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028"/>
  <workbookPr filterPrivacy="1" defaultThemeVersion="124226"/>
  <xr:revisionPtr revIDLastSave="0" documentId="13_ncr:1_{5E97F125-0352-4C6F-8555-56D134D0321F}" xr6:coauthVersionLast="47" xr6:coauthVersionMax="47" xr10:uidLastSave="{00000000-0000-0000-0000-000000000000}"/>
  <bookViews>
    <workbookView xWindow="-90" yWindow="-90" windowWidth="19380" windowHeight="10445" tabRatio="910" xr2:uid="{00000000-000D-0000-FFFF-FFFF00000000}"/>
  </bookViews>
  <sheets>
    <sheet name="Submitted 20220416" sheetId="20" r:id="rId1"/>
  </sheet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Q412" i="20" l="1"/>
  <c r="Q413" i="20"/>
  <c r="Q414" i="20"/>
  <c r="Q415" i="20"/>
  <c r="Q416" i="20"/>
  <c r="Q417" i="20"/>
  <c r="Q418" i="20"/>
  <c r="Q419" i="20"/>
  <c r="Q420" i="20"/>
  <c r="Q421" i="20"/>
  <c r="Q422" i="20"/>
  <c r="Q423" i="20"/>
  <c r="Q424" i="20"/>
  <c r="Q425" i="20"/>
  <c r="Q426" i="20"/>
  <c r="Q427" i="20"/>
  <c r="Q428" i="20"/>
  <c r="Q429" i="20"/>
  <c r="Q430" i="20"/>
  <c r="Q431" i="20"/>
  <c r="Q432" i="20"/>
  <c r="Q433" i="20"/>
  <c r="Q434" i="20"/>
  <c r="Q435" i="20"/>
  <c r="Q436" i="20"/>
  <c r="Q437" i="20"/>
  <c r="Q438" i="20"/>
  <c r="Q439" i="20"/>
  <c r="P428" i="20"/>
  <c r="V1074" i="20"/>
  <c r="V1077" i="20"/>
  <c r="Q1069" i="20"/>
  <c r="Q1070" i="20"/>
  <c r="Q1071" i="20"/>
  <c r="Q1072" i="20"/>
  <c r="Q1073" i="20"/>
  <c r="S1073" i="20" s="1"/>
  <c r="Q1074" i="20"/>
  <c r="Q1075" i="20"/>
  <c r="Q1076" i="20"/>
  <c r="Q1077" i="20"/>
  <c r="Q1078" i="20"/>
  <c r="Q1079" i="20"/>
  <c r="Q1080" i="20"/>
  <c r="Q1081" i="20"/>
  <c r="Q1082" i="20"/>
  <c r="V1058" i="20"/>
  <c r="V1060" i="20"/>
  <c r="W1060" i="20" s="1"/>
  <c r="U1060" i="20" s="1"/>
  <c r="P1056" i="20"/>
  <c r="S1056" i="20" s="1"/>
  <c r="Q985" i="20"/>
  <c r="Q986" i="20"/>
  <c r="Q987" i="20"/>
  <c r="Q988" i="20"/>
  <c r="Q984" i="20"/>
  <c r="Q980" i="20"/>
  <c r="Q981" i="20"/>
  <c r="S981" i="20" s="1"/>
  <c r="T981" i="20" s="1"/>
  <c r="Q989" i="20"/>
  <c r="P980" i="20"/>
  <c r="Q950" i="20"/>
  <c r="Q951" i="20"/>
  <c r="Q952" i="20"/>
  <c r="Q953" i="20"/>
  <c r="Q954" i="20"/>
  <c r="Q955" i="20"/>
  <c r="Q541" i="20"/>
  <c r="Q542" i="20"/>
  <c r="Q543" i="20"/>
  <c r="Q544" i="20"/>
  <c r="M1072" i="20"/>
  <c r="P1072" i="20" s="1"/>
  <c r="M1073" i="20"/>
  <c r="P1073" i="20" s="1"/>
  <c r="M1074" i="20"/>
  <c r="P1074" i="20" s="1"/>
  <c r="S1074" i="20" s="1"/>
  <c r="M1075" i="20"/>
  <c r="V1075" i="20" s="1"/>
  <c r="M1076" i="20"/>
  <c r="V1076" i="20" s="1"/>
  <c r="M1077" i="20"/>
  <c r="P1077" i="20" s="1"/>
  <c r="M1078" i="20"/>
  <c r="V1078" i="20" s="1"/>
  <c r="M1079" i="20"/>
  <c r="V1079" i="20" s="1"/>
  <c r="M1080" i="20"/>
  <c r="V1080" i="20" s="1"/>
  <c r="M1081" i="20"/>
  <c r="V1081" i="20" s="1"/>
  <c r="M1082" i="20"/>
  <c r="V1082" i="20" s="1"/>
  <c r="M1071" i="20"/>
  <c r="V1071" i="20" s="1"/>
  <c r="M1056" i="20"/>
  <c r="V1056" i="20" s="1"/>
  <c r="M1057" i="20"/>
  <c r="P1057" i="20" s="1"/>
  <c r="S1057" i="20" s="1"/>
  <c r="M1058" i="20"/>
  <c r="P1058" i="20" s="1"/>
  <c r="S1058" i="20" s="1"/>
  <c r="M1059" i="20"/>
  <c r="P1059" i="20" s="1"/>
  <c r="S1059" i="20" s="1"/>
  <c r="M1060" i="20"/>
  <c r="P1060" i="20" s="1"/>
  <c r="S1060" i="20" s="1"/>
  <c r="M1061" i="20"/>
  <c r="V1061" i="20" s="1"/>
  <c r="M1062" i="20"/>
  <c r="V1062" i="20" s="1"/>
  <c r="M1055" i="20"/>
  <c r="V1055" i="20" s="1"/>
  <c r="M1022" i="20"/>
  <c r="V1022" i="20" s="1"/>
  <c r="M1023" i="20"/>
  <c r="V1023" i="20" s="1"/>
  <c r="M1024" i="20"/>
  <c r="V1024" i="20" s="1"/>
  <c r="M1025" i="20"/>
  <c r="V1025" i="20" s="1"/>
  <c r="M1026" i="20"/>
  <c r="V1026" i="20" s="1"/>
  <c r="M1027" i="20"/>
  <c r="V1027" i="20" s="1"/>
  <c r="M1028" i="20"/>
  <c r="V1028" i="20" s="1"/>
  <c r="M1029" i="20"/>
  <c r="V1029" i="20" s="1"/>
  <c r="M1021" i="20"/>
  <c r="V1021" i="20" s="1"/>
  <c r="M981" i="20"/>
  <c r="P981" i="20" s="1"/>
  <c r="M984" i="20"/>
  <c r="V984" i="20" s="1"/>
  <c r="M985" i="20"/>
  <c r="V985" i="20" s="1"/>
  <c r="M986" i="20"/>
  <c r="V986" i="20" s="1"/>
  <c r="M987" i="20"/>
  <c r="V987" i="20" s="1"/>
  <c r="M988" i="20"/>
  <c r="V988" i="20" s="1"/>
  <c r="M980" i="20"/>
  <c r="V980" i="20" s="1"/>
  <c r="M951" i="20"/>
  <c r="V951" i="20" s="1"/>
  <c r="M952" i="20"/>
  <c r="V952" i="20" s="1"/>
  <c r="M953" i="20"/>
  <c r="V953" i="20" s="1"/>
  <c r="M954" i="20"/>
  <c r="V954" i="20" s="1"/>
  <c r="M955" i="20"/>
  <c r="V955" i="20" s="1"/>
  <c r="M950" i="20"/>
  <c r="P950" i="20" s="1"/>
  <c r="Q277" i="20"/>
  <c r="Q278" i="20"/>
  <c r="Q279" i="20"/>
  <c r="Q280" i="20"/>
  <c r="Q281" i="20"/>
  <c r="Q282" i="20"/>
  <c r="Q283" i="20"/>
  <c r="Q284" i="20"/>
  <c r="Q285" i="20"/>
  <c r="Q286" i="20"/>
  <c r="Q287" i="20"/>
  <c r="Q288" i="20"/>
  <c r="Q289" i="20"/>
  <c r="Q290" i="20"/>
  <c r="Q291" i="20"/>
  <c r="Q292" i="20"/>
  <c r="Q293" i="20"/>
  <c r="Q294" i="20"/>
  <c r="Q295" i="20"/>
  <c r="Q296" i="20"/>
  <c r="Q297" i="20"/>
  <c r="Q298" i="20"/>
  <c r="Q299" i="20"/>
  <c r="Q300" i="20"/>
  <c r="Q301" i="20"/>
  <c r="Q302" i="20"/>
  <c r="Q303" i="20"/>
  <c r="Q304" i="20"/>
  <c r="Q305" i="20"/>
  <c r="Q306" i="20"/>
  <c r="Q307" i="20"/>
  <c r="M278" i="20"/>
  <c r="V278" i="20" s="1"/>
  <c r="M279" i="20"/>
  <c r="P279" i="20" s="1"/>
  <c r="M280" i="20"/>
  <c r="P280" i="20" s="1"/>
  <c r="M281" i="20"/>
  <c r="V281" i="20" s="1"/>
  <c r="M282" i="20"/>
  <c r="P282" i="20" s="1"/>
  <c r="M283" i="20"/>
  <c r="P283" i="20" s="1"/>
  <c r="M284" i="20"/>
  <c r="P284" i="20" s="1"/>
  <c r="S284" i="20" s="1"/>
  <c r="M285" i="20"/>
  <c r="V285" i="20" s="1"/>
  <c r="M286" i="20"/>
  <c r="V286" i="20" s="1"/>
  <c r="M287" i="20"/>
  <c r="V287" i="20" s="1"/>
  <c r="M288" i="20"/>
  <c r="V288" i="20" s="1"/>
  <c r="M289" i="20"/>
  <c r="V289" i="20" s="1"/>
  <c r="M290" i="20"/>
  <c r="V290" i="20" s="1"/>
  <c r="M291" i="20"/>
  <c r="P291" i="20" s="1"/>
  <c r="M292" i="20"/>
  <c r="P292" i="20" s="1"/>
  <c r="M293" i="20"/>
  <c r="V293" i="20" s="1"/>
  <c r="M294" i="20"/>
  <c r="P294" i="20" s="1"/>
  <c r="M295" i="20"/>
  <c r="P295" i="20" s="1"/>
  <c r="M296" i="20"/>
  <c r="V296" i="20" s="1"/>
  <c r="M297" i="20"/>
  <c r="V297" i="20" s="1"/>
  <c r="M298" i="20"/>
  <c r="V298" i="20" s="1"/>
  <c r="M299" i="20"/>
  <c r="V299" i="20" s="1"/>
  <c r="M300" i="20"/>
  <c r="V300" i="20" s="1"/>
  <c r="M301" i="20"/>
  <c r="V301" i="20" s="1"/>
  <c r="M302" i="20"/>
  <c r="V302" i="20" s="1"/>
  <c r="M303" i="20"/>
  <c r="P303" i="20" s="1"/>
  <c r="M304" i="20"/>
  <c r="P304" i="20" s="1"/>
  <c r="M305" i="20"/>
  <c r="V305" i="20" s="1"/>
  <c r="M306" i="20"/>
  <c r="P306" i="20" s="1"/>
  <c r="M307" i="20"/>
  <c r="P307" i="20" s="1"/>
  <c r="M277" i="20"/>
  <c r="V277" i="20" s="1"/>
  <c r="V46" i="20"/>
  <c r="W46" i="20" s="1"/>
  <c r="U46" i="20" s="1"/>
  <c r="V48" i="20"/>
  <c r="W48" i="20" s="1"/>
  <c r="U48" i="20" s="1"/>
  <c r="M542" i="20"/>
  <c r="V542" i="20" s="1"/>
  <c r="M543" i="20"/>
  <c r="V543" i="20" s="1"/>
  <c r="M544" i="20"/>
  <c r="V544" i="20" s="1"/>
  <c r="M541" i="20"/>
  <c r="V541" i="20" s="1"/>
  <c r="M413" i="20"/>
  <c r="V413" i="20" s="1"/>
  <c r="M414" i="20"/>
  <c r="V414" i="20" s="1"/>
  <c r="M415" i="20"/>
  <c r="V415" i="20" s="1"/>
  <c r="M416" i="20"/>
  <c r="V416" i="20" s="1"/>
  <c r="M417" i="20"/>
  <c r="V417" i="20" s="1"/>
  <c r="M418" i="20"/>
  <c r="V418" i="20" s="1"/>
  <c r="M419" i="20"/>
  <c r="V419" i="20" s="1"/>
  <c r="M420" i="20"/>
  <c r="V420" i="20" s="1"/>
  <c r="M421" i="20"/>
  <c r="V421" i="20" s="1"/>
  <c r="M422" i="20"/>
  <c r="V422" i="20" s="1"/>
  <c r="M423" i="20"/>
  <c r="V423" i="20" s="1"/>
  <c r="M424" i="20"/>
  <c r="V424" i="20" s="1"/>
  <c r="M425" i="20"/>
  <c r="V425" i="20" s="1"/>
  <c r="M426" i="20"/>
  <c r="V426" i="20" s="1"/>
  <c r="M427" i="20"/>
  <c r="V427" i="20" s="1"/>
  <c r="M428" i="20"/>
  <c r="V428" i="20" s="1"/>
  <c r="M429" i="20"/>
  <c r="V429" i="20" s="1"/>
  <c r="M430" i="20"/>
  <c r="V430" i="20" s="1"/>
  <c r="M431" i="20"/>
  <c r="V431" i="20" s="1"/>
  <c r="M432" i="20"/>
  <c r="V432" i="20" s="1"/>
  <c r="M433" i="20"/>
  <c r="V433" i="20" s="1"/>
  <c r="M434" i="20"/>
  <c r="V434" i="20" s="1"/>
  <c r="M435" i="20"/>
  <c r="V435" i="20" s="1"/>
  <c r="M436" i="20"/>
  <c r="V436" i="20" s="1"/>
  <c r="M437" i="20"/>
  <c r="V437" i="20" s="1"/>
  <c r="M438" i="20"/>
  <c r="V438" i="20" s="1"/>
  <c r="M439" i="20"/>
  <c r="V439" i="20" s="1"/>
  <c r="M412" i="20"/>
  <c r="V412" i="20" s="1"/>
  <c r="M398" i="20"/>
  <c r="V398" i="20" s="1"/>
  <c r="M399" i="20"/>
  <c r="V399" i="20" s="1"/>
  <c r="M400" i="20"/>
  <c r="V400" i="20" s="1"/>
  <c r="M401" i="20"/>
  <c r="V401" i="20" s="1"/>
  <c r="M402" i="20"/>
  <c r="V402" i="20" s="1"/>
  <c r="M397" i="20"/>
  <c r="V397" i="20" s="1"/>
  <c r="Q46" i="20"/>
  <c r="Q47" i="20"/>
  <c r="Q48" i="20"/>
  <c r="Q49" i="20"/>
  <c r="M47" i="20"/>
  <c r="P47" i="20" s="1"/>
  <c r="M48" i="20"/>
  <c r="P48" i="20" s="1"/>
  <c r="S48" i="20" s="1"/>
  <c r="T48" i="20" s="1"/>
  <c r="M49" i="20"/>
  <c r="V49" i="20" s="1"/>
  <c r="M46" i="20"/>
  <c r="P46" i="20" s="1"/>
  <c r="V1168" i="20"/>
  <c r="Q1168" i="20"/>
  <c r="P1168" i="20"/>
  <c r="J1168" i="20"/>
  <c r="V1167" i="20"/>
  <c r="Q1167" i="20"/>
  <c r="P1167" i="20"/>
  <c r="J1167" i="20"/>
  <c r="V1166" i="20"/>
  <c r="Q1166" i="20"/>
  <c r="P1166" i="20"/>
  <c r="J1166" i="20"/>
  <c r="V1165" i="20"/>
  <c r="Q1165" i="20"/>
  <c r="P1165" i="20"/>
  <c r="J1165" i="20"/>
  <c r="V1164" i="20"/>
  <c r="Q1164" i="20"/>
  <c r="P1164" i="20"/>
  <c r="J1164" i="20"/>
  <c r="V1163" i="20"/>
  <c r="Q1163" i="20"/>
  <c r="P1163" i="20"/>
  <c r="J1163" i="20"/>
  <c r="V1162" i="20"/>
  <c r="Q1162" i="20"/>
  <c r="P1162" i="20"/>
  <c r="J1162" i="20"/>
  <c r="V1161" i="20"/>
  <c r="Q1161" i="20"/>
  <c r="P1161" i="20"/>
  <c r="J1161" i="20"/>
  <c r="V1160" i="20"/>
  <c r="Q1160" i="20"/>
  <c r="P1160" i="20"/>
  <c r="J1160" i="20"/>
  <c r="V1159" i="20"/>
  <c r="Q1159" i="20"/>
  <c r="P1159" i="20"/>
  <c r="J1159" i="20"/>
  <c r="V1158" i="20"/>
  <c r="Q1158" i="20"/>
  <c r="P1158" i="20"/>
  <c r="J1158" i="20"/>
  <c r="V1157" i="20"/>
  <c r="Q1157" i="20"/>
  <c r="P1157" i="20"/>
  <c r="J1157" i="20"/>
  <c r="V1156" i="20"/>
  <c r="Q1156" i="20"/>
  <c r="P1156" i="20"/>
  <c r="J1156" i="20"/>
  <c r="V1155" i="20"/>
  <c r="Q1155" i="20"/>
  <c r="P1155" i="20"/>
  <c r="J1155" i="20"/>
  <c r="V1154" i="20"/>
  <c r="Q1154" i="20"/>
  <c r="P1154" i="20"/>
  <c r="J1154" i="20"/>
  <c r="V1153" i="20"/>
  <c r="Q1153" i="20"/>
  <c r="P1153" i="20"/>
  <c r="V1152" i="20"/>
  <c r="Q1152" i="20"/>
  <c r="P1152" i="20"/>
  <c r="V1151" i="20"/>
  <c r="Q1151" i="20"/>
  <c r="P1151" i="20"/>
  <c r="V1150" i="20"/>
  <c r="Q1150" i="20"/>
  <c r="P1150" i="20"/>
  <c r="V1149" i="20"/>
  <c r="Q1149" i="20"/>
  <c r="P1149" i="20"/>
  <c r="V1148" i="20"/>
  <c r="Q1148" i="20"/>
  <c r="P1148" i="20"/>
  <c r="V1147" i="20"/>
  <c r="Q1147" i="20"/>
  <c r="P1147" i="20"/>
  <c r="V1146" i="20"/>
  <c r="Q1146" i="20"/>
  <c r="P1146" i="20"/>
  <c r="P459" i="20"/>
  <c r="Q459" i="20"/>
  <c r="V459" i="20"/>
  <c r="P460" i="20"/>
  <c r="Q460" i="20"/>
  <c r="V460" i="20"/>
  <c r="P461" i="20"/>
  <c r="Q461" i="20"/>
  <c r="V461" i="20"/>
  <c r="P462" i="20"/>
  <c r="Q462" i="20"/>
  <c r="V462" i="20"/>
  <c r="W1021" i="20" l="1"/>
  <c r="U1021" i="20" s="1"/>
  <c r="Z1021" i="20" s="1"/>
  <c r="P305" i="20"/>
  <c r="S295" i="20"/>
  <c r="S283" i="20"/>
  <c r="W1056" i="20"/>
  <c r="U1056" i="20" s="1"/>
  <c r="P426" i="20"/>
  <c r="S426" i="20" s="1"/>
  <c r="T426" i="20" s="1"/>
  <c r="W302" i="20"/>
  <c r="W300" i="20"/>
  <c r="P302" i="20"/>
  <c r="S302" i="20" s="1"/>
  <c r="S306" i="20"/>
  <c r="S294" i="20"/>
  <c r="S282" i="20"/>
  <c r="W980" i="20"/>
  <c r="U980" i="20" s="1"/>
  <c r="P987" i="20"/>
  <c r="P1021" i="20"/>
  <c r="S1021" i="20" s="1"/>
  <c r="T1021" i="20" s="1"/>
  <c r="P416" i="20"/>
  <c r="W290" i="20"/>
  <c r="P278" i="20"/>
  <c r="W278" i="20" s="1"/>
  <c r="S46" i="20"/>
  <c r="T46" i="20" s="1"/>
  <c r="S307" i="20"/>
  <c r="P300" i="20"/>
  <c r="S305" i="20"/>
  <c r="P984" i="20"/>
  <c r="P1028" i="20"/>
  <c r="S1028" i="20" s="1"/>
  <c r="T1028" i="20" s="1"/>
  <c r="P414" i="20"/>
  <c r="S414" i="20" s="1"/>
  <c r="T414" i="20" s="1"/>
  <c r="S428" i="20"/>
  <c r="T428" i="20" s="1"/>
  <c r="S416" i="20"/>
  <c r="T416" i="20" s="1"/>
  <c r="W298" i="20"/>
  <c r="U298" i="20" s="1"/>
  <c r="Z298" i="20" s="1"/>
  <c r="P297" i="20"/>
  <c r="W297" i="20" s="1"/>
  <c r="P290" i="20"/>
  <c r="S980" i="20"/>
  <c r="T980" i="20" s="1"/>
  <c r="P293" i="20"/>
  <c r="S293" i="20" s="1"/>
  <c r="S290" i="20"/>
  <c r="P955" i="20"/>
  <c r="S955" i="20" s="1"/>
  <c r="P288" i="20"/>
  <c r="W288" i="20" s="1"/>
  <c r="S300" i="20"/>
  <c r="S288" i="20"/>
  <c r="S1077" i="20"/>
  <c r="V981" i="20"/>
  <c r="V950" i="20"/>
  <c r="W955" i="20"/>
  <c r="U955" i="20" s="1"/>
  <c r="S984" i="20"/>
  <c r="T984" i="20" s="1"/>
  <c r="P298" i="20"/>
  <c r="S298" i="20" s="1"/>
  <c r="S304" i="20"/>
  <c r="S292" i="20"/>
  <c r="S280" i="20"/>
  <c r="P285" i="20"/>
  <c r="S285" i="20" s="1"/>
  <c r="P281" i="20"/>
  <c r="W281" i="20" s="1"/>
  <c r="S987" i="20"/>
  <c r="T987" i="20" s="1"/>
  <c r="P438" i="20"/>
  <c r="S438" i="20" s="1"/>
  <c r="T438" i="20" s="1"/>
  <c r="W305" i="20"/>
  <c r="P286" i="20"/>
  <c r="S286" i="20" s="1"/>
  <c r="W543" i="20"/>
  <c r="W299" i="20"/>
  <c r="S303" i="20"/>
  <c r="S291" i="20"/>
  <c r="S279" i="20"/>
  <c r="S1072" i="20"/>
  <c r="W1058" i="20"/>
  <c r="U1058" i="20" s="1"/>
  <c r="Z1058" i="20" s="1"/>
  <c r="W981" i="20"/>
  <c r="U981" i="20" s="1"/>
  <c r="W950" i="20"/>
  <c r="U950" i="20" s="1"/>
  <c r="S953" i="20"/>
  <c r="W1077" i="20"/>
  <c r="U1077" i="20" s="1"/>
  <c r="W544" i="20"/>
  <c r="W1074" i="20"/>
  <c r="U1074" i="20" s="1"/>
  <c r="S47" i="20"/>
  <c r="T47" i="20" s="1"/>
  <c r="S950" i="20"/>
  <c r="V284" i="20"/>
  <c r="W284" i="20" s="1"/>
  <c r="V47" i="20"/>
  <c r="W47" i="20" s="1"/>
  <c r="U47" i="20" s="1"/>
  <c r="P301" i="20"/>
  <c r="S301" i="20" s="1"/>
  <c r="P289" i="20"/>
  <c r="S289" i="20" s="1"/>
  <c r="P277" i="20"/>
  <c r="S277" i="20" s="1"/>
  <c r="V307" i="20"/>
  <c r="W307" i="20" s="1"/>
  <c r="V295" i="20"/>
  <c r="W295" i="20" s="1"/>
  <c r="V283" i="20"/>
  <c r="W283" i="20" s="1"/>
  <c r="P544" i="20"/>
  <c r="S544" i="20" s="1"/>
  <c r="P1029" i="20"/>
  <c r="S1029" i="20" s="1"/>
  <c r="P1055" i="20"/>
  <c r="S1055" i="20" s="1"/>
  <c r="V1059" i="20"/>
  <c r="W1059" i="20" s="1"/>
  <c r="U1059" i="20" s="1"/>
  <c r="P1071" i="20"/>
  <c r="S1071" i="20" s="1"/>
  <c r="V1073" i="20"/>
  <c r="W1073" i="20" s="1"/>
  <c r="U1073" i="20" s="1"/>
  <c r="P439" i="20"/>
  <c r="S439" i="20" s="1"/>
  <c r="T439" i="20" s="1"/>
  <c r="P427" i="20"/>
  <c r="S427" i="20" s="1"/>
  <c r="T427" i="20" s="1"/>
  <c r="P415" i="20"/>
  <c r="S415" i="20" s="1"/>
  <c r="T415" i="20" s="1"/>
  <c r="V306" i="20"/>
  <c r="W306" i="20" s="1"/>
  <c r="V294" i="20"/>
  <c r="W294" i="20" s="1"/>
  <c r="V282" i="20"/>
  <c r="W282" i="20" s="1"/>
  <c r="P1082" i="20"/>
  <c r="S1082" i="20" s="1"/>
  <c r="V1072" i="20"/>
  <c r="W1072" i="20" s="1"/>
  <c r="U1072" i="20" s="1"/>
  <c r="W428" i="20"/>
  <c r="U428" i="20" s="1"/>
  <c r="W416" i="20"/>
  <c r="U416" i="20" s="1"/>
  <c r="P299" i="20"/>
  <c r="S299" i="20" s="1"/>
  <c r="P287" i="20"/>
  <c r="S287" i="20" s="1"/>
  <c r="W987" i="20"/>
  <c r="U987" i="20" s="1"/>
  <c r="Z987" i="20" s="1"/>
  <c r="P542" i="20"/>
  <c r="S542" i="20" s="1"/>
  <c r="P954" i="20"/>
  <c r="S954" i="20" s="1"/>
  <c r="P1027" i="20"/>
  <c r="S1027" i="20" s="1"/>
  <c r="T1027" i="20" s="1"/>
  <c r="V1057" i="20"/>
  <c r="W1057" i="20" s="1"/>
  <c r="U1057" i="20" s="1"/>
  <c r="Z1057" i="20" s="1"/>
  <c r="P1081" i="20"/>
  <c r="S1081" i="20" s="1"/>
  <c r="P437" i="20"/>
  <c r="S437" i="20" s="1"/>
  <c r="T437" i="20" s="1"/>
  <c r="P425" i="20"/>
  <c r="S425" i="20" s="1"/>
  <c r="T425" i="20" s="1"/>
  <c r="P413" i="20"/>
  <c r="W413" i="20" s="1"/>
  <c r="U413" i="20" s="1"/>
  <c r="Z413" i="20" s="1"/>
  <c r="P543" i="20"/>
  <c r="S543" i="20" s="1"/>
  <c r="W427" i="20"/>
  <c r="U427" i="20" s="1"/>
  <c r="Z427" i="20" s="1"/>
  <c r="V304" i="20"/>
  <c r="W304" i="20" s="1"/>
  <c r="V292" i="20"/>
  <c r="W292" i="20" s="1"/>
  <c r="V280" i="20"/>
  <c r="W280" i="20" s="1"/>
  <c r="P541" i="20"/>
  <c r="S541" i="20" s="1"/>
  <c r="P953" i="20"/>
  <c r="W953" i="20" s="1"/>
  <c r="U953" i="20" s="1"/>
  <c r="Z953" i="20" s="1"/>
  <c r="P1026" i="20"/>
  <c r="S1026" i="20" s="1"/>
  <c r="T1026" i="20" s="1"/>
  <c r="P1080" i="20"/>
  <c r="S1080" i="20" s="1"/>
  <c r="P402" i="20"/>
  <c r="S402" i="20" s="1"/>
  <c r="T402" i="20" s="1"/>
  <c r="P436" i="20"/>
  <c r="S436" i="20" s="1"/>
  <c r="T436" i="20" s="1"/>
  <c r="P424" i="20"/>
  <c r="S424" i="20" s="1"/>
  <c r="T424" i="20" s="1"/>
  <c r="P412" i="20"/>
  <c r="S412" i="20" s="1"/>
  <c r="T412" i="20" s="1"/>
  <c r="P49" i="20"/>
  <c r="S49" i="20" s="1"/>
  <c r="T49" i="20" s="1"/>
  <c r="W438" i="20"/>
  <c r="U438" i="20" s="1"/>
  <c r="W426" i="20"/>
  <c r="U426" i="20" s="1"/>
  <c r="Z426" i="20" s="1"/>
  <c r="W414" i="20"/>
  <c r="U414" i="20" s="1"/>
  <c r="Z414" i="20" s="1"/>
  <c r="V303" i="20"/>
  <c r="W303" i="20" s="1"/>
  <c r="V291" i="20"/>
  <c r="W291" i="20" s="1"/>
  <c r="V279" i="20"/>
  <c r="W279" i="20" s="1"/>
  <c r="W985" i="20"/>
  <c r="U985" i="20" s="1"/>
  <c r="Z985" i="20" s="1"/>
  <c r="P952" i="20"/>
  <c r="S952" i="20" s="1"/>
  <c r="P1025" i="20"/>
  <c r="S1025" i="20" s="1"/>
  <c r="T1025" i="20" s="1"/>
  <c r="P1079" i="20"/>
  <c r="W1079" i="20" s="1"/>
  <c r="U1079" i="20" s="1"/>
  <c r="Z1079" i="20" s="1"/>
  <c r="P401" i="20"/>
  <c r="S401" i="20" s="1"/>
  <c r="T401" i="20" s="1"/>
  <c r="P435" i="20"/>
  <c r="S435" i="20" s="1"/>
  <c r="T435" i="20" s="1"/>
  <c r="P423" i="20"/>
  <c r="S423" i="20" s="1"/>
  <c r="T423" i="20" s="1"/>
  <c r="W429" i="20"/>
  <c r="U429" i="20" s="1"/>
  <c r="Z429" i="20" s="1"/>
  <c r="W437" i="20"/>
  <c r="U437" i="20" s="1"/>
  <c r="P296" i="20"/>
  <c r="S296" i="20" s="1"/>
  <c r="W984" i="20"/>
  <c r="U984" i="20" s="1"/>
  <c r="Z984" i="20" s="1"/>
  <c r="P951" i="20"/>
  <c r="S951" i="20" s="1"/>
  <c r="P1024" i="20"/>
  <c r="S1024" i="20" s="1"/>
  <c r="T1024" i="20" s="1"/>
  <c r="P1062" i="20"/>
  <c r="S1062" i="20" s="1"/>
  <c r="P1078" i="20"/>
  <c r="W1078" i="20" s="1"/>
  <c r="U1078" i="20" s="1"/>
  <c r="Z1078" i="20" s="1"/>
  <c r="P400" i="20"/>
  <c r="S400" i="20" s="1"/>
  <c r="T400" i="20" s="1"/>
  <c r="P434" i="20"/>
  <c r="S434" i="20" s="1"/>
  <c r="T434" i="20" s="1"/>
  <c r="P422" i="20"/>
  <c r="S422" i="20" s="1"/>
  <c r="T422" i="20" s="1"/>
  <c r="W436" i="20"/>
  <c r="U436" i="20" s="1"/>
  <c r="P1023" i="20"/>
  <c r="S1023" i="20" s="1"/>
  <c r="T1023" i="20" s="1"/>
  <c r="P1061" i="20"/>
  <c r="S1061" i="20" s="1"/>
  <c r="P399" i="20"/>
  <c r="S399" i="20" s="1"/>
  <c r="T399" i="20" s="1"/>
  <c r="P433" i="20"/>
  <c r="S433" i="20" s="1"/>
  <c r="T433" i="20" s="1"/>
  <c r="P421" i="20"/>
  <c r="S421" i="20" s="1"/>
  <c r="T421" i="20" s="1"/>
  <c r="W423" i="20"/>
  <c r="U423" i="20" s="1"/>
  <c r="P988" i="20"/>
  <c r="W988" i="20" s="1"/>
  <c r="U988" i="20" s="1"/>
  <c r="Z988" i="20" s="1"/>
  <c r="P1022" i="20"/>
  <c r="S1022" i="20" s="1"/>
  <c r="T1022" i="20" s="1"/>
  <c r="P1076" i="20"/>
  <c r="S1076" i="20" s="1"/>
  <c r="P398" i="20"/>
  <c r="S398" i="20" s="1"/>
  <c r="T398" i="20" s="1"/>
  <c r="P432" i="20"/>
  <c r="S432" i="20" s="1"/>
  <c r="T432" i="20" s="1"/>
  <c r="P420" i="20"/>
  <c r="S420" i="20" s="1"/>
  <c r="T420" i="20" s="1"/>
  <c r="P1075" i="20"/>
  <c r="S1075" i="20" s="1"/>
  <c r="P397" i="20"/>
  <c r="S397" i="20" s="1"/>
  <c r="T397" i="20" s="1"/>
  <c r="P431" i="20"/>
  <c r="W431" i="20" s="1"/>
  <c r="U431" i="20" s="1"/>
  <c r="P419" i="20"/>
  <c r="S419" i="20" s="1"/>
  <c r="T419" i="20" s="1"/>
  <c r="W402" i="20"/>
  <c r="U402" i="20" s="1"/>
  <c r="P986" i="20"/>
  <c r="S986" i="20" s="1"/>
  <c r="T986" i="20" s="1"/>
  <c r="P430" i="20"/>
  <c r="W430" i="20" s="1"/>
  <c r="U430" i="20" s="1"/>
  <c r="P418" i="20"/>
  <c r="S418" i="20" s="1"/>
  <c r="T418" i="20" s="1"/>
  <c r="W401" i="20"/>
  <c r="U401" i="20" s="1"/>
  <c r="W432" i="20"/>
  <c r="U432" i="20" s="1"/>
  <c r="Z432" i="20" s="1"/>
  <c r="W420" i="20"/>
  <c r="U420" i="20" s="1"/>
  <c r="Z420" i="20" s="1"/>
  <c r="P985" i="20"/>
  <c r="S985" i="20" s="1"/>
  <c r="T985" i="20" s="1"/>
  <c r="P429" i="20"/>
  <c r="S429" i="20" s="1"/>
  <c r="T429" i="20" s="1"/>
  <c r="P417" i="20"/>
  <c r="S417" i="20" s="1"/>
  <c r="T417" i="20" s="1"/>
  <c r="W1149" i="20"/>
  <c r="U1149" i="20" s="1"/>
  <c r="Z1149" i="20" s="1"/>
  <c r="W1153" i="20"/>
  <c r="U1153" i="20" s="1"/>
  <c r="Z1153" i="20" s="1"/>
  <c r="W1162" i="20"/>
  <c r="U1162" i="20" s="1"/>
  <c r="Z1162" i="20" s="1"/>
  <c r="W1168" i="20"/>
  <c r="U1168" i="20" s="1"/>
  <c r="Z1168" i="20" s="1"/>
  <c r="W1160" i="20"/>
  <c r="U1160" i="20" s="1"/>
  <c r="Z1160" i="20" s="1"/>
  <c r="W1154" i="20"/>
  <c r="U1154" i="20" s="1"/>
  <c r="Z1154" i="20" s="1"/>
  <c r="S1158" i="20"/>
  <c r="T1158" i="20" s="1"/>
  <c r="W1158" i="20"/>
  <c r="U1158" i="20" s="1"/>
  <c r="Z1158" i="20" s="1"/>
  <c r="W1166" i="20"/>
  <c r="U1166" i="20" s="1"/>
  <c r="Z1166" i="20" s="1"/>
  <c r="S1167" i="20"/>
  <c r="T1167" i="20" s="1"/>
  <c r="W1161" i="20"/>
  <c r="U1161" i="20" s="1"/>
  <c r="Z1161" i="20" s="1"/>
  <c r="S1162" i="20"/>
  <c r="T1162" i="20" s="1"/>
  <c r="S1165" i="20"/>
  <c r="T1165" i="20" s="1"/>
  <c r="S1163" i="20"/>
  <c r="T1163" i="20" s="1"/>
  <c r="S1154" i="20"/>
  <c r="T1154" i="20" s="1"/>
  <c r="S1157" i="20"/>
  <c r="T1157" i="20" s="1"/>
  <c r="S1166" i="20"/>
  <c r="T1166" i="20" s="1"/>
  <c r="S1147" i="20"/>
  <c r="T1147" i="20" s="1"/>
  <c r="S1151" i="20"/>
  <c r="T1151" i="20" s="1"/>
  <c r="W1147" i="20"/>
  <c r="U1147" i="20" s="1"/>
  <c r="Z1147" i="20" s="1"/>
  <c r="W1151" i="20"/>
  <c r="U1151" i="20" s="1"/>
  <c r="Z1151" i="20" s="1"/>
  <c r="S1155" i="20"/>
  <c r="T1155" i="20" s="1"/>
  <c r="S1161" i="20"/>
  <c r="T1161" i="20" s="1"/>
  <c r="S1159" i="20"/>
  <c r="T1159" i="20" s="1"/>
  <c r="S1149" i="20"/>
  <c r="T1149" i="20" s="1"/>
  <c r="S1153" i="20"/>
  <c r="T1153" i="20" s="1"/>
  <c r="W1148" i="20"/>
  <c r="U1148" i="20" s="1"/>
  <c r="Z1148" i="20" s="1"/>
  <c r="W1152" i="20"/>
  <c r="U1152" i="20" s="1"/>
  <c r="Z1152" i="20" s="1"/>
  <c r="W1155" i="20"/>
  <c r="U1155" i="20" s="1"/>
  <c r="Z1155" i="20" s="1"/>
  <c r="W1163" i="20"/>
  <c r="U1163" i="20" s="1"/>
  <c r="Z1163" i="20" s="1"/>
  <c r="S1146" i="20"/>
  <c r="T1146" i="20" s="1"/>
  <c r="S1150" i="20"/>
  <c r="T1150" i="20" s="1"/>
  <c r="W1156" i="20"/>
  <c r="U1156" i="20" s="1"/>
  <c r="Z1156" i="20" s="1"/>
  <c r="W1164" i="20"/>
  <c r="U1164" i="20" s="1"/>
  <c r="Z1164" i="20" s="1"/>
  <c r="S1156" i="20"/>
  <c r="T1156" i="20" s="1"/>
  <c r="S1164" i="20"/>
  <c r="T1164" i="20" s="1"/>
  <c r="W1146" i="20"/>
  <c r="U1146" i="20" s="1"/>
  <c r="Z1146" i="20" s="1"/>
  <c r="W1150" i="20"/>
  <c r="U1150" i="20" s="1"/>
  <c r="Z1150" i="20" s="1"/>
  <c r="W1159" i="20"/>
  <c r="U1159" i="20" s="1"/>
  <c r="Z1159" i="20" s="1"/>
  <c r="W1167" i="20"/>
  <c r="U1167" i="20" s="1"/>
  <c r="Z1167" i="20" s="1"/>
  <c r="W1157" i="20"/>
  <c r="U1157" i="20" s="1"/>
  <c r="Z1157" i="20" s="1"/>
  <c r="S1160" i="20"/>
  <c r="T1160" i="20" s="1"/>
  <c r="W1165" i="20"/>
  <c r="U1165" i="20" s="1"/>
  <c r="Z1165" i="20" s="1"/>
  <c r="S1168" i="20"/>
  <c r="T1168" i="20" s="1"/>
  <c r="S1148" i="20"/>
  <c r="T1148" i="20" s="1"/>
  <c r="S1152" i="20"/>
  <c r="T1152" i="20" s="1"/>
  <c r="W461" i="20"/>
  <c r="U461" i="20" s="1"/>
  <c r="Z461" i="20" s="1"/>
  <c r="S462" i="20"/>
  <c r="W459" i="20"/>
  <c r="U459" i="20" s="1"/>
  <c r="Z459" i="20" s="1"/>
  <c r="S459" i="20"/>
  <c r="W460" i="20"/>
  <c r="U460" i="20" s="1"/>
  <c r="Z460" i="20" s="1"/>
  <c r="S460" i="20"/>
  <c r="S461" i="20"/>
  <c r="W462" i="20"/>
  <c r="U462" i="20" s="1"/>
  <c r="Z462" i="20" s="1"/>
  <c r="U291" i="20"/>
  <c r="Z291" i="20" s="1"/>
  <c r="U292" i="20"/>
  <c r="Z292" i="20" s="1"/>
  <c r="U307" i="20"/>
  <c r="Z307" i="20" s="1"/>
  <c r="U303" i="20"/>
  <c r="Z303" i="20" s="1"/>
  <c r="U232" i="20"/>
  <c r="Z232" i="20" s="1"/>
  <c r="U233" i="20"/>
  <c r="Z233" i="20" s="1"/>
  <c r="U234" i="20"/>
  <c r="Z234" i="20" s="1"/>
  <c r="U235" i="20"/>
  <c r="Z235" i="20" s="1"/>
  <c r="U236" i="20"/>
  <c r="Z236" i="20" s="1"/>
  <c r="U237" i="20"/>
  <c r="Z237" i="20" s="1"/>
  <c r="U238" i="20"/>
  <c r="Z238" i="20" s="1"/>
  <c r="U239" i="20"/>
  <c r="Z239" i="20" s="1"/>
  <c r="U231" i="20"/>
  <c r="Z231" i="20" s="1"/>
  <c r="U278" i="20"/>
  <c r="Z278" i="20" s="1"/>
  <c r="U279" i="20"/>
  <c r="Z279" i="20" s="1"/>
  <c r="U280" i="20"/>
  <c r="Z280" i="20" s="1"/>
  <c r="U281" i="20"/>
  <c r="Z281" i="20" s="1"/>
  <c r="U282" i="20"/>
  <c r="Z282" i="20" s="1"/>
  <c r="U283" i="20"/>
  <c r="Z283" i="20" s="1"/>
  <c r="U284" i="20"/>
  <c r="Z284" i="20" s="1"/>
  <c r="U285" i="20"/>
  <c r="Z285" i="20" s="1"/>
  <c r="U286" i="20"/>
  <c r="Z286" i="20" s="1"/>
  <c r="Z428" i="20"/>
  <c r="U277" i="20"/>
  <c r="Z277" i="20" s="1"/>
  <c r="Z416" i="20"/>
  <c r="Z423" i="20"/>
  <c r="Z1072" i="20"/>
  <c r="Z1073" i="20"/>
  <c r="Z1074" i="20"/>
  <c r="Z1077" i="20"/>
  <c r="Z950" i="20"/>
  <c r="Z955" i="20"/>
  <c r="Z47" i="20"/>
  <c r="Z48" i="20"/>
  <c r="Z46" i="20"/>
  <c r="U1015" i="20"/>
  <c r="Z1015" i="20" s="1"/>
  <c r="U1016" i="20"/>
  <c r="Z1016" i="20" s="1"/>
  <c r="U1017" i="20"/>
  <c r="Z1017" i="20" s="1"/>
  <c r="U1018" i="20"/>
  <c r="U1019" i="20"/>
  <c r="Z1019" i="20" s="1"/>
  <c r="U1020" i="20"/>
  <c r="Z1020" i="20" s="1"/>
  <c r="Z1056" i="20"/>
  <c r="Z1059" i="20"/>
  <c r="Z1060" i="20"/>
  <c r="U1063" i="20"/>
  <c r="Z1063" i="20" s="1"/>
  <c r="U1064" i="20"/>
  <c r="Z1064" i="20" s="1"/>
  <c r="U1065" i="20"/>
  <c r="Z1065" i="20" s="1"/>
  <c r="U1066" i="20"/>
  <c r="Z1066" i="20" s="1"/>
  <c r="U1067" i="20"/>
  <c r="Z1067" i="20" s="1"/>
  <c r="W1081" i="20" l="1"/>
  <c r="U1081" i="20" s="1"/>
  <c r="Z1081" i="20" s="1"/>
  <c r="S431" i="20"/>
  <c r="T431" i="20" s="1"/>
  <c r="W1061" i="20"/>
  <c r="U1061" i="20" s="1"/>
  <c r="Z1061" i="20" s="1"/>
  <c r="W286" i="20"/>
  <c r="W293" i="20"/>
  <c r="W434" i="20"/>
  <c r="U434" i="20" s="1"/>
  <c r="W435" i="20"/>
  <c r="U435" i="20" s="1"/>
  <c r="W1062" i="20"/>
  <c r="U1062" i="20" s="1"/>
  <c r="Z1062" i="20" s="1"/>
  <c r="W952" i="20"/>
  <c r="U952" i="20" s="1"/>
  <c r="Z952" i="20" s="1"/>
  <c r="W277" i="20"/>
  <c r="W439" i="20"/>
  <c r="U439" i="20" s="1"/>
  <c r="Z439" i="20" s="1"/>
  <c r="W285" i="20"/>
  <c r="S281" i="20"/>
  <c r="W296" i="20"/>
  <c r="U296" i="20" s="1"/>
  <c r="Z296" i="20" s="1"/>
  <c r="W1028" i="20"/>
  <c r="U1028" i="20" s="1"/>
  <c r="Z1028" i="20" s="1"/>
  <c r="S278" i="20"/>
  <c r="W425" i="20"/>
  <c r="U425" i="20" s="1"/>
  <c r="Z425" i="20" s="1"/>
  <c r="W986" i="20"/>
  <c r="U986" i="20" s="1"/>
  <c r="Z986" i="20" s="1"/>
  <c r="S988" i="20"/>
  <c r="T988" i="20" s="1"/>
  <c r="S297" i="20"/>
  <c r="W415" i="20"/>
  <c r="U415" i="20" s="1"/>
  <c r="Z415" i="20" s="1"/>
  <c r="W417" i="20"/>
  <c r="U417" i="20" s="1"/>
  <c r="Z417" i="20" s="1"/>
  <c r="S1079" i="20"/>
  <c r="W1076" i="20"/>
  <c r="U1076" i="20" s="1"/>
  <c r="Z1076" i="20" s="1"/>
  <c r="W49" i="20"/>
  <c r="U49" i="20" s="1"/>
  <c r="Z49" i="20" s="1"/>
  <c r="W1023" i="20"/>
  <c r="U1023" i="20" s="1"/>
  <c r="Z1023" i="20" s="1"/>
  <c r="W287" i="20"/>
  <c r="W397" i="20"/>
  <c r="U397" i="20" s="1"/>
  <c r="W541" i="20"/>
  <c r="U541" i="20" s="1"/>
  <c r="Z541" i="20" s="1"/>
  <c r="W1075" i="20"/>
  <c r="U1075" i="20" s="1"/>
  <c r="Z1075" i="20" s="1"/>
  <c r="W951" i="20"/>
  <c r="U951" i="20" s="1"/>
  <c r="Z951" i="20" s="1"/>
  <c r="W542" i="20"/>
  <c r="U542" i="20" s="1"/>
  <c r="Z542" i="20" s="1"/>
  <c r="W1080" i="20"/>
  <c r="U1080" i="20" s="1"/>
  <c r="Z1080" i="20" s="1"/>
  <c r="W289" i="20"/>
  <c r="W422" i="20"/>
  <c r="U422" i="20" s="1"/>
  <c r="Z422" i="20" s="1"/>
  <c r="W1029" i="20"/>
  <c r="U1029" i="20" s="1"/>
  <c r="Z1029" i="20" s="1"/>
  <c r="S430" i="20"/>
  <c r="T430" i="20" s="1"/>
  <c r="W1022" i="20"/>
  <c r="U1022" i="20" s="1"/>
  <c r="Z1022" i="20" s="1"/>
  <c r="W954" i="20"/>
  <c r="U954" i="20" s="1"/>
  <c r="Z954" i="20" s="1"/>
  <c r="S413" i="20"/>
  <c r="T413" i="20" s="1"/>
  <c r="W1024" i="20"/>
  <c r="U1024" i="20" s="1"/>
  <c r="Z1024" i="20" s="1"/>
  <c r="W424" i="20"/>
  <c r="U424" i="20" s="1"/>
  <c r="Z424" i="20" s="1"/>
  <c r="W412" i="20"/>
  <c r="U412" i="20" s="1"/>
  <c r="Z412" i="20" s="1"/>
  <c r="W418" i="20"/>
  <c r="U418" i="20" s="1"/>
  <c r="Z418" i="20" s="1"/>
  <c r="W421" i="20"/>
  <c r="U421" i="20" s="1"/>
  <c r="Z421" i="20" s="1"/>
  <c r="W398" i="20"/>
  <c r="U398" i="20" s="1"/>
  <c r="Z398" i="20" s="1"/>
  <c r="S1078" i="20"/>
  <c r="W1082" i="20"/>
  <c r="U1082" i="20" s="1"/>
  <c r="Z1082" i="20" s="1"/>
  <c r="W1071" i="20"/>
  <c r="U1071" i="20" s="1"/>
  <c r="Z1071" i="20" s="1"/>
  <c r="W433" i="20"/>
  <c r="U433" i="20" s="1"/>
  <c r="Z433" i="20" s="1"/>
  <c r="W399" i="20"/>
  <c r="U399" i="20" s="1"/>
  <c r="W1026" i="20"/>
  <c r="U1026" i="20" s="1"/>
  <c r="Z1026" i="20" s="1"/>
  <c r="W1025" i="20"/>
  <c r="U1025" i="20" s="1"/>
  <c r="Z1025" i="20" s="1"/>
  <c r="W400" i="20"/>
  <c r="U400" i="20" s="1"/>
  <c r="Z1018" i="20"/>
  <c r="W1027" i="20"/>
  <c r="U1027" i="20" s="1"/>
  <c r="Z1027" i="20" s="1"/>
  <c r="W419" i="20"/>
  <c r="U419" i="20" s="1"/>
  <c r="Z419" i="20" s="1"/>
  <c r="W1055" i="20"/>
  <c r="U1055" i="20" s="1"/>
  <c r="Z1055" i="20" s="1"/>
  <c r="W301" i="20"/>
  <c r="U301" i="20" s="1"/>
  <c r="Z301" i="20" s="1"/>
  <c r="Z431" i="20"/>
  <c r="U290" i="20"/>
  <c r="Z290" i="20" s="1"/>
  <c r="U304" i="20"/>
  <c r="Z304" i="20" s="1"/>
  <c r="U287" i="20"/>
  <c r="Z287" i="20" s="1"/>
  <c r="U299" i="20"/>
  <c r="Z299" i="20" s="1"/>
  <c r="Z434" i="20"/>
  <c r="U300" i="20"/>
  <c r="Z300" i="20" s="1"/>
  <c r="U293" i="20"/>
  <c r="Z293" i="20" s="1"/>
  <c r="Z430" i="20"/>
  <c r="U306" i="20"/>
  <c r="Z306" i="20" s="1"/>
  <c r="U289" i="20"/>
  <c r="Z289" i="20" s="1"/>
  <c r="U305" i="20"/>
  <c r="Z305" i="20" s="1"/>
  <c r="U288" i="20"/>
  <c r="Z288" i="20" s="1"/>
  <c r="Z438" i="20"/>
  <c r="U302" i="20"/>
  <c r="Z302" i="20" s="1"/>
  <c r="U297" i="20"/>
  <c r="Z297" i="20" s="1"/>
  <c r="Z437" i="20"/>
  <c r="U544" i="20"/>
  <c r="Z544" i="20" s="1"/>
  <c r="Z436" i="20"/>
  <c r="U295" i="20"/>
  <c r="Z295" i="20" s="1"/>
  <c r="Z435" i="20"/>
  <c r="U543" i="20"/>
  <c r="Z543" i="20" s="1"/>
  <c r="U294" i="20"/>
  <c r="Z294" i="20" s="1"/>
  <c r="Z1012" i="20"/>
  <c r="Z399" i="20"/>
  <c r="V844" i="20"/>
  <c r="Q844" i="20"/>
  <c r="P844" i="20"/>
  <c r="V843" i="20"/>
  <c r="Q843" i="20"/>
  <c r="P843" i="20"/>
  <c r="V842" i="20"/>
  <c r="Q842" i="20"/>
  <c r="P842" i="20"/>
  <c r="V841" i="20"/>
  <c r="Q841" i="20"/>
  <c r="P841" i="20"/>
  <c r="V800" i="20"/>
  <c r="Q800" i="20"/>
  <c r="P800" i="20"/>
  <c r="V799" i="20"/>
  <c r="Q799" i="20"/>
  <c r="P799" i="20"/>
  <c r="V798" i="20"/>
  <c r="Q798" i="20"/>
  <c r="P798" i="20"/>
  <c r="V797" i="20"/>
  <c r="Q797" i="20"/>
  <c r="P797" i="20"/>
  <c r="V796" i="20"/>
  <c r="Q796" i="20"/>
  <c r="P796" i="20"/>
  <c r="V795" i="20"/>
  <c r="Q795" i="20"/>
  <c r="P795" i="20"/>
  <c r="V794" i="20"/>
  <c r="Q794" i="20"/>
  <c r="P794" i="20"/>
  <c r="V793" i="20"/>
  <c r="Q793" i="20"/>
  <c r="P793" i="20"/>
  <c r="V792" i="20"/>
  <c r="Q792" i="20"/>
  <c r="P792" i="20"/>
  <c r="V791" i="20"/>
  <c r="Q791" i="20"/>
  <c r="P791" i="20"/>
  <c r="V829" i="20"/>
  <c r="Q829" i="20"/>
  <c r="P829" i="20"/>
  <c r="V828" i="20"/>
  <c r="Q828" i="20"/>
  <c r="P828" i="20"/>
  <c r="V827" i="20"/>
  <c r="Q827" i="20"/>
  <c r="P827" i="20"/>
  <c r="V826" i="20"/>
  <c r="Q826" i="20"/>
  <c r="P826" i="20"/>
  <c r="V565" i="20"/>
  <c r="Q565" i="20"/>
  <c r="P565" i="20"/>
  <c r="V564" i="20"/>
  <c r="Q564" i="20"/>
  <c r="P564" i="20"/>
  <c r="V563" i="20"/>
  <c r="Q563" i="20"/>
  <c r="P563" i="20"/>
  <c r="V562" i="20"/>
  <c r="Q562" i="20"/>
  <c r="P562" i="20"/>
  <c r="V561" i="20"/>
  <c r="Q561" i="20"/>
  <c r="P561" i="20"/>
  <c r="V560" i="20"/>
  <c r="Q560" i="20"/>
  <c r="P560" i="20"/>
  <c r="V559" i="20"/>
  <c r="Q559" i="20"/>
  <c r="P559" i="20"/>
  <c r="V558" i="20"/>
  <c r="Q558" i="20"/>
  <c r="P558" i="20"/>
  <c r="V557" i="20"/>
  <c r="Q557" i="20"/>
  <c r="P557" i="20"/>
  <c r="V556" i="20"/>
  <c r="Q556" i="20"/>
  <c r="P556" i="20"/>
  <c r="V555" i="20"/>
  <c r="Q555" i="20"/>
  <c r="P555" i="20"/>
  <c r="V554" i="20"/>
  <c r="Q554" i="20"/>
  <c r="P554" i="20"/>
  <c r="V553" i="20"/>
  <c r="Q553" i="20"/>
  <c r="P553" i="20"/>
  <c r="V552" i="20"/>
  <c r="Q552" i="20"/>
  <c r="P552" i="20"/>
  <c r="V551" i="20"/>
  <c r="Q551" i="20"/>
  <c r="P551" i="20"/>
  <c r="V550" i="20"/>
  <c r="Q550" i="20"/>
  <c r="P550" i="20"/>
  <c r="V549" i="20"/>
  <c r="Q549" i="20"/>
  <c r="P549" i="20"/>
  <c r="V548" i="20"/>
  <c r="Q548" i="20"/>
  <c r="P548" i="20"/>
  <c r="V547" i="20"/>
  <c r="Q547" i="20"/>
  <c r="P547" i="20"/>
  <c r="V546" i="20"/>
  <c r="Q546" i="20"/>
  <c r="P546" i="20"/>
  <c r="V545" i="20"/>
  <c r="Q545" i="20"/>
  <c r="P545" i="20"/>
  <c r="V540" i="20"/>
  <c r="Q540" i="20"/>
  <c r="P540" i="20"/>
  <c r="V539" i="20"/>
  <c r="Q539" i="20"/>
  <c r="P539" i="20"/>
  <c r="V825" i="20"/>
  <c r="Q825" i="20"/>
  <c r="P825" i="20"/>
  <c r="V824" i="20"/>
  <c r="Q824" i="20"/>
  <c r="P824" i="20"/>
  <c r="V823" i="20"/>
  <c r="Q823" i="20"/>
  <c r="P823" i="20"/>
  <c r="V822" i="20"/>
  <c r="Q822" i="20"/>
  <c r="P822" i="20"/>
  <c r="V821" i="20"/>
  <c r="Q821" i="20"/>
  <c r="P821" i="20"/>
  <c r="V820" i="20"/>
  <c r="Q820" i="20"/>
  <c r="P820" i="20"/>
  <c r="V819" i="20"/>
  <c r="Q819" i="20"/>
  <c r="P819" i="20"/>
  <c r="V818" i="20"/>
  <c r="Q818" i="20"/>
  <c r="P818" i="20"/>
  <c r="V817" i="20"/>
  <c r="Q817" i="20"/>
  <c r="P817" i="20"/>
  <c r="V121" i="20"/>
  <c r="Q121" i="20"/>
  <c r="P121" i="20"/>
  <c r="V120" i="20"/>
  <c r="Q120" i="20"/>
  <c r="P120" i="20"/>
  <c r="V119" i="20"/>
  <c r="Q119" i="20"/>
  <c r="P119" i="20"/>
  <c r="V112" i="20"/>
  <c r="Q112" i="20"/>
  <c r="P112" i="20"/>
  <c r="V111" i="20"/>
  <c r="Q111" i="20"/>
  <c r="P111" i="20"/>
  <c r="V110" i="20"/>
  <c r="Q110" i="20"/>
  <c r="P110" i="20"/>
  <c r="V109" i="20"/>
  <c r="Q109" i="20"/>
  <c r="P109" i="20"/>
  <c r="V108" i="20"/>
  <c r="Q108" i="20"/>
  <c r="P108" i="20"/>
  <c r="V107" i="20"/>
  <c r="Q107" i="20"/>
  <c r="P107" i="20"/>
  <c r="V106" i="20"/>
  <c r="Q106" i="20"/>
  <c r="P106" i="20"/>
  <c r="V105" i="20"/>
  <c r="Q105" i="20"/>
  <c r="P105" i="20"/>
  <c r="V104" i="20"/>
  <c r="Q104" i="20"/>
  <c r="P104" i="20"/>
  <c r="V172" i="20"/>
  <c r="Q172" i="20"/>
  <c r="P172" i="20"/>
  <c r="V171" i="20"/>
  <c r="Q171" i="20"/>
  <c r="P171" i="20"/>
  <c r="V170" i="20"/>
  <c r="Q170" i="20"/>
  <c r="P170" i="20"/>
  <c r="V169" i="20"/>
  <c r="Q169" i="20"/>
  <c r="P169" i="20"/>
  <c r="V168" i="20"/>
  <c r="Q168" i="20"/>
  <c r="P168" i="20"/>
  <c r="V408" i="20"/>
  <c r="Q408" i="20"/>
  <c r="P408" i="20"/>
  <c r="V407" i="20"/>
  <c r="Q407" i="20"/>
  <c r="P407" i="20"/>
  <c r="V406" i="20"/>
  <c r="Q406" i="20"/>
  <c r="P406" i="20"/>
  <c r="V405" i="20"/>
  <c r="Q405" i="20"/>
  <c r="P405" i="20"/>
  <c r="V404" i="20"/>
  <c r="Q404" i="20"/>
  <c r="P404" i="20"/>
  <c r="V403" i="20"/>
  <c r="Q403" i="20"/>
  <c r="P403" i="20"/>
  <c r="V133" i="20"/>
  <c r="Q133" i="20"/>
  <c r="P133" i="20"/>
  <c r="V132" i="20"/>
  <c r="Q132" i="20"/>
  <c r="P132" i="20"/>
  <c r="V131" i="20"/>
  <c r="Q131" i="20"/>
  <c r="P131" i="20"/>
  <c r="V130" i="20"/>
  <c r="Q130" i="20"/>
  <c r="P130" i="20"/>
  <c r="V129" i="20"/>
  <c r="Q129" i="20"/>
  <c r="P129" i="20"/>
  <c r="V128" i="20"/>
  <c r="Q128" i="20"/>
  <c r="P128" i="20"/>
  <c r="Z402" i="20"/>
  <c r="Z401" i="20"/>
  <c r="Z400" i="20"/>
  <c r="Z397" i="20"/>
  <c r="Z1014" i="20"/>
  <c r="Z1013" i="20"/>
  <c r="Z1011" i="20"/>
  <c r="Z1010" i="20"/>
  <c r="Z1009" i="20"/>
  <c r="Z1008" i="20"/>
  <c r="V577" i="20"/>
  <c r="Q577" i="20"/>
  <c r="P577" i="20"/>
  <c r="V976" i="20"/>
  <c r="Q976" i="20"/>
  <c r="P976" i="20"/>
  <c r="V118" i="20"/>
  <c r="Q118" i="20"/>
  <c r="P118" i="20"/>
  <c r="V117" i="20"/>
  <c r="Q117" i="20"/>
  <c r="P117" i="20"/>
  <c r="V116" i="20"/>
  <c r="Q116" i="20"/>
  <c r="P116" i="20"/>
  <c r="V115" i="20"/>
  <c r="Q115" i="20"/>
  <c r="P115" i="20"/>
  <c r="V114" i="20"/>
  <c r="Q114" i="20"/>
  <c r="P114" i="20"/>
  <c r="V113" i="20"/>
  <c r="Q113" i="20"/>
  <c r="P113" i="20"/>
  <c r="V933" i="20"/>
  <c r="Q933" i="20"/>
  <c r="P933" i="20"/>
  <c r="V932" i="20"/>
  <c r="Q932" i="20"/>
  <c r="P932" i="20"/>
  <c r="V931" i="20"/>
  <c r="Q931" i="20"/>
  <c r="P931" i="20"/>
  <c r="V930" i="20"/>
  <c r="Q930" i="20"/>
  <c r="P930" i="20"/>
  <c r="V929" i="20"/>
  <c r="Q929" i="20"/>
  <c r="P929" i="20"/>
  <c r="V928" i="20"/>
  <c r="Q928" i="20"/>
  <c r="P928" i="20"/>
  <c r="V927" i="20"/>
  <c r="Q927" i="20"/>
  <c r="P927" i="20"/>
  <c r="V926" i="20"/>
  <c r="Q926" i="20"/>
  <c r="P926" i="20"/>
  <c r="V851" i="20"/>
  <c r="Q851" i="20"/>
  <c r="P851" i="20"/>
  <c r="V850" i="20"/>
  <c r="Q850" i="20"/>
  <c r="P850" i="20"/>
  <c r="V849" i="20"/>
  <c r="Q849" i="20"/>
  <c r="P849" i="20"/>
  <c r="V848" i="20"/>
  <c r="Q848" i="20"/>
  <c r="P848" i="20"/>
  <c r="V847" i="20"/>
  <c r="Q847" i="20"/>
  <c r="P847" i="20"/>
  <c r="V846" i="20"/>
  <c r="Q846" i="20"/>
  <c r="P846" i="20"/>
  <c r="V845" i="20"/>
  <c r="Q845" i="20"/>
  <c r="P845" i="20"/>
  <c r="V840" i="20"/>
  <c r="Q840" i="20"/>
  <c r="P840" i="20"/>
  <c r="V839" i="20"/>
  <c r="Q839" i="20"/>
  <c r="P839" i="20"/>
  <c r="V838" i="20"/>
  <c r="Q838" i="20"/>
  <c r="P838" i="20"/>
  <c r="V837" i="20"/>
  <c r="Q837" i="20"/>
  <c r="P837" i="20"/>
  <c r="V836" i="20"/>
  <c r="Q836" i="20"/>
  <c r="P836" i="20"/>
  <c r="V835" i="20"/>
  <c r="Q835" i="20"/>
  <c r="P835" i="20"/>
  <c r="V834" i="20"/>
  <c r="Q834" i="20"/>
  <c r="P834" i="20"/>
  <c r="V833" i="20"/>
  <c r="Q833" i="20"/>
  <c r="P833" i="20"/>
  <c r="V832" i="20"/>
  <c r="Q832" i="20"/>
  <c r="P832" i="20"/>
  <c r="V831" i="20"/>
  <c r="Q831" i="20"/>
  <c r="P831" i="20"/>
  <c r="V830" i="20"/>
  <c r="Q830" i="20"/>
  <c r="P830" i="20"/>
  <c r="V816" i="20"/>
  <c r="Q816" i="20"/>
  <c r="P816" i="20"/>
  <c r="V815" i="20"/>
  <c r="Q815" i="20"/>
  <c r="P815" i="20"/>
  <c r="V814" i="20"/>
  <c r="Q814" i="20"/>
  <c r="P814" i="20"/>
  <c r="V813" i="20"/>
  <c r="Q813" i="20"/>
  <c r="P813" i="20"/>
  <c r="V812" i="20"/>
  <c r="Q812" i="20"/>
  <c r="P812" i="20"/>
  <c r="V811" i="20"/>
  <c r="Q811" i="20"/>
  <c r="P811" i="20"/>
  <c r="V810" i="20"/>
  <c r="Q810" i="20"/>
  <c r="P810" i="20"/>
  <c r="V809" i="20"/>
  <c r="Q809" i="20"/>
  <c r="P809" i="20"/>
  <c r="V808" i="20"/>
  <c r="Q808" i="20"/>
  <c r="P808" i="20"/>
  <c r="V807" i="20"/>
  <c r="Q807" i="20"/>
  <c r="P807" i="20"/>
  <c r="V806" i="20"/>
  <c r="Q806" i="20"/>
  <c r="P806" i="20"/>
  <c r="V805" i="20"/>
  <c r="Q805" i="20"/>
  <c r="P805" i="20"/>
  <c r="V804" i="20"/>
  <c r="Q804" i="20"/>
  <c r="P804" i="20"/>
  <c r="V803" i="20"/>
  <c r="Q803" i="20"/>
  <c r="P803" i="20"/>
  <c r="V802" i="20"/>
  <c r="Q802" i="20"/>
  <c r="P802" i="20"/>
  <c r="V801" i="20"/>
  <c r="Q801" i="20"/>
  <c r="P801" i="20"/>
  <c r="V752" i="20"/>
  <c r="Q752" i="20"/>
  <c r="P752" i="20"/>
  <c r="V751" i="20"/>
  <c r="Q751" i="20"/>
  <c r="P751" i="20"/>
  <c r="V750" i="20"/>
  <c r="Q750" i="20"/>
  <c r="P750" i="20"/>
  <c r="V749" i="20"/>
  <c r="Q749" i="20"/>
  <c r="P749" i="20"/>
  <c r="V748" i="20"/>
  <c r="Q748" i="20"/>
  <c r="P748" i="20"/>
  <c r="V747" i="20"/>
  <c r="Q747" i="20"/>
  <c r="P747" i="20"/>
  <c r="V746" i="20"/>
  <c r="Q746" i="20"/>
  <c r="P746" i="20"/>
  <c r="V733" i="20"/>
  <c r="Q733" i="20"/>
  <c r="P733" i="20"/>
  <c r="V732" i="20"/>
  <c r="Q732" i="20"/>
  <c r="P732" i="20"/>
  <c r="V731" i="20"/>
  <c r="Q731" i="20"/>
  <c r="P731" i="20"/>
  <c r="V730" i="20"/>
  <c r="Q730" i="20"/>
  <c r="P730" i="20"/>
  <c r="V729" i="20"/>
  <c r="Q729" i="20"/>
  <c r="P729" i="20"/>
  <c r="V728" i="20"/>
  <c r="Q728" i="20"/>
  <c r="P728" i="20"/>
  <c r="V727" i="20"/>
  <c r="Q727" i="20"/>
  <c r="P727" i="20"/>
  <c r="V726" i="20"/>
  <c r="Q726" i="20"/>
  <c r="P726" i="20"/>
  <c r="V725" i="20"/>
  <c r="Q725" i="20"/>
  <c r="P725" i="20"/>
  <c r="V724" i="20"/>
  <c r="Q724" i="20"/>
  <c r="P724" i="20"/>
  <c r="V576" i="20"/>
  <c r="Q576" i="20"/>
  <c r="P576" i="20"/>
  <c r="V575" i="20"/>
  <c r="Q575" i="20"/>
  <c r="P575" i="20"/>
  <c r="V574" i="20"/>
  <c r="Q574" i="20"/>
  <c r="P574" i="20"/>
  <c r="V573" i="20"/>
  <c r="Q573" i="20"/>
  <c r="P573" i="20"/>
  <c r="V572" i="20"/>
  <c r="Q572" i="20"/>
  <c r="P572" i="20"/>
  <c r="V571" i="20"/>
  <c r="Q571" i="20"/>
  <c r="P571" i="20"/>
  <c r="V570" i="20"/>
  <c r="Q570" i="20"/>
  <c r="P570" i="20"/>
  <c r="V569" i="20"/>
  <c r="Q569" i="20"/>
  <c r="P569" i="20"/>
  <c r="V568" i="20"/>
  <c r="Q568" i="20"/>
  <c r="P568" i="20"/>
  <c r="V567" i="20"/>
  <c r="Q567" i="20"/>
  <c r="P567" i="20"/>
  <c r="V566" i="20"/>
  <c r="Q566" i="20"/>
  <c r="P566" i="20"/>
  <c r="V507" i="20"/>
  <c r="Q507" i="20"/>
  <c r="P507" i="20"/>
  <c r="V506" i="20"/>
  <c r="Q506" i="20"/>
  <c r="P506" i="20"/>
  <c r="V505" i="20"/>
  <c r="Q505" i="20"/>
  <c r="P505" i="20"/>
  <c r="V504" i="20"/>
  <c r="Q504" i="20"/>
  <c r="P504" i="20"/>
  <c r="V503" i="20"/>
  <c r="Q503" i="20"/>
  <c r="P503" i="20"/>
  <c r="V502" i="20"/>
  <c r="Q502" i="20"/>
  <c r="P502" i="20"/>
  <c r="V501" i="20"/>
  <c r="Q501" i="20"/>
  <c r="P501" i="20"/>
  <c r="V500" i="20"/>
  <c r="Q500" i="20"/>
  <c r="P500" i="20"/>
  <c r="V499" i="20"/>
  <c r="Q499" i="20"/>
  <c r="P499" i="20"/>
  <c r="V472" i="20"/>
  <c r="Q472" i="20"/>
  <c r="P472" i="20"/>
  <c r="V471" i="20"/>
  <c r="Q471" i="20"/>
  <c r="P471" i="20"/>
  <c r="V470" i="20"/>
  <c r="Q470" i="20"/>
  <c r="P470" i="20"/>
  <c r="V380" i="20"/>
  <c r="Q380" i="20"/>
  <c r="P380" i="20"/>
  <c r="V379" i="20"/>
  <c r="Q379" i="20"/>
  <c r="P379" i="20"/>
  <c r="V378" i="20"/>
  <c r="Q378" i="20"/>
  <c r="P378" i="20"/>
  <c r="V377" i="20"/>
  <c r="Q377" i="20"/>
  <c r="P377" i="20"/>
  <c r="V359" i="20"/>
  <c r="Q359" i="20"/>
  <c r="P359" i="20"/>
  <c r="V358" i="20"/>
  <c r="Q358" i="20"/>
  <c r="P358" i="20"/>
  <c r="V357" i="20"/>
  <c r="Q357" i="20"/>
  <c r="P357" i="20"/>
  <c r="V356" i="20"/>
  <c r="Q356" i="20"/>
  <c r="P356" i="20"/>
  <c r="V355" i="20"/>
  <c r="Q355" i="20"/>
  <c r="P355" i="20"/>
  <c r="V354" i="20"/>
  <c r="Q354" i="20"/>
  <c r="P354" i="20"/>
  <c r="V353" i="20"/>
  <c r="Q353" i="20"/>
  <c r="P353" i="20"/>
  <c r="V352" i="20"/>
  <c r="Q352" i="20"/>
  <c r="P352" i="20"/>
  <c r="V351" i="20"/>
  <c r="Q351" i="20"/>
  <c r="P351" i="20"/>
  <c r="V350" i="20"/>
  <c r="Q350" i="20"/>
  <c r="P350" i="20"/>
  <c r="V349" i="20"/>
  <c r="Q349" i="20"/>
  <c r="P349" i="20"/>
  <c r="V348" i="20"/>
  <c r="Q348" i="20"/>
  <c r="P348" i="20"/>
  <c r="V230" i="20"/>
  <c r="Q230" i="20"/>
  <c r="P230" i="20"/>
  <c r="V229" i="20"/>
  <c r="Q229" i="20"/>
  <c r="P229" i="20"/>
  <c r="V228" i="20"/>
  <c r="Q228" i="20"/>
  <c r="P228" i="20"/>
  <c r="V227" i="20"/>
  <c r="Q227" i="20"/>
  <c r="P227" i="20"/>
  <c r="V226" i="20"/>
  <c r="Q226" i="20"/>
  <c r="P226" i="20"/>
  <c r="V192" i="20"/>
  <c r="Q192" i="20"/>
  <c r="P192" i="20"/>
  <c r="V191" i="20"/>
  <c r="Q191" i="20"/>
  <c r="P191" i="20"/>
  <c r="V190" i="20"/>
  <c r="Q190" i="20"/>
  <c r="P190" i="20"/>
  <c r="V189" i="20"/>
  <c r="Q189" i="20"/>
  <c r="P189" i="20"/>
  <c r="V188" i="20"/>
  <c r="Q188" i="20"/>
  <c r="P188" i="20"/>
  <c r="V187" i="20"/>
  <c r="Q187" i="20"/>
  <c r="P187" i="20"/>
  <c r="V186" i="20"/>
  <c r="Q186" i="20"/>
  <c r="P186" i="20"/>
  <c r="V185" i="20"/>
  <c r="Q185" i="20"/>
  <c r="P185" i="20"/>
  <c r="V325" i="20"/>
  <c r="Q325" i="20"/>
  <c r="P325" i="20"/>
  <c r="V324" i="20"/>
  <c r="Q324" i="20"/>
  <c r="P324" i="20"/>
  <c r="V323" i="20"/>
  <c r="Q323" i="20"/>
  <c r="P323" i="20"/>
  <c r="V322" i="20"/>
  <c r="Q322" i="20"/>
  <c r="P322" i="20"/>
  <c r="V155" i="20"/>
  <c r="Q155" i="20"/>
  <c r="P155" i="20"/>
  <c r="V147" i="20"/>
  <c r="Q147" i="20"/>
  <c r="P147" i="20"/>
  <c r="V146" i="20"/>
  <c r="Q146" i="20"/>
  <c r="P146" i="20"/>
  <c r="V138" i="20"/>
  <c r="Q138" i="20"/>
  <c r="P138" i="20"/>
  <c r="V137" i="20"/>
  <c r="Q137" i="20"/>
  <c r="P137" i="20"/>
  <c r="V136" i="20"/>
  <c r="Q136" i="20"/>
  <c r="P136" i="20"/>
  <c r="V135" i="20"/>
  <c r="Q135" i="20"/>
  <c r="P135" i="20"/>
  <c r="V134" i="20"/>
  <c r="Q134" i="20"/>
  <c r="P134" i="20"/>
  <c r="V396" i="20"/>
  <c r="Q396" i="20"/>
  <c r="P396" i="20"/>
  <c r="V395" i="20"/>
  <c r="Q395" i="20"/>
  <c r="P395" i="20"/>
  <c r="V394" i="20"/>
  <c r="Q394" i="20"/>
  <c r="P394" i="20"/>
  <c r="V692" i="20"/>
  <c r="Q692" i="20"/>
  <c r="P692" i="20"/>
  <c r="V691" i="20"/>
  <c r="Q691" i="20"/>
  <c r="P691" i="20"/>
  <c r="V690" i="20"/>
  <c r="Q690" i="20"/>
  <c r="P690" i="20"/>
  <c r="V689" i="20"/>
  <c r="Q689" i="20"/>
  <c r="P689" i="20"/>
  <c r="V688" i="20"/>
  <c r="Q688" i="20"/>
  <c r="P688" i="20"/>
  <c r="V687" i="20"/>
  <c r="Q687" i="20"/>
  <c r="P687" i="20"/>
  <c r="V686" i="20"/>
  <c r="Q686" i="20"/>
  <c r="P686" i="20"/>
  <c r="V458" i="20"/>
  <c r="Q458" i="20"/>
  <c r="P458" i="20"/>
  <c r="V457" i="20"/>
  <c r="Q457" i="20"/>
  <c r="P457" i="20"/>
  <c r="V456" i="20"/>
  <c r="Q456" i="20"/>
  <c r="P456" i="20"/>
  <c r="V455" i="20"/>
  <c r="Q455" i="20"/>
  <c r="P455" i="20"/>
  <c r="V454" i="20"/>
  <c r="Q454" i="20"/>
  <c r="P454" i="20"/>
  <c r="V453" i="20"/>
  <c r="Q453" i="20"/>
  <c r="P453" i="20"/>
  <c r="V452" i="20"/>
  <c r="Q452" i="20"/>
  <c r="P452" i="20"/>
  <c r="V451" i="20"/>
  <c r="Q451" i="20"/>
  <c r="P451" i="20"/>
  <c r="V450" i="20"/>
  <c r="Q450" i="20"/>
  <c r="P450" i="20"/>
  <c r="V449" i="20"/>
  <c r="Q449" i="20"/>
  <c r="P449" i="20"/>
  <c r="V1039" i="20"/>
  <c r="Q1039" i="20"/>
  <c r="P1039" i="20"/>
  <c r="V1038" i="20"/>
  <c r="Q1038" i="20"/>
  <c r="P1038" i="20"/>
  <c r="V1037" i="20"/>
  <c r="Q1037" i="20"/>
  <c r="P1037" i="20"/>
  <c r="V1036" i="20"/>
  <c r="Q1036" i="20"/>
  <c r="P1036" i="20"/>
  <c r="V1035" i="20"/>
  <c r="Q1035" i="20"/>
  <c r="P1035" i="20"/>
  <c r="V1034" i="20"/>
  <c r="Q1034" i="20"/>
  <c r="P1034" i="20"/>
  <c r="V1033" i="20"/>
  <c r="Q1033" i="20"/>
  <c r="P1033" i="20"/>
  <c r="V327" i="20"/>
  <c r="Q327" i="20"/>
  <c r="P327" i="20"/>
  <c r="V326" i="20"/>
  <c r="Q326" i="20"/>
  <c r="P326" i="20"/>
  <c r="V319" i="20"/>
  <c r="Q319" i="20"/>
  <c r="P319" i="20"/>
  <c r="V318" i="20"/>
  <c r="Q318" i="20"/>
  <c r="P318" i="20"/>
  <c r="V317" i="20"/>
  <c r="Q317" i="20"/>
  <c r="P317" i="20"/>
  <c r="V316" i="20"/>
  <c r="Q316" i="20"/>
  <c r="P316" i="20"/>
  <c r="V321" i="20"/>
  <c r="Q321" i="20"/>
  <c r="P321" i="20"/>
  <c r="V320" i="20"/>
  <c r="Q320" i="20"/>
  <c r="P320" i="20"/>
  <c r="V315" i="20"/>
  <c r="Q315" i="20"/>
  <c r="P315" i="20"/>
  <c r="V314" i="20"/>
  <c r="Q314" i="20"/>
  <c r="P314" i="20"/>
  <c r="V313" i="20"/>
  <c r="Q313" i="20"/>
  <c r="P313" i="20"/>
  <c r="V312" i="20"/>
  <c r="Q312" i="20"/>
  <c r="P312" i="20"/>
  <c r="V1032" i="20"/>
  <c r="Q1032" i="20"/>
  <c r="P1032" i="20"/>
  <c r="V1031" i="20"/>
  <c r="Q1031" i="20"/>
  <c r="P1031" i="20"/>
  <c r="V1030" i="20"/>
  <c r="Q1030" i="20"/>
  <c r="P1030" i="20"/>
  <c r="V311" i="20"/>
  <c r="Q311" i="20"/>
  <c r="P311" i="20"/>
  <c r="V310" i="20"/>
  <c r="Q310" i="20"/>
  <c r="P310" i="20"/>
  <c r="V309" i="20"/>
  <c r="Q309" i="20"/>
  <c r="P309" i="20"/>
  <c r="V308" i="20"/>
  <c r="Q308" i="20"/>
  <c r="P308" i="20"/>
  <c r="V1070" i="20"/>
  <c r="P1070" i="20"/>
  <c r="V1069" i="20"/>
  <c r="P1069" i="20"/>
  <c r="V1068" i="20"/>
  <c r="Q1068" i="20"/>
  <c r="P1068" i="20"/>
  <c r="V676" i="20"/>
  <c r="Q676" i="20"/>
  <c r="P676" i="20"/>
  <c r="V675" i="20"/>
  <c r="Q675" i="20"/>
  <c r="P675" i="20"/>
  <c r="V674" i="20"/>
  <c r="Q674" i="20"/>
  <c r="P674" i="20"/>
  <c r="V673" i="20"/>
  <c r="Q673" i="20"/>
  <c r="P673" i="20"/>
  <c r="V672" i="20"/>
  <c r="Q672" i="20"/>
  <c r="P672" i="20"/>
  <c r="V1054" i="20"/>
  <c r="Q1054" i="20"/>
  <c r="P1054" i="20"/>
  <c r="V1053" i="20"/>
  <c r="Q1053" i="20"/>
  <c r="P1053" i="20"/>
  <c r="V1052" i="20"/>
  <c r="Q1052" i="20"/>
  <c r="P1052" i="20"/>
  <c r="V1051" i="20"/>
  <c r="Q1051" i="20"/>
  <c r="P1051" i="20"/>
  <c r="V269" i="20"/>
  <c r="Q269" i="20"/>
  <c r="P269" i="20"/>
  <c r="V268" i="20"/>
  <c r="Q268" i="20"/>
  <c r="P268" i="20"/>
  <c r="V267" i="20"/>
  <c r="Q267" i="20"/>
  <c r="P267" i="20"/>
  <c r="V266" i="20"/>
  <c r="Q266" i="20"/>
  <c r="P266" i="20"/>
  <c r="V265" i="20"/>
  <c r="Q265" i="20"/>
  <c r="P265" i="20"/>
  <c r="V264" i="20"/>
  <c r="Q264" i="20"/>
  <c r="P264" i="20"/>
  <c r="V263" i="20"/>
  <c r="Q263" i="20"/>
  <c r="P263" i="20"/>
  <c r="V262" i="20"/>
  <c r="Q262" i="20"/>
  <c r="P262" i="20"/>
  <c r="V1050" i="20"/>
  <c r="Q1050" i="20"/>
  <c r="P1050" i="20"/>
  <c r="V1049" i="20"/>
  <c r="Q1049" i="20"/>
  <c r="P1049" i="20"/>
  <c r="V1048" i="20"/>
  <c r="Q1048" i="20"/>
  <c r="P1048" i="20"/>
  <c r="V1047" i="20"/>
  <c r="Q1047" i="20"/>
  <c r="P1047" i="20"/>
  <c r="V1046" i="20"/>
  <c r="Q1046" i="20"/>
  <c r="P1046" i="20"/>
  <c r="V666" i="20"/>
  <c r="Q666" i="20"/>
  <c r="P666" i="20"/>
  <c r="V685" i="20"/>
  <c r="Q685" i="20"/>
  <c r="P685" i="20"/>
  <c r="V684" i="20"/>
  <c r="Q684" i="20"/>
  <c r="P684" i="20"/>
  <c r="V683" i="20"/>
  <c r="Q683" i="20"/>
  <c r="P683" i="20"/>
  <c r="V682" i="20"/>
  <c r="Q682" i="20"/>
  <c r="P682" i="20"/>
  <c r="V681" i="20"/>
  <c r="Q681" i="20"/>
  <c r="P681" i="20"/>
  <c r="V680" i="20"/>
  <c r="Q680" i="20"/>
  <c r="P680" i="20"/>
  <c r="V679" i="20"/>
  <c r="Q679" i="20"/>
  <c r="P679" i="20"/>
  <c r="V678" i="20"/>
  <c r="Q678" i="20"/>
  <c r="P678" i="20"/>
  <c r="V677" i="20"/>
  <c r="Q677" i="20"/>
  <c r="P677" i="20"/>
  <c r="V786" i="20"/>
  <c r="Q786" i="20"/>
  <c r="P786" i="20"/>
  <c r="V785" i="20"/>
  <c r="Q785" i="20"/>
  <c r="P785" i="20"/>
  <c r="V784" i="20"/>
  <c r="Q784" i="20"/>
  <c r="P784" i="20"/>
  <c r="V783" i="20"/>
  <c r="Q783" i="20"/>
  <c r="P783" i="20"/>
  <c r="V782" i="20"/>
  <c r="Q782" i="20"/>
  <c r="P782" i="20"/>
  <c r="V781" i="20"/>
  <c r="Q781" i="20"/>
  <c r="P781" i="20"/>
  <c r="V780" i="20"/>
  <c r="Q780" i="20"/>
  <c r="P780" i="20"/>
  <c r="V779" i="20"/>
  <c r="Q779" i="20"/>
  <c r="P779" i="20"/>
  <c r="V778" i="20"/>
  <c r="Q778" i="20"/>
  <c r="P778" i="20"/>
  <c r="V777" i="20"/>
  <c r="Q777" i="20"/>
  <c r="P777" i="20"/>
  <c r="V776" i="20"/>
  <c r="Q776" i="20"/>
  <c r="P776" i="20"/>
  <c r="V775" i="20"/>
  <c r="Q775" i="20"/>
  <c r="P775" i="20"/>
  <c r="V774" i="20"/>
  <c r="Q774" i="20"/>
  <c r="P774" i="20"/>
  <c r="V773" i="20"/>
  <c r="Q773" i="20"/>
  <c r="P773" i="20"/>
  <c r="V772" i="20"/>
  <c r="Q772" i="20"/>
  <c r="P772" i="20"/>
  <c r="V489" i="20"/>
  <c r="Q489" i="20"/>
  <c r="P489" i="20"/>
  <c r="V488" i="20"/>
  <c r="Q488" i="20"/>
  <c r="P488" i="20"/>
  <c r="V487" i="20"/>
  <c r="Q487" i="20"/>
  <c r="P487" i="20"/>
  <c r="V411" i="20"/>
  <c r="Q411" i="20"/>
  <c r="P411" i="20"/>
  <c r="V410" i="20"/>
  <c r="Q410" i="20"/>
  <c r="P410" i="20"/>
  <c r="V409" i="20"/>
  <c r="Q409" i="20"/>
  <c r="P409" i="20"/>
  <c r="V486" i="20"/>
  <c r="Q486" i="20"/>
  <c r="P486" i="20"/>
  <c r="V485" i="20"/>
  <c r="Q485" i="20"/>
  <c r="P485" i="20"/>
  <c r="V484" i="20"/>
  <c r="Q484" i="20"/>
  <c r="P484" i="20"/>
  <c r="V483" i="20"/>
  <c r="Q483" i="20"/>
  <c r="P483" i="20"/>
  <c r="V482" i="20"/>
  <c r="Q482" i="20"/>
  <c r="P482" i="20"/>
  <c r="V481" i="20"/>
  <c r="Q481" i="20"/>
  <c r="P481" i="20"/>
  <c r="V480" i="20"/>
  <c r="Q480" i="20"/>
  <c r="P480" i="20"/>
  <c r="V479" i="20"/>
  <c r="Q479" i="20"/>
  <c r="P479" i="20"/>
  <c r="V478" i="20"/>
  <c r="Q478" i="20"/>
  <c r="P478" i="20"/>
  <c r="V477" i="20"/>
  <c r="Q477" i="20"/>
  <c r="P477" i="20"/>
  <c r="V476" i="20"/>
  <c r="Q476" i="20"/>
  <c r="P476" i="20"/>
  <c r="V475" i="20"/>
  <c r="Q475" i="20"/>
  <c r="P475" i="20"/>
  <c r="V474" i="20"/>
  <c r="Q474" i="20"/>
  <c r="P474" i="20"/>
  <c r="V473" i="20"/>
  <c r="Q473" i="20"/>
  <c r="P473" i="20"/>
  <c r="V1132" i="20"/>
  <c r="Q1132" i="20"/>
  <c r="P1132" i="20"/>
  <c r="V1131" i="20"/>
  <c r="Q1131" i="20"/>
  <c r="P1131" i="20"/>
  <c r="V1130" i="20"/>
  <c r="Q1130" i="20"/>
  <c r="P1130" i="20"/>
  <c r="V1129" i="20"/>
  <c r="Q1129" i="20"/>
  <c r="P1129" i="20"/>
  <c r="V1128" i="20"/>
  <c r="Q1128" i="20"/>
  <c r="P1128" i="20"/>
  <c r="V1127" i="20"/>
  <c r="Q1127" i="20"/>
  <c r="P1127" i="20"/>
  <c r="V1126" i="20"/>
  <c r="Q1126" i="20"/>
  <c r="P1126" i="20"/>
  <c r="V1125" i="20"/>
  <c r="Q1125" i="20"/>
  <c r="P1125" i="20"/>
  <c r="V1124" i="20"/>
  <c r="Q1124" i="20"/>
  <c r="P1124" i="20"/>
  <c r="V1123" i="20"/>
  <c r="Q1123" i="20"/>
  <c r="P1123" i="20"/>
  <c r="V1122" i="20"/>
  <c r="Q1122" i="20"/>
  <c r="P1122" i="20"/>
  <c r="V723" i="20"/>
  <c r="Q723" i="20"/>
  <c r="P723" i="20"/>
  <c r="V722" i="20"/>
  <c r="Q722" i="20"/>
  <c r="P722" i="20"/>
  <c r="V721" i="20"/>
  <c r="Q721" i="20"/>
  <c r="P721" i="20"/>
  <c r="V720" i="20"/>
  <c r="Q720" i="20"/>
  <c r="P720" i="20"/>
  <c r="V719" i="20"/>
  <c r="Q719" i="20"/>
  <c r="P719" i="20"/>
  <c r="V718" i="20"/>
  <c r="Q718" i="20"/>
  <c r="P718" i="20"/>
  <c r="V717" i="20"/>
  <c r="Q717" i="20"/>
  <c r="P717" i="20"/>
  <c r="V469" i="20"/>
  <c r="Q469" i="20"/>
  <c r="P469" i="20"/>
  <c r="V912" i="20"/>
  <c r="Q912" i="20"/>
  <c r="P912" i="20"/>
  <c r="V911" i="20"/>
  <c r="Q911" i="20"/>
  <c r="P911" i="20"/>
  <c r="V1092" i="20"/>
  <c r="Q1092" i="20"/>
  <c r="P1092" i="20"/>
  <c r="V1091" i="20"/>
  <c r="Q1091" i="20"/>
  <c r="P1091" i="20"/>
  <c r="V1090" i="20"/>
  <c r="Q1090" i="20"/>
  <c r="P1090" i="20"/>
  <c r="V1089" i="20"/>
  <c r="Q1089" i="20"/>
  <c r="P1089" i="20"/>
  <c r="V1088" i="20"/>
  <c r="Q1088" i="20"/>
  <c r="P1088" i="20"/>
  <c r="V1087" i="20"/>
  <c r="Q1087" i="20"/>
  <c r="P1087" i="20"/>
  <c r="V1086" i="20"/>
  <c r="Q1086" i="20"/>
  <c r="P1086" i="20"/>
  <c r="V1085" i="20"/>
  <c r="Q1085" i="20"/>
  <c r="P1085" i="20"/>
  <c r="V1084" i="20"/>
  <c r="Q1084" i="20"/>
  <c r="P1084" i="20"/>
  <c r="V1083" i="20"/>
  <c r="Q1083" i="20"/>
  <c r="P1083" i="20"/>
  <c r="V468" i="20"/>
  <c r="Q468" i="20"/>
  <c r="P468" i="20"/>
  <c r="V467" i="20"/>
  <c r="Q467" i="20"/>
  <c r="P467" i="20"/>
  <c r="V466" i="20"/>
  <c r="Q466" i="20"/>
  <c r="P466" i="20"/>
  <c r="V465" i="20"/>
  <c r="Q465" i="20"/>
  <c r="P465" i="20"/>
  <c r="V464" i="20"/>
  <c r="Q464" i="20"/>
  <c r="P464" i="20"/>
  <c r="V463" i="20"/>
  <c r="Q463" i="20"/>
  <c r="P463" i="20"/>
  <c r="V918" i="20"/>
  <c r="Q918" i="20"/>
  <c r="P918" i="20"/>
  <c r="V917" i="20"/>
  <c r="Q917" i="20"/>
  <c r="P917" i="20"/>
  <c r="V261" i="20"/>
  <c r="Q261" i="20"/>
  <c r="P261" i="20"/>
  <c r="V260" i="20"/>
  <c r="Q260" i="20"/>
  <c r="P260" i="20"/>
  <c r="V259" i="20"/>
  <c r="Q259" i="20"/>
  <c r="P259" i="20"/>
  <c r="V258" i="20"/>
  <c r="Q258" i="20"/>
  <c r="P258" i="20"/>
  <c r="V257" i="20"/>
  <c r="Q257" i="20"/>
  <c r="P257" i="20"/>
  <c r="V256" i="20"/>
  <c r="Q256" i="20"/>
  <c r="P256" i="20"/>
  <c r="V916" i="20"/>
  <c r="Q916" i="20"/>
  <c r="P916" i="20"/>
  <c r="V915" i="20"/>
  <c r="Q915" i="20"/>
  <c r="P915" i="20"/>
  <c r="V914" i="20"/>
  <c r="Q914" i="20"/>
  <c r="P914" i="20"/>
  <c r="V913" i="20"/>
  <c r="Q913" i="20"/>
  <c r="P913" i="20"/>
  <c r="V255" i="20"/>
  <c r="Q255" i="20"/>
  <c r="P255" i="20"/>
  <c r="V254" i="20"/>
  <c r="Q254" i="20"/>
  <c r="P254" i="20"/>
  <c r="V253" i="20"/>
  <c r="Q253" i="20"/>
  <c r="P253" i="20"/>
  <c r="V252" i="20"/>
  <c r="Q252" i="20"/>
  <c r="P252" i="20"/>
  <c r="V251" i="20"/>
  <c r="Q251" i="20"/>
  <c r="P251" i="20"/>
  <c r="V250" i="20"/>
  <c r="Q250" i="20"/>
  <c r="P250" i="20"/>
  <c r="V760" i="20"/>
  <c r="Q760" i="20"/>
  <c r="P760" i="20"/>
  <c r="V759" i="20"/>
  <c r="Q759" i="20"/>
  <c r="P759" i="20"/>
  <c r="V758" i="20"/>
  <c r="Q758" i="20"/>
  <c r="P758" i="20"/>
  <c r="V757" i="20"/>
  <c r="Q757" i="20"/>
  <c r="P757" i="20"/>
  <c r="V756" i="20"/>
  <c r="Q756" i="20"/>
  <c r="P756" i="20"/>
  <c r="V755" i="20"/>
  <c r="Q755" i="20"/>
  <c r="P755" i="20"/>
  <c r="V754" i="20"/>
  <c r="Q754" i="20"/>
  <c r="P754" i="20"/>
  <c r="V753" i="20"/>
  <c r="Q753" i="20"/>
  <c r="P753" i="20"/>
  <c r="V249" i="20"/>
  <c r="Q249" i="20"/>
  <c r="P249" i="20"/>
  <c r="V248" i="20"/>
  <c r="Q248" i="20"/>
  <c r="P248" i="20"/>
  <c r="V57" i="20"/>
  <c r="Q57" i="20"/>
  <c r="P57" i="20"/>
  <c r="V56" i="20"/>
  <c r="Q56" i="20"/>
  <c r="P56" i="20"/>
  <c r="V55" i="20"/>
  <c r="Q55" i="20"/>
  <c r="P55" i="20"/>
  <c r="V54" i="20"/>
  <c r="Q54" i="20"/>
  <c r="P54" i="20"/>
  <c r="V53" i="20"/>
  <c r="Q53" i="20"/>
  <c r="P53" i="20"/>
  <c r="V52" i="20"/>
  <c r="Q52" i="20"/>
  <c r="P52" i="20"/>
  <c r="V51" i="20"/>
  <c r="Q51" i="20"/>
  <c r="P51" i="20"/>
  <c r="V50" i="20"/>
  <c r="Q50" i="20"/>
  <c r="P50" i="20"/>
  <c r="V276" i="20"/>
  <c r="Q276" i="20"/>
  <c r="P276" i="20"/>
  <c r="V275" i="20"/>
  <c r="Q275" i="20"/>
  <c r="P275" i="20"/>
  <c r="V274" i="20"/>
  <c r="Q274" i="20"/>
  <c r="P274" i="20"/>
  <c r="V347" i="20"/>
  <c r="Q347" i="20"/>
  <c r="P347" i="20"/>
  <c r="V346" i="20"/>
  <c r="Q346" i="20"/>
  <c r="P346" i="20"/>
  <c r="V345" i="20"/>
  <c r="Q345" i="20"/>
  <c r="P345" i="20"/>
  <c r="V344" i="20"/>
  <c r="Q344" i="20"/>
  <c r="P344" i="20"/>
  <c r="V343" i="20"/>
  <c r="Q343" i="20"/>
  <c r="P343" i="20"/>
  <c r="V342" i="20"/>
  <c r="Q342" i="20"/>
  <c r="P342" i="20"/>
  <c r="V273" i="20"/>
  <c r="Q273" i="20"/>
  <c r="P273" i="20"/>
  <c r="V272" i="20"/>
  <c r="Q272" i="20"/>
  <c r="P272" i="20"/>
  <c r="V271" i="20"/>
  <c r="Q271" i="20"/>
  <c r="P271" i="20"/>
  <c r="V270" i="20"/>
  <c r="Q270" i="20"/>
  <c r="P270" i="20"/>
  <c r="V1004" i="20"/>
  <c r="Q1004" i="20"/>
  <c r="P1004" i="20"/>
  <c r="V1003" i="20"/>
  <c r="Q1003" i="20"/>
  <c r="P1003" i="20"/>
  <c r="V1002" i="20"/>
  <c r="Q1002" i="20"/>
  <c r="P1002" i="20"/>
  <c r="V1001" i="20"/>
  <c r="Q1001" i="20"/>
  <c r="P1001" i="20"/>
  <c r="V1000" i="20"/>
  <c r="Q1000" i="20"/>
  <c r="P1000" i="20"/>
  <c r="V999" i="20"/>
  <c r="Q999" i="20"/>
  <c r="P999" i="20"/>
  <c r="V998" i="20"/>
  <c r="Q998" i="20"/>
  <c r="P998" i="20"/>
  <c r="V997" i="20"/>
  <c r="Q997" i="20"/>
  <c r="P997" i="20"/>
  <c r="V996" i="20"/>
  <c r="Q996" i="20"/>
  <c r="P996" i="20"/>
  <c r="V995" i="20"/>
  <c r="Q995" i="20"/>
  <c r="P995" i="20"/>
  <c r="V994" i="20"/>
  <c r="Q994" i="20"/>
  <c r="P994" i="20"/>
  <c r="V993" i="20"/>
  <c r="Q993" i="20"/>
  <c r="P993" i="20"/>
  <c r="V992" i="20"/>
  <c r="Q992" i="20"/>
  <c r="P992" i="20"/>
  <c r="V991" i="20"/>
  <c r="Q991" i="20"/>
  <c r="P991" i="20"/>
  <c r="V990" i="20"/>
  <c r="Q990" i="20"/>
  <c r="P990" i="20"/>
  <c r="V989" i="20"/>
  <c r="P989" i="20"/>
  <c r="V1098" i="20"/>
  <c r="Q1098" i="20"/>
  <c r="P1098" i="20"/>
  <c r="V1097" i="20"/>
  <c r="Q1097" i="20"/>
  <c r="P1097" i="20"/>
  <c r="V1096" i="20"/>
  <c r="Q1096" i="20"/>
  <c r="P1096" i="20"/>
  <c r="V1095" i="20"/>
  <c r="Q1095" i="20"/>
  <c r="P1095" i="20"/>
  <c r="V1094" i="20"/>
  <c r="Q1094" i="20"/>
  <c r="P1094" i="20"/>
  <c r="V1093" i="20"/>
  <c r="Q1093" i="20"/>
  <c r="P1093" i="20"/>
  <c r="V1121" i="20"/>
  <c r="Q1121" i="20"/>
  <c r="P1121" i="20"/>
  <c r="V1120" i="20"/>
  <c r="Q1120" i="20"/>
  <c r="P1120" i="20"/>
  <c r="V1119" i="20"/>
  <c r="Q1119" i="20"/>
  <c r="P1119" i="20"/>
  <c r="V1118" i="20"/>
  <c r="Q1118" i="20"/>
  <c r="P1118" i="20"/>
  <c r="V860" i="20"/>
  <c r="Q860" i="20"/>
  <c r="P860" i="20"/>
  <c r="V859" i="20"/>
  <c r="Q859" i="20"/>
  <c r="P859" i="20"/>
  <c r="V708" i="20"/>
  <c r="Q708" i="20"/>
  <c r="P708" i="20"/>
  <c r="V707" i="20"/>
  <c r="Q707" i="20"/>
  <c r="P707" i="20"/>
  <c r="V706" i="20"/>
  <c r="Q706" i="20"/>
  <c r="P706" i="20"/>
  <c r="V979" i="20"/>
  <c r="Q979" i="20"/>
  <c r="P979" i="20"/>
  <c r="V978" i="20"/>
  <c r="Q978" i="20"/>
  <c r="P978" i="20"/>
  <c r="V977" i="20"/>
  <c r="Q977" i="20"/>
  <c r="P977" i="20"/>
  <c r="V384" i="20"/>
  <c r="Q384" i="20"/>
  <c r="P384" i="20"/>
  <c r="V383" i="20"/>
  <c r="Q383" i="20"/>
  <c r="P383" i="20"/>
  <c r="V382" i="20"/>
  <c r="Q382" i="20"/>
  <c r="P382" i="20"/>
  <c r="V381" i="20"/>
  <c r="Q381" i="20"/>
  <c r="P381" i="20"/>
  <c r="V949" i="20"/>
  <c r="Q949" i="20"/>
  <c r="P949" i="20"/>
  <c r="V948" i="20"/>
  <c r="Q948" i="20"/>
  <c r="P948" i="20"/>
  <c r="V947" i="20"/>
  <c r="Q947" i="20"/>
  <c r="P947" i="20"/>
  <c r="V946" i="20"/>
  <c r="Q946" i="20"/>
  <c r="P946" i="20"/>
  <c r="V945" i="20"/>
  <c r="Q945" i="20"/>
  <c r="P945" i="20"/>
  <c r="V944" i="20"/>
  <c r="Q944" i="20"/>
  <c r="P944" i="20"/>
  <c r="V943" i="20"/>
  <c r="Q943" i="20"/>
  <c r="P943" i="20"/>
  <c r="V942" i="20"/>
  <c r="Q942" i="20"/>
  <c r="P942" i="20"/>
  <c r="V1137" i="20"/>
  <c r="Q1137" i="20"/>
  <c r="P1137" i="20"/>
  <c r="V1136" i="20"/>
  <c r="Q1136" i="20"/>
  <c r="P1136" i="20"/>
  <c r="V1135" i="20"/>
  <c r="Q1135" i="20"/>
  <c r="P1135" i="20"/>
  <c r="V1134" i="20"/>
  <c r="Q1134" i="20"/>
  <c r="P1134" i="20"/>
  <c r="V1133" i="20"/>
  <c r="Q1133" i="20"/>
  <c r="P1133" i="20"/>
  <c r="V883" i="20"/>
  <c r="Q883" i="20"/>
  <c r="P883" i="20"/>
  <c r="V882" i="20"/>
  <c r="Q882" i="20"/>
  <c r="P882" i="20"/>
  <c r="V881" i="20"/>
  <c r="Q881" i="20"/>
  <c r="P881" i="20"/>
  <c r="V880" i="20"/>
  <c r="Q880" i="20"/>
  <c r="P880" i="20"/>
  <c r="V705" i="20"/>
  <c r="Q705" i="20"/>
  <c r="P705" i="20"/>
  <c r="V704" i="20"/>
  <c r="Q704" i="20"/>
  <c r="P704" i="20"/>
  <c r="V703" i="20"/>
  <c r="Q703" i="20"/>
  <c r="P703" i="20"/>
  <c r="V702" i="20"/>
  <c r="Q702" i="20"/>
  <c r="P702" i="20"/>
  <c r="V701" i="20"/>
  <c r="Q701" i="20"/>
  <c r="P701" i="20"/>
  <c r="V700" i="20"/>
  <c r="Q700" i="20"/>
  <c r="P700" i="20"/>
  <c r="V699" i="20"/>
  <c r="Q699" i="20"/>
  <c r="P699" i="20"/>
  <c r="V698" i="20"/>
  <c r="Q698" i="20"/>
  <c r="P698" i="20"/>
  <c r="V697" i="20"/>
  <c r="Q697" i="20"/>
  <c r="P697" i="20"/>
  <c r="V665" i="20"/>
  <c r="Q665" i="20"/>
  <c r="P665" i="20"/>
  <c r="V664" i="20"/>
  <c r="Q664" i="20"/>
  <c r="P664" i="20"/>
  <c r="V663" i="20"/>
  <c r="Q663" i="20"/>
  <c r="P663" i="20"/>
  <c r="V662" i="20"/>
  <c r="Q662" i="20"/>
  <c r="P662" i="20"/>
  <c r="V661" i="20"/>
  <c r="Q661" i="20"/>
  <c r="P661" i="20"/>
  <c r="V660" i="20"/>
  <c r="Q660" i="20"/>
  <c r="P660" i="20"/>
  <c r="V659" i="20"/>
  <c r="Q659" i="20"/>
  <c r="P659" i="20"/>
  <c r="V658" i="20"/>
  <c r="Q658" i="20"/>
  <c r="P658" i="20"/>
  <c r="V341" i="20"/>
  <c r="Q341" i="20"/>
  <c r="P341" i="20"/>
  <c r="V340" i="20"/>
  <c r="Q340" i="20"/>
  <c r="P340" i="20"/>
  <c r="V339" i="20"/>
  <c r="Q339" i="20"/>
  <c r="P339" i="20"/>
  <c r="V338" i="20"/>
  <c r="Q338" i="20"/>
  <c r="P338" i="20"/>
  <c r="V337" i="20"/>
  <c r="Q337" i="20"/>
  <c r="P337" i="20"/>
  <c r="V336" i="20"/>
  <c r="Q336" i="20"/>
  <c r="P336" i="20"/>
  <c r="V335" i="20"/>
  <c r="Q335" i="20"/>
  <c r="P335" i="20"/>
  <c r="V334" i="20"/>
  <c r="Q334" i="20"/>
  <c r="P334" i="20"/>
  <c r="V333" i="20"/>
  <c r="Q333" i="20"/>
  <c r="P333" i="20"/>
  <c r="V332" i="20"/>
  <c r="Q332" i="20"/>
  <c r="P332" i="20"/>
  <c r="V331" i="20"/>
  <c r="Q331" i="20"/>
  <c r="P331" i="20"/>
  <c r="V330" i="20"/>
  <c r="Q330" i="20"/>
  <c r="P330" i="20"/>
  <c r="V329" i="20"/>
  <c r="Q329" i="20"/>
  <c r="P329" i="20"/>
  <c r="V1104" i="20"/>
  <c r="Q1104" i="20"/>
  <c r="P1104" i="20"/>
  <c r="V1103" i="20"/>
  <c r="Q1103" i="20"/>
  <c r="P1103" i="20"/>
  <c r="V1102" i="20"/>
  <c r="Q1102" i="20"/>
  <c r="P1102" i="20"/>
  <c r="V1101" i="20"/>
  <c r="Q1101" i="20"/>
  <c r="P1101" i="20"/>
  <c r="V1100" i="20"/>
  <c r="Q1100" i="20"/>
  <c r="P1100" i="20"/>
  <c r="V1099" i="20"/>
  <c r="Q1099" i="20"/>
  <c r="P1099" i="20"/>
  <c r="V652" i="20"/>
  <c r="Q652" i="20"/>
  <c r="P652" i="20"/>
  <c r="V651" i="20"/>
  <c r="Q651" i="20"/>
  <c r="P651" i="20"/>
  <c r="V650" i="20"/>
  <c r="Q650" i="20"/>
  <c r="P650" i="20"/>
  <c r="V649" i="20"/>
  <c r="Q649" i="20"/>
  <c r="P649" i="20"/>
  <c r="V648" i="20"/>
  <c r="Q648" i="20"/>
  <c r="P648" i="20"/>
  <c r="V647" i="20"/>
  <c r="Q647" i="20"/>
  <c r="P647" i="20"/>
  <c r="V879" i="20"/>
  <c r="Q879" i="20"/>
  <c r="P879" i="20"/>
  <c r="V878" i="20"/>
  <c r="Q878" i="20"/>
  <c r="P878" i="20"/>
  <c r="V877" i="20"/>
  <c r="Q877" i="20"/>
  <c r="P877" i="20"/>
  <c r="V876" i="20"/>
  <c r="Q876" i="20"/>
  <c r="P876" i="20"/>
  <c r="V875" i="20"/>
  <c r="Q875" i="20"/>
  <c r="P875" i="20"/>
  <c r="V874" i="20"/>
  <c r="Q874" i="20"/>
  <c r="P874" i="20"/>
  <c r="V873" i="20"/>
  <c r="Q873" i="20"/>
  <c r="P873" i="20"/>
  <c r="V872" i="20"/>
  <c r="Q872" i="20"/>
  <c r="P872" i="20"/>
  <c r="V871" i="20"/>
  <c r="Q871" i="20"/>
  <c r="P871" i="20"/>
  <c r="V870" i="20"/>
  <c r="Q870" i="20"/>
  <c r="P870" i="20"/>
  <c r="V869" i="20"/>
  <c r="Q869" i="20"/>
  <c r="P869" i="20"/>
  <c r="V868" i="20"/>
  <c r="Q868" i="20"/>
  <c r="P868" i="20"/>
  <c r="V1007" i="20"/>
  <c r="Q1007" i="20"/>
  <c r="P1007" i="20"/>
  <c r="V1006" i="20"/>
  <c r="Q1006" i="20"/>
  <c r="P1006" i="20"/>
  <c r="V1005" i="20"/>
  <c r="Q1005" i="20"/>
  <c r="P1005" i="20"/>
  <c r="V597" i="20"/>
  <c r="Q597" i="20"/>
  <c r="P597" i="20"/>
  <c r="V596" i="20"/>
  <c r="Q596" i="20"/>
  <c r="P596" i="20"/>
  <c r="V595" i="20"/>
  <c r="Q595" i="20"/>
  <c r="P595" i="20"/>
  <c r="V594" i="20"/>
  <c r="Q594" i="20"/>
  <c r="P594" i="20"/>
  <c r="V593" i="20"/>
  <c r="Q593" i="20"/>
  <c r="P593" i="20"/>
  <c r="V592" i="20"/>
  <c r="Q592" i="20"/>
  <c r="P592" i="20"/>
  <c r="V591" i="20"/>
  <c r="Q591" i="20"/>
  <c r="P591" i="20"/>
  <c r="V590" i="20"/>
  <c r="Q590" i="20"/>
  <c r="P590" i="20"/>
  <c r="V589" i="20"/>
  <c r="Q589" i="20"/>
  <c r="P589" i="20"/>
  <c r="V588" i="20"/>
  <c r="Q588" i="20"/>
  <c r="P588" i="20"/>
  <c r="V587" i="20"/>
  <c r="Q587" i="20"/>
  <c r="P587" i="20"/>
  <c r="V629" i="20"/>
  <c r="Q629" i="20"/>
  <c r="P629" i="20"/>
  <c r="V628" i="20"/>
  <c r="Q628" i="20"/>
  <c r="P628" i="20"/>
  <c r="V627" i="20"/>
  <c r="Q627" i="20"/>
  <c r="P627" i="20"/>
  <c r="V626" i="20"/>
  <c r="Q626" i="20"/>
  <c r="P626" i="20"/>
  <c r="V625" i="20"/>
  <c r="Q625" i="20"/>
  <c r="P625" i="20"/>
  <c r="V624" i="20"/>
  <c r="Q624" i="20"/>
  <c r="P624" i="20"/>
  <c r="V623" i="20"/>
  <c r="Q623" i="20"/>
  <c r="P623" i="20"/>
  <c r="V622" i="20"/>
  <c r="Q622" i="20"/>
  <c r="P622" i="20"/>
  <c r="V621" i="20"/>
  <c r="Q621" i="20"/>
  <c r="P621" i="20"/>
  <c r="V620" i="20"/>
  <c r="Q620" i="20"/>
  <c r="P620" i="20"/>
  <c r="V619" i="20"/>
  <c r="Q619" i="20"/>
  <c r="P619" i="20"/>
  <c r="V618" i="20"/>
  <c r="Q618" i="20"/>
  <c r="P618" i="20"/>
  <c r="V617" i="20"/>
  <c r="Q617" i="20"/>
  <c r="P617" i="20"/>
  <c r="V616" i="20"/>
  <c r="Q616" i="20"/>
  <c r="P616" i="20"/>
  <c r="V615" i="20"/>
  <c r="Q615" i="20"/>
  <c r="P615" i="20"/>
  <c r="V614" i="20"/>
  <c r="Q614" i="20"/>
  <c r="P614" i="20"/>
  <c r="V613" i="20"/>
  <c r="Q613" i="20"/>
  <c r="P613" i="20"/>
  <c r="V612" i="20"/>
  <c r="Q612" i="20"/>
  <c r="P612" i="20"/>
  <c r="V611" i="20"/>
  <c r="Q611" i="20"/>
  <c r="P611" i="20"/>
  <c r="V610" i="20"/>
  <c r="Q610" i="20"/>
  <c r="P610" i="20"/>
  <c r="V609" i="20"/>
  <c r="Q609" i="20"/>
  <c r="P609" i="20"/>
  <c r="V910" i="20"/>
  <c r="Q910" i="20"/>
  <c r="P910" i="20"/>
  <c r="V909" i="20"/>
  <c r="Q909" i="20"/>
  <c r="P909" i="20"/>
  <c r="V908" i="20"/>
  <c r="Q908" i="20"/>
  <c r="P908" i="20"/>
  <c r="V907" i="20"/>
  <c r="Q907" i="20"/>
  <c r="P907" i="20"/>
  <c r="V906" i="20"/>
  <c r="Q906" i="20"/>
  <c r="P906" i="20"/>
  <c r="V905" i="20"/>
  <c r="Q905" i="20"/>
  <c r="P905" i="20"/>
  <c r="V904" i="20"/>
  <c r="Q904" i="20"/>
  <c r="P904" i="20"/>
  <c r="V903" i="20"/>
  <c r="Q903" i="20"/>
  <c r="P903" i="20"/>
  <c r="V902" i="20"/>
  <c r="Q902" i="20"/>
  <c r="P902" i="20"/>
  <c r="V901" i="20"/>
  <c r="Q901" i="20"/>
  <c r="P901" i="20"/>
  <c r="V900" i="20"/>
  <c r="Q900" i="20"/>
  <c r="P900" i="20"/>
  <c r="V899" i="20"/>
  <c r="Q899" i="20"/>
  <c r="P899" i="20"/>
  <c r="V898" i="20"/>
  <c r="Q898" i="20"/>
  <c r="P898" i="20"/>
  <c r="V897" i="20"/>
  <c r="Q897" i="20"/>
  <c r="P897" i="20"/>
  <c r="V896" i="20"/>
  <c r="Q896" i="20"/>
  <c r="P896" i="20"/>
  <c r="V895" i="20"/>
  <c r="Q895" i="20"/>
  <c r="P895" i="20"/>
  <c r="V894" i="20"/>
  <c r="Q894" i="20"/>
  <c r="P894" i="20"/>
  <c r="V893" i="20"/>
  <c r="Q893" i="20"/>
  <c r="P893" i="20"/>
  <c r="V892" i="20"/>
  <c r="Q892" i="20"/>
  <c r="P892" i="20"/>
  <c r="V891" i="20"/>
  <c r="Q891" i="20"/>
  <c r="P891" i="20"/>
  <c r="V890" i="20"/>
  <c r="Q890" i="20"/>
  <c r="P890" i="20"/>
  <c r="V889" i="20"/>
  <c r="Q889" i="20"/>
  <c r="P889" i="20"/>
  <c r="V888" i="20"/>
  <c r="Q888" i="20"/>
  <c r="P888" i="20"/>
  <c r="V887" i="20"/>
  <c r="Q887" i="20"/>
  <c r="P887" i="20"/>
  <c r="V886" i="20"/>
  <c r="Q886" i="20"/>
  <c r="P886" i="20"/>
  <c r="V885" i="20"/>
  <c r="Q885" i="20"/>
  <c r="P885" i="20"/>
  <c r="V884" i="20"/>
  <c r="Q884" i="20"/>
  <c r="P884" i="20"/>
  <c r="V154" i="20"/>
  <c r="Q154" i="20"/>
  <c r="P154" i="20"/>
  <c r="V941" i="20"/>
  <c r="Q941" i="20"/>
  <c r="P941" i="20"/>
  <c r="V940" i="20"/>
  <c r="Q940" i="20"/>
  <c r="P940" i="20"/>
  <c r="V939" i="20"/>
  <c r="Q939" i="20"/>
  <c r="P939" i="20"/>
  <c r="V938" i="20"/>
  <c r="Q938" i="20"/>
  <c r="P938" i="20"/>
  <c r="V937" i="20"/>
  <c r="Q937" i="20"/>
  <c r="P937" i="20"/>
  <c r="V936" i="20"/>
  <c r="Q936" i="20"/>
  <c r="P936" i="20"/>
  <c r="V935" i="20"/>
  <c r="Q935" i="20"/>
  <c r="P935" i="20"/>
  <c r="V934" i="20"/>
  <c r="Q934" i="20"/>
  <c r="P934" i="20"/>
  <c r="V632" i="20"/>
  <c r="Q632" i="20"/>
  <c r="P632" i="20"/>
  <c r="V631" i="20"/>
  <c r="Q631" i="20"/>
  <c r="P631" i="20"/>
  <c r="V630" i="20"/>
  <c r="Q630" i="20"/>
  <c r="P630" i="20"/>
  <c r="V153" i="20"/>
  <c r="Q153" i="20"/>
  <c r="P153" i="20"/>
  <c r="V152" i="20"/>
  <c r="Q152" i="20"/>
  <c r="P152" i="20"/>
  <c r="V151" i="20"/>
  <c r="Q151" i="20"/>
  <c r="P151" i="20"/>
  <c r="V150" i="20"/>
  <c r="Q150" i="20"/>
  <c r="P150" i="20"/>
  <c r="V149" i="20"/>
  <c r="Q149" i="20"/>
  <c r="P149" i="20"/>
  <c r="V148" i="20"/>
  <c r="Q148" i="20"/>
  <c r="P148" i="20"/>
  <c r="V76" i="20"/>
  <c r="Q76" i="20"/>
  <c r="P76" i="20"/>
  <c r="V75" i="20"/>
  <c r="Q75" i="20"/>
  <c r="P75" i="20"/>
  <c r="V74" i="20"/>
  <c r="Q74" i="20"/>
  <c r="P74" i="20"/>
  <c r="V73" i="20"/>
  <c r="Q73" i="20"/>
  <c r="P73" i="20"/>
  <c r="V72" i="20"/>
  <c r="Q72" i="20"/>
  <c r="P72" i="20"/>
  <c r="V71" i="20"/>
  <c r="Q71" i="20"/>
  <c r="P71" i="20"/>
  <c r="V70" i="20"/>
  <c r="Q70" i="20"/>
  <c r="P70" i="20"/>
  <c r="V69" i="20"/>
  <c r="Q69" i="20"/>
  <c r="P69" i="20"/>
  <c r="V68" i="20"/>
  <c r="Q68" i="20"/>
  <c r="P68" i="20"/>
  <c r="V67" i="20"/>
  <c r="Q67" i="20"/>
  <c r="P67" i="20"/>
  <c r="V66" i="20"/>
  <c r="Q66" i="20"/>
  <c r="P66" i="20"/>
  <c r="V65" i="20"/>
  <c r="Q65" i="20"/>
  <c r="P65" i="20"/>
  <c r="V64" i="20"/>
  <c r="Q64" i="20"/>
  <c r="P64" i="20"/>
  <c r="V63" i="20"/>
  <c r="Q63" i="20"/>
  <c r="P63" i="20"/>
  <c r="V62" i="20"/>
  <c r="Q62" i="20"/>
  <c r="P62" i="20"/>
  <c r="V61" i="20"/>
  <c r="Q61" i="20"/>
  <c r="P61" i="20"/>
  <c r="V60" i="20"/>
  <c r="Q60" i="20"/>
  <c r="P60" i="20"/>
  <c r="V59" i="20"/>
  <c r="Q59" i="20"/>
  <c r="P59" i="20"/>
  <c r="V58" i="20"/>
  <c r="Q58" i="20"/>
  <c r="P58" i="20"/>
  <c r="V376" i="20"/>
  <c r="Q376" i="20"/>
  <c r="P376" i="20"/>
  <c r="V375" i="20"/>
  <c r="Q375" i="20"/>
  <c r="P375" i="20"/>
  <c r="V374" i="20"/>
  <c r="Q374" i="20"/>
  <c r="P374" i="20"/>
  <c r="V373" i="20"/>
  <c r="Q373" i="20"/>
  <c r="P373" i="20"/>
  <c r="V372" i="20"/>
  <c r="Q372" i="20"/>
  <c r="P372" i="20"/>
  <c r="V371" i="20"/>
  <c r="Q371" i="20"/>
  <c r="P371" i="20"/>
  <c r="V370" i="20"/>
  <c r="Q370" i="20"/>
  <c r="P370" i="20"/>
  <c r="V369" i="20"/>
  <c r="Q369" i="20"/>
  <c r="P369" i="20"/>
  <c r="V368" i="20"/>
  <c r="Q368" i="20"/>
  <c r="P368" i="20"/>
  <c r="V367" i="20"/>
  <c r="Q367" i="20"/>
  <c r="P367" i="20"/>
  <c r="V366" i="20"/>
  <c r="Q366" i="20"/>
  <c r="P366" i="20"/>
  <c r="V365" i="20"/>
  <c r="Q365" i="20"/>
  <c r="P365" i="20"/>
  <c r="V364" i="20"/>
  <c r="Q364" i="20"/>
  <c r="P364" i="20"/>
  <c r="V363" i="20"/>
  <c r="Q363" i="20"/>
  <c r="P363" i="20"/>
  <c r="V362" i="20"/>
  <c r="Q362" i="20"/>
  <c r="P362" i="20"/>
  <c r="V361" i="20"/>
  <c r="Q361" i="20"/>
  <c r="P361" i="20"/>
  <c r="V360" i="20"/>
  <c r="Q360" i="20"/>
  <c r="P360" i="20"/>
  <c r="V448" i="20"/>
  <c r="Q448" i="20"/>
  <c r="P448" i="20"/>
  <c r="V447" i="20"/>
  <c r="Q447" i="20"/>
  <c r="P447" i="20"/>
  <c r="V446" i="20"/>
  <c r="Q446" i="20"/>
  <c r="P446" i="20"/>
  <c r="V445" i="20"/>
  <c r="Q445" i="20"/>
  <c r="P445" i="20"/>
  <c r="V444" i="20"/>
  <c r="Q444" i="20"/>
  <c r="P444" i="20"/>
  <c r="V443" i="20"/>
  <c r="Q443" i="20"/>
  <c r="P443" i="20"/>
  <c r="V442" i="20"/>
  <c r="Q442" i="20"/>
  <c r="P442" i="20"/>
  <c r="V441" i="20"/>
  <c r="Q441" i="20"/>
  <c r="P441" i="20"/>
  <c r="V440" i="20"/>
  <c r="Q440" i="20"/>
  <c r="P440" i="20"/>
  <c r="V646" i="20"/>
  <c r="Q646" i="20"/>
  <c r="P646" i="20"/>
  <c r="V645" i="20"/>
  <c r="Q645" i="20"/>
  <c r="P645" i="20"/>
  <c r="V644" i="20"/>
  <c r="Q644" i="20"/>
  <c r="P644" i="20"/>
  <c r="V643" i="20"/>
  <c r="Q643" i="20"/>
  <c r="P643" i="20"/>
  <c r="V642" i="20"/>
  <c r="Q642" i="20"/>
  <c r="P642" i="20"/>
  <c r="V641" i="20"/>
  <c r="Q641" i="20"/>
  <c r="P641" i="20"/>
  <c r="V640" i="20"/>
  <c r="Q640" i="20"/>
  <c r="P640" i="20"/>
  <c r="V639" i="20"/>
  <c r="Q639" i="20"/>
  <c r="P639" i="20"/>
  <c r="V638" i="20"/>
  <c r="Q638" i="20"/>
  <c r="P638" i="20"/>
  <c r="V637" i="20"/>
  <c r="Q637" i="20"/>
  <c r="P637" i="20"/>
  <c r="V636" i="20"/>
  <c r="Q636" i="20"/>
  <c r="P636" i="20"/>
  <c r="V635" i="20"/>
  <c r="Q635" i="20"/>
  <c r="P635" i="20"/>
  <c r="V634" i="20"/>
  <c r="Q634" i="20"/>
  <c r="P634" i="20"/>
  <c r="V633" i="20"/>
  <c r="Q633" i="20"/>
  <c r="P633" i="20"/>
  <c r="V198" i="20"/>
  <c r="Q198" i="20"/>
  <c r="P198" i="20"/>
  <c r="V197" i="20"/>
  <c r="Q197" i="20"/>
  <c r="P197" i="20"/>
  <c r="V196" i="20"/>
  <c r="Q196" i="20"/>
  <c r="P196" i="20"/>
  <c r="V195" i="20"/>
  <c r="Q195" i="20"/>
  <c r="P195" i="20"/>
  <c r="V194" i="20"/>
  <c r="Q194" i="20"/>
  <c r="P194" i="20"/>
  <c r="V193" i="20"/>
  <c r="Q193" i="20"/>
  <c r="P193" i="20"/>
  <c r="V90" i="20"/>
  <c r="Q90" i="20"/>
  <c r="P90" i="20"/>
  <c r="V89" i="20"/>
  <c r="Q89" i="20"/>
  <c r="P89" i="20"/>
  <c r="V88" i="20"/>
  <c r="Q88" i="20"/>
  <c r="P88" i="20"/>
  <c r="V87" i="20"/>
  <c r="Q87" i="20"/>
  <c r="P87" i="20"/>
  <c r="V86" i="20"/>
  <c r="Q86" i="20"/>
  <c r="P86" i="20"/>
  <c r="V85" i="20"/>
  <c r="Q85" i="20"/>
  <c r="P85" i="20"/>
  <c r="V84" i="20"/>
  <c r="Q84" i="20"/>
  <c r="P84" i="20"/>
  <c r="V83" i="20"/>
  <c r="Q83" i="20"/>
  <c r="P83" i="20"/>
  <c r="V82" i="20"/>
  <c r="Q82" i="20"/>
  <c r="P82" i="20"/>
  <c r="V81" i="20"/>
  <c r="Q81" i="20"/>
  <c r="P81" i="20"/>
  <c r="V80" i="20"/>
  <c r="Q80" i="20"/>
  <c r="P80" i="20"/>
  <c r="V79" i="20"/>
  <c r="Q79" i="20"/>
  <c r="P79" i="20"/>
  <c r="V78" i="20"/>
  <c r="Q78" i="20"/>
  <c r="P78" i="20"/>
  <c r="V77" i="20"/>
  <c r="Q77" i="20"/>
  <c r="P77" i="20"/>
  <c r="V696" i="20"/>
  <c r="Q696" i="20"/>
  <c r="P696" i="20"/>
  <c r="V695" i="20"/>
  <c r="Q695" i="20"/>
  <c r="P695" i="20"/>
  <c r="V694" i="20"/>
  <c r="Q694" i="20"/>
  <c r="P694" i="20"/>
  <c r="V693" i="20"/>
  <c r="Q693" i="20"/>
  <c r="P693" i="20"/>
  <c r="V657" i="20"/>
  <c r="Q657" i="20"/>
  <c r="P657" i="20"/>
  <c r="V656" i="20"/>
  <c r="Q656" i="20"/>
  <c r="P656" i="20"/>
  <c r="V655" i="20"/>
  <c r="Q655" i="20"/>
  <c r="P655" i="20"/>
  <c r="V654" i="20"/>
  <c r="Q654" i="20"/>
  <c r="P654" i="20"/>
  <c r="V653" i="20"/>
  <c r="Q653" i="20"/>
  <c r="P653" i="20"/>
  <c r="V975" i="20"/>
  <c r="Q975" i="20"/>
  <c r="P975" i="20"/>
  <c r="V974" i="20"/>
  <c r="Q974" i="20"/>
  <c r="P974" i="20"/>
  <c r="V973" i="20"/>
  <c r="Q973" i="20"/>
  <c r="P973" i="20"/>
  <c r="V972" i="20"/>
  <c r="Q972" i="20"/>
  <c r="P972" i="20"/>
  <c r="V971" i="20"/>
  <c r="Q971" i="20"/>
  <c r="P971" i="20"/>
  <c r="V970" i="20"/>
  <c r="Q970" i="20"/>
  <c r="P970" i="20"/>
  <c r="V969" i="20"/>
  <c r="Q969" i="20"/>
  <c r="P969" i="20"/>
  <c r="V968" i="20"/>
  <c r="Q968" i="20"/>
  <c r="P968" i="20"/>
  <c r="V967" i="20"/>
  <c r="Q967" i="20"/>
  <c r="P967" i="20"/>
  <c r="V966" i="20"/>
  <c r="Q966" i="20"/>
  <c r="P966" i="20"/>
  <c r="V965" i="20"/>
  <c r="Q965" i="20"/>
  <c r="P965" i="20"/>
  <c r="V964" i="20"/>
  <c r="Q964" i="20"/>
  <c r="P964" i="20"/>
  <c r="V1117" i="20"/>
  <c r="Q1117" i="20"/>
  <c r="P1117" i="20"/>
  <c r="V1116" i="20"/>
  <c r="Q1116" i="20"/>
  <c r="P1116" i="20"/>
  <c r="V1115" i="20"/>
  <c r="Q1115" i="20"/>
  <c r="P1115" i="20"/>
  <c r="V1114" i="20"/>
  <c r="Q1114" i="20"/>
  <c r="P1114" i="20"/>
  <c r="V1113" i="20"/>
  <c r="Q1113" i="20"/>
  <c r="P1113" i="20"/>
  <c r="V1112" i="20"/>
  <c r="Q1112" i="20"/>
  <c r="P1112" i="20"/>
  <c r="V1111" i="20"/>
  <c r="Q1111" i="20"/>
  <c r="P1111" i="20"/>
  <c r="V1110" i="20"/>
  <c r="Q1110" i="20"/>
  <c r="P1110" i="20"/>
  <c r="V1109" i="20"/>
  <c r="Q1109" i="20"/>
  <c r="P1109" i="20"/>
  <c r="V1108" i="20"/>
  <c r="Q1108" i="20"/>
  <c r="P1108" i="20"/>
  <c r="V1107" i="20"/>
  <c r="Q1107" i="20"/>
  <c r="P1107" i="20"/>
  <c r="V1106" i="20"/>
  <c r="Q1106" i="20"/>
  <c r="P1106" i="20"/>
  <c r="V1105" i="20"/>
  <c r="Q1105" i="20"/>
  <c r="P1105" i="20"/>
  <c r="V328" i="20"/>
  <c r="Q328" i="20"/>
  <c r="P328" i="20"/>
  <c r="V93" i="20"/>
  <c r="Q93" i="20"/>
  <c r="P93" i="20"/>
  <c r="V92" i="20"/>
  <c r="Q92" i="20"/>
  <c r="P92" i="20"/>
  <c r="V91" i="20"/>
  <c r="Q91" i="20"/>
  <c r="P91" i="20"/>
  <c r="V143" i="20"/>
  <c r="Q143" i="20"/>
  <c r="P143" i="20"/>
  <c r="V142" i="20"/>
  <c r="Q142" i="20"/>
  <c r="P142" i="20"/>
  <c r="V141" i="20"/>
  <c r="Q141" i="20"/>
  <c r="P141" i="20"/>
  <c r="V140" i="20"/>
  <c r="Q140" i="20"/>
  <c r="P140" i="20"/>
  <c r="V139" i="20"/>
  <c r="Q139" i="20"/>
  <c r="P139" i="20"/>
  <c r="V925" i="20"/>
  <c r="Q925" i="20"/>
  <c r="P925" i="20"/>
  <c r="V924" i="20"/>
  <c r="Q924" i="20"/>
  <c r="P924" i="20"/>
  <c r="V923" i="20"/>
  <c r="Q923" i="20"/>
  <c r="P923" i="20"/>
  <c r="V922" i="20"/>
  <c r="Q922" i="20"/>
  <c r="P922" i="20"/>
  <c r="V921" i="20"/>
  <c r="Q921" i="20"/>
  <c r="P921" i="20"/>
  <c r="V920" i="20"/>
  <c r="Q920" i="20"/>
  <c r="P920" i="20"/>
  <c r="V919" i="20"/>
  <c r="Q919" i="20"/>
  <c r="P919" i="20"/>
  <c r="V761" i="20"/>
  <c r="Q761" i="20"/>
  <c r="P761" i="20"/>
  <c r="V586" i="20"/>
  <c r="Q586" i="20"/>
  <c r="P586" i="20"/>
  <c r="V608" i="20"/>
  <c r="Q608" i="20"/>
  <c r="P608" i="20"/>
  <c r="V607" i="20"/>
  <c r="Q607" i="20"/>
  <c r="P607" i="20"/>
  <c r="V606" i="20"/>
  <c r="Q606" i="20"/>
  <c r="P606" i="20"/>
  <c r="V605" i="20"/>
  <c r="Q605" i="20"/>
  <c r="P605" i="20"/>
  <c r="V604" i="20"/>
  <c r="Q604" i="20"/>
  <c r="P604" i="20"/>
  <c r="V603" i="20"/>
  <c r="Q603" i="20"/>
  <c r="P603" i="20"/>
  <c r="V602" i="20"/>
  <c r="Q602" i="20"/>
  <c r="P602" i="20"/>
  <c r="V601" i="20"/>
  <c r="Q601" i="20"/>
  <c r="P601" i="20"/>
  <c r="V600" i="20"/>
  <c r="Q600" i="20"/>
  <c r="P600" i="20"/>
  <c r="V599" i="20"/>
  <c r="Q599" i="20"/>
  <c r="P599" i="20"/>
  <c r="V598" i="20"/>
  <c r="Q598" i="20"/>
  <c r="P598" i="20"/>
  <c r="V222" i="20"/>
  <c r="Q222" i="20"/>
  <c r="P222" i="20"/>
  <c r="V221" i="20"/>
  <c r="Q221" i="20"/>
  <c r="P221" i="20"/>
  <c r="V103" i="20"/>
  <c r="Q103" i="20"/>
  <c r="P103" i="20"/>
  <c r="V102" i="20"/>
  <c r="Q102" i="20"/>
  <c r="P102" i="20"/>
  <c r="V101" i="20"/>
  <c r="Q101" i="20"/>
  <c r="P101" i="20"/>
  <c r="V100" i="20"/>
  <c r="Q100" i="20"/>
  <c r="P100" i="20"/>
  <c r="V99" i="20"/>
  <c r="Q99" i="20"/>
  <c r="P99" i="20"/>
  <c r="V98" i="20"/>
  <c r="Q98" i="20"/>
  <c r="P98" i="20"/>
  <c r="V97" i="20"/>
  <c r="Q97" i="20"/>
  <c r="P97" i="20"/>
  <c r="V96" i="20"/>
  <c r="Q96" i="20"/>
  <c r="P96" i="20"/>
  <c r="V95" i="20"/>
  <c r="Q95" i="20"/>
  <c r="P95" i="20"/>
  <c r="V94" i="20"/>
  <c r="Q94" i="20"/>
  <c r="P94" i="20"/>
  <c r="V867" i="20"/>
  <c r="Q867" i="20"/>
  <c r="P867" i="20"/>
  <c r="V866" i="20"/>
  <c r="Q866" i="20"/>
  <c r="P866" i="20"/>
  <c r="V865" i="20"/>
  <c r="Q865" i="20"/>
  <c r="P865" i="20"/>
  <c r="V864" i="20"/>
  <c r="Q864" i="20"/>
  <c r="P864" i="20"/>
  <c r="V863" i="20"/>
  <c r="Q863" i="20"/>
  <c r="P863" i="20"/>
  <c r="V862" i="20"/>
  <c r="Q862" i="20"/>
  <c r="P862" i="20"/>
  <c r="V861" i="20"/>
  <c r="Q861" i="20"/>
  <c r="P861" i="20"/>
  <c r="V716" i="20"/>
  <c r="Q716" i="20"/>
  <c r="P716" i="20"/>
  <c r="V715" i="20"/>
  <c r="Q715" i="20"/>
  <c r="P715" i="20"/>
  <c r="V714" i="20"/>
  <c r="Q714" i="20"/>
  <c r="P714" i="20"/>
  <c r="V713" i="20"/>
  <c r="Q713" i="20"/>
  <c r="P713" i="20"/>
  <c r="V712" i="20"/>
  <c r="Q712" i="20"/>
  <c r="P712" i="20"/>
  <c r="V711" i="20"/>
  <c r="Q711" i="20"/>
  <c r="P711" i="20"/>
  <c r="V710" i="20"/>
  <c r="Q710" i="20"/>
  <c r="P710" i="20"/>
  <c r="V709" i="20"/>
  <c r="Q709" i="20"/>
  <c r="P709" i="20"/>
  <c r="V538" i="20"/>
  <c r="Q538" i="20"/>
  <c r="P538" i="20"/>
  <c r="F538" i="20"/>
  <c r="V537" i="20"/>
  <c r="Q537" i="20"/>
  <c r="P537" i="20"/>
  <c r="F537" i="20"/>
  <c r="V536" i="20"/>
  <c r="Q536" i="20"/>
  <c r="P536" i="20"/>
  <c r="F536" i="20"/>
  <c r="V535" i="20"/>
  <c r="Q535" i="20"/>
  <c r="P535" i="20"/>
  <c r="F535" i="20"/>
  <c r="V534" i="20"/>
  <c r="Q534" i="20"/>
  <c r="P534" i="20"/>
  <c r="F534" i="20"/>
  <c r="V533" i="20"/>
  <c r="Q533" i="20"/>
  <c r="P533" i="20"/>
  <c r="V532" i="20"/>
  <c r="Q532" i="20"/>
  <c r="P532" i="20"/>
  <c r="V531" i="20"/>
  <c r="Q531" i="20"/>
  <c r="P531" i="20"/>
  <c r="V530" i="20"/>
  <c r="Q530" i="20"/>
  <c r="P530" i="20"/>
  <c r="V529" i="20"/>
  <c r="Q529" i="20"/>
  <c r="P529" i="20"/>
  <c r="V184" i="20"/>
  <c r="P184" i="20"/>
  <c r="V183" i="20"/>
  <c r="Q183" i="20"/>
  <c r="P183" i="20"/>
  <c r="V182" i="20"/>
  <c r="Q182" i="20"/>
  <c r="P182" i="20"/>
  <c r="V181" i="20"/>
  <c r="Q181" i="20"/>
  <c r="P181" i="20"/>
  <c r="V180" i="20"/>
  <c r="Q180" i="20"/>
  <c r="P180" i="20"/>
  <c r="V179" i="20"/>
  <c r="Q179" i="20"/>
  <c r="P179" i="20"/>
  <c r="V178" i="20"/>
  <c r="Q178" i="20"/>
  <c r="P178" i="20"/>
  <c r="V177" i="20"/>
  <c r="Q177" i="20"/>
  <c r="P177" i="20"/>
  <c r="V176" i="20"/>
  <c r="Q176" i="20"/>
  <c r="P176" i="20"/>
  <c r="V175" i="20"/>
  <c r="Q175" i="20"/>
  <c r="P175" i="20"/>
  <c r="V174" i="20"/>
  <c r="Q174" i="20"/>
  <c r="P174" i="20"/>
  <c r="V173" i="20"/>
  <c r="Q173" i="20"/>
  <c r="P173" i="20"/>
  <c r="V1045" i="20"/>
  <c r="Q1045" i="20"/>
  <c r="P1045" i="20"/>
  <c r="V1044" i="20"/>
  <c r="Q1044" i="20"/>
  <c r="P1044" i="20"/>
  <c r="V1043" i="20"/>
  <c r="Q1043" i="20"/>
  <c r="P1043" i="20"/>
  <c r="V1042" i="20"/>
  <c r="Q1042" i="20"/>
  <c r="P1042" i="20"/>
  <c r="V1041" i="20"/>
  <c r="Q1041" i="20"/>
  <c r="P1041" i="20"/>
  <c r="V1040" i="20"/>
  <c r="Q1040" i="20"/>
  <c r="P1040" i="20"/>
  <c r="V127" i="20"/>
  <c r="Q127" i="20"/>
  <c r="P127" i="20"/>
  <c r="V126" i="20"/>
  <c r="Q126" i="20"/>
  <c r="P126" i="20"/>
  <c r="V125" i="20"/>
  <c r="Q125" i="20"/>
  <c r="P125" i="20"/>
  <c r="V124" i="20"/>
  <c r="Q124" i="20"/>
  <c r="P124" i="20"/>
  <c r="V123" i="20"/>
  <c r="Q123" i="20"/>
  <c r="P123" i="20"/>
  <c r="V122" i="20"/>
  <c r="Q122" i="20"/>
  <c r="P122" i="20"/>
  <c r="V145" i="20"/>
  <c r="Q145" i="20"/>
  <c r="P145" i="20"/>
  <c r="V144" i="20"/>
  <c r="Q144" i="20"/>
  <c r="P144" i="20"/>
  <c r="V527" i="20"/>
  <c r="Q527" i="20"/>
  <c r="P527" i="20"/>
  <c r="V526" i="20"/>
  <c r="Q526" i="20"/>
  <c r="P526" i="20"/>
  <c r="V525" i="20"/>
  <c r="Q525" i="20"/>
  <c r="P525" i="20"/>
  <c r="V524" i="20"/>
  <c r="Q524" i="20"/>
  <c r="P524" i="20"/>
  <c r="V523" i="20"/>
  <c r="Q523" i="20"/>
  <c r="P523" i="20"/>
  <c r="V522" i="20"/>
  <c r="Q522" i="20"/>
  <c r="P522" i="20"/>
  <c r="V521" i="20"/>
  <c r="Q521" i="20"/>
  <c r="P521" i="20"/>
  <c r="V520" i="20"/>
  <c r="Q520" i="20"/>
  <c r="P520" i="20"/>
  <c r="V519" i="20"/>
  <c r="Q519" i="20"/>
  <c r="P519" i="20"/>
  <c r="V518" i="20"/>
  <c r="Q518" i="20"/>
  <c r="P518" i="20"/>
  <c r="V517" i="20"/>
  <c r="Q517" i="20"/>
  <c r="P517" i="20"/>
  <c r="V516" i="20"/>
  <c r="Q516" i="20"/>
  <c r="P516" i="20"/>
  <c r="V515" i="20"/>
  <c r="Q515" i="20"/>
  <c r="P515" i="20"/>
  <c r="V514" i="20"/>
  <c r="Q514" i="20"/>
  <c r="P514" i="20"/>
  <c r="V513" i="20"/>
  <c r="Q513" i="20"/>
  <c r="P513" i="20"/>
  <c r="V512" i="20"/>
  <c r="Q512" i="20"/>
  <c r="P512" i="20"/>
  <c r="V511" i="20"/>
  <c r="Q511" i="20"/>
  <c r="P511" i="20"/>
  <c r="V510" i="20"/>
  <c r="Q510" i="20"/>
  <c r="P510" i="20"/>
  <c r="V509" i="20"/>
  <c r="Q509" i="20"/>
  <c r="P509" i="20"/>
  <c r="V508" i="20"/>
  <c r="Q508" i="20"/>
  <c r="P508" i="20"/>
  <c r="V1145" i="20"/>
  <c r="Q1145" i="20"/>
  <c r="P1145" i="20"/>
  <c r="V1144" i="20"/>
  <c r="Q1144" i="20"/>
  <c r="P1144" i="20"/>
  <c r="V1143" i="20"/>
  <c r="Q1143" i="20"/>
  <c r="P1143" i="20"/>
  <c r="V1142" i="20"/>
  <c r="Q1142" i="20"/>
  <c r="P1142" i="20"/>
  <c r="V1141" i="20"/>
  <c r="Q1141" i="20"/>
  <c r="P1141" i="20"/>
  <c r="V1140" i="20"/>
  <c r="Q1140" i="20"/>
  <c r="P1140" i="20"/>
  <c r="V1139" i="20"/>
  <c r="Q1139" i="20"/>
  <c r="P1139" i="20"/>
  <c r="V1138" i="20"/>
  <c r="Q1138" i="20"/>
  <c r="P1138" i="20"/>
  <c r="V393" i="20"/>
  <c r="Q393" i="20"/>
  <c r="P393" i="20"/>
  <c r="V392" i="20"/>
  <c r="Q392" i="20"/>
  <c r="P392" i="20"/>
  <c r="V391" i="20"/>
  <c r="Q391" i="20"/>
  <c r="P391" i="20"/>
  <c r="V390" i="20"/>
  <c r="Q390" i="20"/>
  <c r="P390" i="20"/>
  <c r="V389" i="20"/>
  <c r="Q389" i="20"/>
  <c r="P389" i="20"/>
  <c r="V388" i="20"/>
  <c r="Q388" i="20"/>
  <c r="P388" i="20"/>
  <c r="V387" i="20"/>
  <c r="Q387" i="20"/>
  <c r="P387" i="20"/>
  <c r="V386" i="20"/>
  <c r="Q386" i="20"/>
  <c r="P386" i="20"/>
  <c r="V385" i="20"/>
  <c r="Q385" i="20"/>
  <c r="P385" i="20"/>
  <c r="V771" i="20"/>
  <c r="Q771" i="20"/>
  <c r="P771" i="20"/>
  <c r="V770" i="20"/>
  <c r="Q770" i="20"/>
  <c r="P770" i="20"/>
  <c r="V769" i="20"/>
  <c r="Q769" i="20"/>
  <c r="P769" i="20"/>
  <c r="V768" i="20"/>
  <c r="Q768" i="20"/>
  <c r="P768" i="20"/>
  <c r="V767" i="20"/>
  <c r="Q767" i="20"/>
  <c r="P767" i="20"/>
  <c r="V766" i="20"/>
  <c r="Q766" i="20"/>
  <c r="P766" i="20"/>
  <c r="V765" i="20"/>
  <c r="Q765" i="20"/>
  <c r="P765" i="20"/>
  <c r="V764" i="20"/>
  <c r="Q764" i="20"/>
  <c r="P764" i="20"/>
  <c r="V763" i="20"/>
  <c r="Q763" i="20"/>
  <c r="P763" i="20"/>
  <c r="V762" i="20"/>
  <c r="Q762" i="20"/>
  <c r="P762" i="20"/>
  <c r="V220" i="20"/>
  <c r="Q220" i="20"/>
  <c r="P220" i="20"/>
  <c r="V219" i="20"/>
  <c r="Q219" i="20"/>
  <c r="P219" i="20"/>
  <c r="V218" i="20"/>
  <c r="Q218" i="20"/>
  <c r="P218" i="20"/>
  <c r="V217" i="20"/>
  <c r="Q217" i="20"/>
  <c r="P217" i="20"/>
  <c r="V216" i="20"/>
  <c r="Q216" i="20"/>
  <c r="P216" i="20"/>
  <c r="V215" i="20"/>
  <c r="Q215" i="20"/>
  <c r="P215" i="20"/>
  <c r="V214" i="20"/>
  <c r="Q214" i="20"/>
  <c r="P214" i="20"/>
  <c r="V213" i="20"/>
  <c r="Q213" i="20"/>
  <c r="P213" i="20"/>
  <c r="V212" i="20"/>
  <c r="Q212" i="20"/>
  <c r="P212" i="20"/>
  <c r="V211" i="20"/>
  <c r="Q211" i="20"/>
  <c r="P211" i="20"/>
  <c r="V210" i="20"/>
  <c r="Q210" i="20"/>
  <c r="P210" i="20"/>
  <c r="V209" i="20"/>
  <c r="Q209" i="20"/>
  <c r="P209" i="20"/>
  <c r="V208" i="20"/>
  <c r="Q208" i="20"/>
  <c r="P208" i="20"/>
  <c r="V207" i="20"/>
  <c r="Q207" i="20"/>
  <c r="P207" i="20"/>
  <c r="V206" i="20"/>
  <c r="Q206" i="20"/>
  <c r="P206" i="20"/>
  <c r="V205" i="20"/>
  <c r="Q205" i="20"/>
  <c r="P205" i="20"/>
  <c r="V204" i="20"/>
  <c r="Q204" i="20"/>
  <c r="P204" i="20"/>
  <c r="V203" i="20"/>
  <c r="Q203" i="20"/>
  <c r="P203" i="20"/>
  <c r="V202" i="20"/>
  <c r="Q202" i="20"/>
  <c r="P202" i="20"/>
  <c r="V201" i="20"/>
  <c r="Q201" i="20"/>
  <c r="P201" i="20"/>
  <c r="V200" i="20"/>
  <c r="Q200" i="20"/>
  <c r="P200" i="20"/>
  <c r="V199" i="20"/>
  <c r="Q199" i="20"/>
  <c r="P199" i="20"/>
  <c r="V585" i="20"/>
  <c r="Q585" i="20"/>
  <c r="P585" i="20"/>
  <c r="V584" i="20"/>
  <c r="Q584" i="20"/>
  <c r="P584" i="20"/>
  <c r="V583" i="20"/>
  <c r="Q583" i="20"/>
  <c r="P583" i="20"/>
  <c r="V582" i="20"/>
  <c r="Q582" i="20"/>
  <c r="P582" i="20"/>
  <c r="V581" i="20"/>
  <c r="Q581" i="20"/>
  <c r="P581" i="20"/>
  <c r="V580" i="20"/>
  <c r="Q580" i="20"/>
  <c r="P580" i="20"/>
  <c r="V579" i="20"/>
  <c r="Q579" i="20"/>
  <c r="P579" i="20"/>
  <c r="V578" i="20"/>
  <c r="Q578" i="20"/>
  <c r="P578" i="20"/>
  <c r="V790" i="20"/>
  <c r="Q790" i="20"/>
  <c r="P790" i="20"/>
  <c r="V789" i="20"/>
  <c r="Q789" i="20"/>
  <c r="P789" i="20"/>
  <c r="V788" i="20"/>
  <c r="Q788" i="20"/>
  <c r="P788" i="20"/>
  <c r="V787" i="20"/>
  <c r="Q787" i="20"/>
  <c r="P787" i="20"/>
  <c r="V745" i="20"/>
  <c r="Q745" i="20"/>
  <c r="P745" i="20"/>
  <c r="V744" i="20"/>
  <c r="Q744" i="20"/>
  <c r="P744" i="20"/>
  <c r="V743" i="20"/>
  <c r="Q743" i="20"/>
  <c r="P743" i="20"/>
  <c r="V742" i="20"/>
  <c r="Q742" i="20"/>
  <c r="P742" i="20"/>
  <c r="V741" i="20"/>
  <c r="Q741" i="20"/>
  <c r="P741" i="20"/>
  <c r="V740" i="20"/>
  <c r="Q740" i="20"/>
  <c r="P740" i="20"/>
  <c r="V739" i="20"/>
  <c r="Q739" i="20"/>
  <c r="P739" i="20"/>
  <c r="V738" i="20"/>
  <c r="Q738" i="20"/>
  <c r="P738" i="20"/>
  <c r="V737" i="20"/>
  <c r="Q737" i="20"/>
  <c r="P737" i="20"/>
  <c r="V736" i="20"/>
  <c r="Q736" i="20"/>
  <c r="P736" i="20"/>
  <c r="V735" i="20"/>
  <c r="Q735" i="20"/>
  <c r="P735" i="20"/>
  <c r="V734" i="20"/>
  <c r="Q734" i="20"/>
  <c r="P734" i="20"/>
  <c r="V671" i="20"/>
  <c r="Q671" i="20"/>
  <c r="P671" i="20"/>
  <c r="V670" i="20"/>
  <c r="Q670" i="20"/>
  <c r="P670" i="20"/>
  <c r="V669" i="20"/>
  <c r="Q669" i="20"/>
  <c r="P669" i="20"/>
  <c r="V668" i="20"/>
  <c r="Q668" i="20"/>
  <c r="P668" i="20"/>
  <c r="V667" i="20"/>
  <c r="Q667" i="20"/>
  <c r="P667" i="20"/>
  <c r="V858" i="20"/>
  <c r="Q858" i="20"/>
  <c r="P858" i="20"/>
  <c r="V857" i="20"/>
  <c r="Q857" i="20"/>
  <c r="P857" i="20"/>
  <c r="V856" i="20"/>
  <c r="Q856" i="20"/>
  <c r="P856" i="20"/>
  <c r="V855" i="20"/>
  <c r="Q855" i="20"/>
  <c r="P855" i="20"/>
  <c r="V854" i="20"/>
  <c r="Q854" i="20"/>
  <c r="P854" i="20"/>
  <c r="V853" i="20"/>
  <c r="Q853" i="20"/>
  <c r="P853" i="20"/>
  <c r="V852" i="20"/>
  <c r="Q852" i="20"/>
  <c r="P852" i="20"/>
  <c r="V498" i="20"/>
  <c r="Q498" i="20"/>
  <c r="P498" i="20"/>
  <c r="V497" i="20"/>
  <c r="Q497" i="20"/>
  <c r="P497" i="20"/>
  <c r="V496" i="20"/>
  <c r="Q496" i="20"/>
  <c r="P496" i="20"/>
  <c r="V495" i="20"/>
  <c r="Q495" i="20"/>
  <c r="P495" i="20"/>
  <c r="V494" i="20"/>
  <c r="Q494" i="20"/>
  <c r="P494" i="20"/>
  <c r="V493" i="20"/>
  <c r="Q493" i="20"/>
  <c r="P493" i="20"/>
  <c r="V492" i="20"/>
  <c r="Q492" i="20"/>
  <c r="P492" i="20"/>
  <c r="V491" i="20"/>
  <c r="Q491" i="20"/>
  <c r="P491" i="20"/>
  <c r="V490" i="20"/>
  <c r="Q490" i="20"/>
  <c r="P490" i="20"/>
  <c r="V45" i="20"/>
  <c r="Q45" i="20"/>
  <c r="P45" i="20"/>
  <c r="V44" i="20"/>
  <c r="Q44" i="20"/>
  <c r="P44" i="20"/>
  <c r="V43" i="20"/>
  <c r="Q43" i="20"/>
  <c r="P43" i="20"/>
  <c r="V42" i="20"/>
  <c r="Q42" i="20"/>
  <c r="P42" i="20"/>
  <c r="V41" i="20"/>
  <c r="Q41" i="20"/>
  <c r="P41" i="20"/>
  <c r="V40" i="20"/>
  <c r="Q40" i="20"/>
  <c r="P40" i="20"/>
  <c r="V39" i="20"/>
  <c r="Q39" i="20"/>
  <c r="P39" i="20"/>
  <c r="V38" i="20"/>
  <c r="Q38" i="20"/>
  <c r="P38" i="20"/>
  <c r="V37" i="20"/>
  <c r="Q37" i="20"/>
  <c r="P37" i="20"/>
  <c r="V36" i="20"/>
  <c r="Q36" i="20"/>
  <c r="P36" i="20"/>
  <c r="V35" i="20"/>
  <c r="Q35" i="20"/>
  <c r="P35" i="20"/>
  <c r="V34" i="20"/>
  <c r="Q34" i="20"/>
  <c r="P34" i="20"/>
  <c r="V33" i="20"/>
  <c r="Q33" i="20"/>
  <c r="P33" i="20"/>
  <c r="V32" i="20"/>
  <c r="Q32" i="20"/>
  <c r="P32" i="20"/>
  <c r="V31" i="20"/>
  <c r="Q31" i="20"/>
  <c r="P31" i="20"/>
  <c r="V30" i="20"/>
  <c r="Q30" i="20"/>
  <c r="P30" i="20"/>
  <c r="V29" i="20"/>
  <c r="Q29" i="20"/>
  <c r="P29" i="20"/>
  <c r="V28" i="20"/>
  <c r="Q28" i="20"/>
  <c r="P28" i="20"/>
  <c r="V27" i="20"/>
  <c r="Q27" i="20"/>
  <c r="P27" i="20"/>
  <c r="V26" i="20"/>
  <c r="Q26" i="20"/>
  <c r="P26" i="20"/>
  <c r="V25" i="20"/>
  <c r="Q25" i="20"/>
  <c r="P25" i="20"/>
  <c r="V24" i="20"/>
  <c r="Q24" i="20"/>
  <c r="P24" i="20"/>
  <c r="V23" i="20"/>
  <c r="Q23" i="20"/>
  <c r="P23" i="20"/>
  <c r="V22" i="20"/>
  <c r="Q22" i="20"/>
  <c r="P22" i="20"/>
  <c r="V21" i="20"/>
  <c r="Q21" i="20"/>
  <c r="P21" i="20"/>
  <c r="V20" i="20"/>
  <c r="Q20" i="20"/>
  <c r="P20" i="20"/>
  <c r="V19" i="20"/>
  <c r="Q19" i="20"/>
  <c r="P19" i="20"/>
  <c r="V18" i="20"/>
  <c r="Q18" i="20"/>
  <c r="P18" i="20"/>
  <c r="V17" i="20"/>
  <c r="Q17" i="20"/>
  <c r="P17" i="20"/>
  <c r="V16" i="20"/>
  <c r="Q16" i="20"/>
  <c r="P16" i="20"/>
  <c r="V15" i="20"/>
  <c r="Q15" i="20"/>
  <c r="P15" i="20"/>
  <c r="V14" i="20"/>
  <c r="Q14" i="20"/>
  <c r="P14" i="20"/>
  <c r="V13" i="20"/>
  <c r="Q13" i="20"/>
  <c r="P13" i="20"/>
  <c r="V12" i="20"/>
  <c r="Q12" i="20"/>
  <c r="P12" i="20"/>
  <c r="V11" i="20"/>
  <c r="Q11" i="20"/>
  <c r="P11" i="20"/>
  <c r="V10" i="20"/>
  <c r="Q10" i="20"/>
  <c r="P10" i="20"/>
  <c r="V9" i="20"/>
  <c r="Q9" i="20"/>
  <c r="P9" i="20"/>
  <c r="V8" i="20"/>
  <c r="Q8" i="20"/>
  <c r="P8" i="20"/>
  <c r="V7" i="20"/>
  <c r="Q7" i="20"/>
  <c r="P7" i="20"/>
  <c r="V6" i="20"/>
  <c r="Q6" i="20"/>
  <c r="P6" i="20"/>
  <c r="V5" i="20"/>
  <c r="Q5" i="20"/>
  <c r="P5" i="20"/>
  <c r="V4" i="20"/>
  <c r="Q4" i="20"/>
  <c r="P4" i="20"/>
  <c r="V3" i="20"/>
  <c r="Q3" i="20"/>
  <c r="P3" i="20"/>
  <c r="V963" i="20"/>
  <c r="Q963" i="20"/>
  <c r="P963" i="20"/>
  <c r="V962" i="20"/>
  <c r="Q962" i="20"/>
  <c r="P962" i="20"/>
  <c r="V961" i="20"/>
  <c r="Q961" i="20"/>
  <c r="P961" i="20"/>
  <c r="V960" i="20"/>
  <c r="Q960" i="20"/>
  <c r="P960" i="20"/>
  <c r="V959" i="20"/>
  <c r="Q959" i="20"/>
  <c r="P959" i="20"/>
  <c r="V958" i="20"/>
  <c r="Q958" i="20"/>
  <c r="P958" i="20"/>
  <c r="V957" i="20"/>
  <c r="Q957" i="20"/>
  <c r="P957" i="20"/>
  <c r="V956" i="20"/>
  <c r="Q956" i="20"/>
  <c r="P956" i="20"/>
  <c r="W276" i="20" l="1"/>
  <c r="S540" i="20"/>
  <c r="W959" i="20"/>
  <c r="U959" i="20" s="1"/>
  <c r="Z959" i="20" s="1"/>
  <c r="W711" i="20"/>
  <c r="U711" i="20" s="1"/>
  <c r="Z711" i="20" s="1"/>
  <c r="W867" i="20"/>
  <c r="U867" i="20" s="1"/>
  <c r="Z867" i="20" s="1"/>
  <c r="W656" i="20"/>
  <c r="U656" i="20" s="1"/>
  <c r="Z656" i="20" s="1"/>
  <c r="W695" i="20"/>
  <c r="U695" i="20" s="1"/>
  <c r="Z695" i="20" s="1"/>
  <c r="W79" i="20"/>
  <c r="U79" i="20" s="1"/>
  <c r="Z79" i="20" s="1"/>
  <c r="S711" i="20"/>
  <c r="T711" i="20" s="1"/>
  <c r="W6" i="20"/>
  <c r="U6" i="20" s="1"/>
  <c r="Z6" i="20" s="1"/>
  <c r="W34" i="20"/>
  <c r="U34" i="20" s="1"/>
  <c r="Z34" i="20" s="1"/>
  <c r="W14" i="20"/>
  <c r="U14" i="20" s="1"/>
  <c r="Z14" i="20" s="1"/>
  <c r="W10" i="20"/>
  <c r="U10" i="20" s="1"/>
  <c r="Z10" i="20" s="1"/>
  <c r="W205" i="20"/>
  <c r="U205" i="20" s="1"/>
  <c r="Z205" i="20" s="1"/>
  <c r="W789" i="20"/>
  <c r="U789" i="20" s="1"/>
  <c r="Z789" i="20" s="1"/>
  <c r="W740" i="20"/>
  <c r="U740" i="20" s="1"/>
  <c r="Z740" i="20" s="1"/>
  <c r="W744" i="20"/>
  <c r="U744" i="20" s="1"/>
  <c r="Z744" i="20" s="1"/>
  <c r="W18" i="20"/>
  <c r="U18" i="20" s="1"/>
  <c r="Z18" i="20" s="1"/>
  <c r="S10" i="20"/>
  <c r="T10" i="20" s="1"/>
  <c r="S18" i="20"/>
  <c r="T18" i="20" s="1"/>
  <c r="S670" i="20"/>
  <c r="T670" i="20" s="1"/>
  <c r="S205" i="20"/>
  <c r="T205" i="20" s="1"/>
  <c r="W678" i="20"/>
  <c r="U678" i="20" s="1"/>
  <c r="Z678" i="20" s="1"/>
  <c r="W308" i="20"/>
  <c r="U308" i="20" s="1"/>
  <c r="Z308" i="20" s="1"/>
  <c r="W451" i="20"/>
  <c r="U451" i="20" s="1"/>
  <c r="Z451" i="20" s="1"/>
  <c r="S184" i="20"/>
  <c r="T184" i="20" s="1"/>
  <c r="W826" i="20"/>
  <c r="U826" i="20" s="1"/>
  <c r="Z826" i="20" s="1"/>
  <c r="S40" i="20"/>
  <c r="T40" i="20" s="1"/>
  <c r="S738" i="20"/>
  <c r="T738" i="20" s="1"/>
  <c r="S578" i="20"/>
  <c r="T578" i="20" s="1"/>
  <c r="S199" i="20"/>
  <c r="T199" i="20" s="1"/>
  <c r="S211" i="20"/>
  <c r="T211" i="20" s="1"/>
  <c r="S764" i="20"/>
  <c r="T764" i="20" s="1"/>
  <c r="S393" i="20"/>
  <c r="T393" i="20" s="1"/>
  <c r="S1114" i="20"/>
  <c r="T1114" i="20" s="1"/>
  <c r="S195" i="20"/>
  <c r="T195" i="20" s="1"/>
  <c r="S445" i="20"/>
  <c r="T445" i="20" s="1"/>
  <c r="S1083" i="20"/>
  <c r="S255" i="20"/>
  <c r="S772" i="20"/>
  <c r="S678" i="20"/>
  <c r="S308" i="20"/>
  <c r="S1035" i="20"/>
  <c r="S1039" i="20"/>
  <c r="W791" i="20"/>
  <c r="U791" i="20" s="1"/>
  <c r="Z791" i="20" s="1"/>
  <c r="S523" i="20"/>
  <c r="T523" i="20" s="1"/>
  <c r="S381" i="20"/>
  <c r="S707" i="20"/>
  <c r="S1118" i="20"/>
  <c r="W946" i="20"/>
  <c r="U946" i="20" s="1"/>
  <c r="Z946" i="20" s="1"/>
  <c r="W381" i="20"/>
  <c r="U381" i="20" s="1"/>
  <c r="Z381" i="20" s="1"/>
  <c r="W8" i="20"/>
  <c r="U8" i="20" s="1"/>
  <c r="Z8" i="20" s="1"/>
  <c r="W12" i="20"/>
  <c r="U12" i="20" s="1"/>
  <c r="Z12" i="20" s="1"/>
  <c r="W20" i="20"/>
  <c r="U20" i="20" s="1"/>
  <c r="Z20" i="20" s="1"/>
  <c r="W24" i="20"/>
  <c r="U24" i="20" s="1"/>
  <c r="Z24" i="20" s="1"/>
  <c r="W40" i="20"/>
  <c r="U40" i="20" s="1"/>
  <c r="Z40" i="20" s="1"/>
  <c r="W738" i="20"/>
  <c r="U738" i="20" s="1"/>
  <c r="Z738" i="20" s="1"/>
  <c r="W787" i="20"/>
  <c r="U787" i="20" s="1"/>
  <c r="Z787" i="20" s="1"/>
  <c r="W578" i="20"/>
  <c r="U578" i="20" s="1"/>
  <c r="Z578" i="20" s="1"/>
  <c r="S607" i="20"/>
  <c r="T607" i="20" s="1"/>
  <c r="W445" i="20"/>
  <c r="U445" i="20" s="1"/>
  <c r="Z445" i="20" s="1"/>
  <c r="W612" i="20"/>
  <c r="U612" i="20" s="1"/>
  <c r="Z612" i="20" s="1"/>
  <c r="W1101" i="20"/>
  <c r="U1101" i="20" s="1"/>
  <c r="Z1101" i="20" s="1"/>
  <c r="W917" i="20"/>
  <c r="U917" i="20" s="1"/>
  <c r="Z917" i="20" s="1"/>
  <c r="W1087" i="20"/>
  <c r="U1087" i="20" s="1"/>
  <c r="Z1087" i="20" s="1"/>
  <c r="W1091" i="20"/>
  <c r="U1091" i="20" s="1"/>
  <c r="Z1091" i="20" s="1"/>
  <c r="W221" i="20"/>
  <c r="U221" i="20" s="1"/>
  <c r="Z221" i="20" s="1"/>
  <c r="W607" i="20"/>
  <c r="U607" i="20" s="1"/>
  <c r="Z607" i="20" s="1"/>
  <c r="W919" i="20"/>
  <c r="U919" i="20" s="1"/>
  <c r="Z919" i="20" s="1"/>
  <c r="S1108" i="20"/>
  <c r="T1108" i="20" s="1"/>
  <c r="S1116" i="20"/>
  <c r="T1116" i="20" s="1"/>
  <c r="S635" i="20"/>
  <c r="T635" i="20" s="1"/>
  <c r="S643" i="20"/>
  <c r="T643" i="20" s="1"/>
  <c r="W193" i="20"/>
  <c r="U193" i="20" s="1"/>
  <c r="Z193" i="20" s="1"/>
  <c r="W639" i="20"/>
  <c r="U639" i="20" s="1"/>
  <c r="Z639" i="20" s="1"/>
  <c r="W855" i="20"/>
  <c r="U855" i="20" s="1"/>
  <c r="Z855" i="20" s="1"/>
  <c r="W529" i="20"/>
  <c r="U529" i="20" s="1"/>
  <c r="Z529" i="20" s="1"/>
  <c r="W536" i="20"/>
  <c r="U536" i="20" s="1"/>
  <c r="Z536" i="20" s="1"/>
  <c r="S531" i="20"/>
  <c r="T531" i="20" s="1"/>
  <c r="W960" i="20"/>
  <c r="U960" i="20" s="1"/>
  <c r="Z960" i="20" s="1"/>
  <c r="W174" i="20"/>
  <c r="U174" i="20" s="1"/>
  <c r="Z174" i="20" s="1"/>
  <c r="S810" i="20"/>
  <c r="T810" i="20" s="1"/>
  <c r="S831" i="20"/>
  <c r="T831" i="20" s="1"/>
  <c r="W843" i="20"/>
  <c r="U843" i="20" s="1"/>
  <c r="Z843" i="20" s="1"/>
  <c r="W472" i="20"/>
  <c r="U472" i="20" s="1"/>
  <c r="Z472" i="20" s="1"/>
  <c r="S99" i="20"/>
  <c r="T99" i="20" s="1"/>
  <c r="S88" i="20"/>
  <c r="T88" i="20" s="1"/>
  <c r="S644" i="20"/>
  <c r="T644" i="20" s="1"/>
  <c r="S935" i="20"/>
  <c r="T935" i="20" s="1"/>
  <c r="S939" i="20"/>
  <c r="T939" i="20" s="1"/>
  <c r="S888" i="20"/>
  <c r="S610" i="20"/>
  <c r="S347" i="20"/>
  <c r="S54" i="20"/>
  <c r="S248" i="20"/>
  <c r="S755" i="20"/>
  <c r="W861" i="20"/>
  <c r="U861" i="20" s="1"/>
  <c r="Z861" i="20" s="1"/>
  <c r="W1121" i="20"/>
  <c r="U1121" i="20" s="1"/>
  <c r="Z1121" i="20" s="1"/>
  <c r="S367" i="20"/>
  <c r="T367" i="20" s="1"/>
  <c r="S64" i="20"/>
  <c r="T64" i="20" s="1"/>
  <c r="W885" i="20"/>
  <c r="U885" i="20" s="1"/>
  <c r="Z885" i="20" s="1"/>
  <c r="S336" i="20"/>
  <c r="S188" i="20"/>
  <c r="T188" i="20" s="1"/>
  <c r="S827" i="20"/>
  <c r="T827" i="20" s="1"/>
  <c r="W155" i="20"/>
  <c r="U155" i="20" s="1"/>
  <c r="Z155" i="20" s="1"/>
  <c r="W406" i="20"/>
  <c r="U406" i="20" s="1"/>
  <c r="Z406" i="20" s="1"/>
  <c r="W119" i="20"/>
  <c r="U119" i="20" s="1"/>
  <c r="Z119" i="20" s="1"/>
  <c r="W818" i="20"/>
  <c r="U818" i="20" s="1"/>
  <c r="Z818" i="20" s="1"/>
  <c r="W822" i="20"/>
  <c r="U822" i="20" s="1"/>
  <c r="Z822" i="20" s="1"/>
  <c r="W547" i="20"/>
  <c r="U547" i="20" s="1"/>
  <c r="Z547" i="20" s="1"/>
  <c r="W551" i="20"/>
  <c r="U551" i="20" s="1"/>
  <c r="Z551" i="20" s="1"/>
  <c r="W827" i="20"/>
  <c r="U827" i="20" s="1"/>
  <c r="Z827" i="20" s="1"/>
  <c r="W792" i="20"/>
  <c r="U792" i="20" s="1"/>
  <c r="Z792" i="20" s="1"/>
  <c r="W796" i="20"/>
  <c r="U796" i="20" s="1"/>
  <c r="Z796" i="20" s="1"/>
  <c r="S174" i="20"/>
  <c r="T174" i="20" s="1"/>
  <c r="S552" i="20"/>
  <c r="T552" i="20" s="1"/>
  <c r="W178" i="20"/>
  <c r="U178" i="20" s="1"/>
  <c r="Z178" i="20" s="1"/>
  <c r="S867" i="20"/>
  <c r="T867" i="20" s="1"/>
  <c r="S612" i="20"/>
  <c r="S1098" i="20"/>
  <c r="S1004" i="20"/>
  <c r="T1004" i="20" s="1"/>
  <c r="W322" i="20"/>
  <c r="U322" i="20" s="1"/>
  <c r="Z322" i="20" s="1"/>
  <c r="W230" i="20"/>
  <c r="U230" i="20" s="1"/>
  <c r="Z230" i="20" s="1"/>
  <c r="W819" i="20"/>
  <c r="U819" i="20" s="1"/>
  <c r="Z819" i="20" s="1"/>
  <c r="W548" i="20"/>
  <c r="U548" i="20" s="1"/>
  <c r="Z548" i="20" s="1"/>
  <c r="W552" i="20"/>
  <c r="U552" i="20" s="1"/>
  <c r="Z552" i="20" s="1"/>
  <c r="W603" i="20"/>
  <c r="U603" i="20" s="1"/>
  <c r="Z603" i="20" s="1"/>
  <c r="S145" i="20"/>
  <c r="T145" i="20" s="1"/>
  <c r="S1044" i="20"/>
  <c r="T1044" i="20" s="1"/>
  <c r="S779" i="20"/>
  <c r="S267" i="20"/>
  <c r="S135" i="20"/>
  <c r="T135" i="20" s="1"/>
  <c r="S227" i="20"/>
  <c r="T227" i="20" s="1"/>
  <c r="S976" i="20"/>
  <c r="T976" i="20" s="1"/>
  <c r="S794" i="20"/>
  <c r="T794" i="20" s="1"/>
  <c r="W373" i="20"/>
  <c r="U373" i="20" s="1"/>
  <c r="Z373" i="20" s="1"/>
  <c r="S625" i="20"/>
  <c r="S590" i="20"/>
  <c r="S648" i="20"/>
  <c r="S662" i="20"/>
  <c r="W677" i="20"/>
  <c r="U677" i="20" s="1"/>
  <c r="Z677" i="20" s="1"/>
  <c r="W689" i="20"/>
  <c r="W838" i="20"/>
  <c r="U838" i="20" s="1"/>
  <c r="Z838" i="20" s="1"/>
  <c r="W171" i="20"/>
  <c r="U171" i="20" s="1"/>
  <c r="Z171" i="20" s="1"/>
  <c r="W794" i="20"/>
  <c r="U794" i="20" s="1"/>
  <c r="Z794" i="20" s="1"/>
  <c r="S581" i="20"/>
  <c r="T581" i="20" s="1"/>
  <c r="S526" i="20"/>
  <c r="T526" i="20" s="1"/>
  <c r="S370" i="20"/>
  <c r="T370" i="20" s="1"/>
  <c r="W338" i="20"/>
  <c r="U338" i="20" s="1"/>
  <c r="Z338" i="20" s="1"/>
  <c r="W662" i="20"/>
  <c r="U662" i="20" s="1"/>
  <c r="Z662" i="20" s="1"/>
  <c r="U276" i="20"/>
  <c r="Z276" i="20" s="1"/>
  <c r="W758" i="20"/>
  <c r="U758" i="20" s="1"/>
  <c r="Z758" i="20" s="1"/>
  <c r="S15" i="20"/>
  <c r="T15" i="20" s="1"/>
  <c r="S27" i="20"/>
  <c r="T27" i="20" s="1"/>
  <c r="S855" i="20"/>
  <c r="T855" i="20" s="1"/>
  <c r="S1041" i="20"/>
  <c r="T1041" i="20" s="1"/>
  <c r="S453" i="20"/>
  <c r="W1041" i="20"/>
  <c r="U1041" i="20" s="1"/>
  <c r="Z1041" i="20" s="1"/>
  <c r="W1045" i="20"/>
  <c r="U1045" i="20" s="1"/>
  <c r="Z1045" i="20" s="1"/>
  <c r="W887" i="20"/>
  <c r="U887" i="20" s="1"/>
  <c r="Z887" i="20" s="1"/>
  <c r="W609" i="20"/>
  <c r="U609" i="20" s="1"/>
  <c r="Z609" i="20" s="1"/>
  <c r="S1038" i="20"/>
  <c r="W815" i="20"/>
  <c r="U815" i="20" s="1"/>
  <c r="Z815" i="20" s="1"/>
  <c r="W930" i="20"/>
  <c r="U930" i="20" s="1"/>
  <c r="Z930" i="20" s="1"/>
  <c r="W27" i="20"/>
  <c r="U27" i="20" s="1"/>
  <c r="Z27" i="20" s="1"/>
  <c r="S536" i="20"/>
  <c r="T536" i="20" s="1"/>
  <c r="W23" i="20"/>
  <c r="W764" i="20"/>
  <c r="U764" i="20" s="1"/>
  <c r="Z764" i="20" s="1"/>
  <c r="W385" i="20"/>
  <c r="U385" i="20" s="1"/>
  <c r="Z385" i="20" s="1"/>
  <c r="W393" i="20"/>
  <c r="U393" i="20" s="1"/>
  <c r="Z393" i="20" s="1"/>
  <c r="S714" i="20"/>
  <c r="T714" i="20" s="1"/>
  <c r="S96" i="20"/>
  <c r="T96" i="20" s="1"/>
  <c r="S972" i="20"/>
  <c r="T972" i="20" s="1"/>
  <c r="S874" i="20"/>
  <c r="S1099" i="20"/>
  <c r="S663" i="20"/>
  <c r="S698" i="20"/>
  <c r="S702" i="20"/>
  <c r="W724" i="20"/>
  <c r="U724" i="20" s="1"/>
  <c r="Z724" i="20" s="1"/>
  <c r="W564" i="20"/>
  <c r="U564" i="20" s="1"/>
  <c r="Z564" i="20" s="1"/>
  <c r="W1105" i="20"/>
  <c r="U1105" i="20" s="1"/>
  <c r="Z1105" i="20" s="1"/>
  <c r="S375" i="20"/>
  <c r="T375" i="20" s="1"/>
  <c r="W1092" i="20"/>
  <c r="U1092" i="20" s="1"/>
  <c r="Z1092" i="20" s="1"/>
  <c r="W109" i="20"/>
  <c r="U109" i="20" s="1"/>
  <c r="Z109" i="20" s="1"/>
  <c r="W958" i="20"/>
  <c r="U958" i="20" s="1"/>
  <c r="Z958" i="20" s="1"/>
  <c r="S29" i="20"/>
  <c r="T29" i="20" s="1"/>
  <c r="S45" i="20"/>
  <c r="T45" i="20" s="1"/>
  <c r="S493" i="20"/>
  <c r="T493" i="20" s="1"/>
  <c r="W641" i="20"/>
  <c r="U641" i="20" s="1"/>
  <c r="Z641" i="20" s="1"/>
  <c r="W409" i="20"/>
  <c r="U409" i="20" s="1"/>
  <c r="Z409" i="20" s="1"/>
  <c r="S932" i="20"/>
  <c r="T932" i="20" s="1"/>
  <c r="S637" i="20"/>
  <c r="T637" i="20" s="1"/>
  <c r="S650" i="20"/>
  <c r="W557" i="20"/>
  <c r="U557" i="20" s="1"/>
  <c r="Z557" i="20" s="1"/>
  <c r="S894" i="20"/>
  <c r="W766" i="20"/>
  <c r="U766" i="20" s="1"/>
  <c r="Z766" i="20" s="1"/>
  <c r="S966" i="20"/>
  <c r="T966" i="20" s="1"/>
  <c r="S624" i="20"/>
  <c r="S593" i="20"/>
  <c r="W839" i="20"/>
  <c r="U839" i="20" s="1"/>
  <c r="Z839" i="20" s="1"/>
  <c r="S583" i="20"/>
  <c r="T583" i="20" s="1"/>
  <c r="S516" i="20"/>
  <c r="T516" i="20" s="1"/>
  <c r="S177" i="20"/>
  <c r="T177" i="20" s="1"/>
  <c r="W99" i="20"/>
  <c r="U99" i="20" s="1"/>
  <c r="Z99" i="20" s="1"/>
  <c r="W103" i="20"/>
  <c r="U103" i="20" s="1"/>
  <c r="Z103" i="20" s="1"/>
  <c r="W920" i="20"/>
  <c r="U920" i="20" s="1"/>
  <c r="Z920" i="20" s="1"/>
  <c r="S969" i="20"/>
  <c r="T969" i="20" s="1"/>
  <c r="S696" i="20"/>
  <c r="T696" i="20" s="1"/>
  <c r="S84" i="20"/>
  <c r="T84" i="20" s="1"/>
  <c r="S68" i="20"/>
  <c r="T68" i="20" s="1"/>
  <c r="S76" i="20"/>
  <c r="T76" i="20" s="1"/>
  <c r="S382" i="20"/>
  <c r="S708" i="20"/>
  <c r="W51" i="20"/>
  <c r="U51" i="20" s="1"/>
  <c r="Z51" i="20" s="1"/>
  <c r="S1046" i="20"/>
  <c r="S269" i="20"/>
  <c r="W690" i="20"/>
  <c r="U690" i="20" s="1"/>
  <c r="Z690" i="20" s="1"/>
  <c r="W395" i="20"/>
  <c r="S136" i="20"/>
  <c r="T136" i="20" s="1"/>
  <c r="S567" i="20"/>
  <c r="T567" i="20" s="1"/>
  <c r="S404" i="20"/>
  <c r="T404" i="20" s="1"/>
  <c r="W857" i="20"/>
  <c r="U857" i="20" s="1"/>
  <c r="Z857" i="20" s="1"/>
  <c r="W669" i="20"/>
  <c r="U669" i="20" s="1"/>
  <c r="Z669" i="20" s="1"/>
  <c r="W743" i="20"/>
  <c r="U743" i="20" s="1"/>
  <c r="Z743" i="20" s="1"/>
  <c r="W516" i="20"/>
  <c r="U516" i="20" s="1"/>
  <c r="Z516" i="20" s="1"/>
  <c r="W173" i="20"/>
  <c r="U173" i="20" s="1"/>
  <c r="Z173" i="20" s="1"/>
  <c r="W181" i="20"/>
  <c r="U181" i="20" s="1"/>
  <c r="Z181" i="20" s="1"/>
  <c r="W943" i="20"/>
  <c r="U943" i="20" s="1"/>
  <c r="Z943" i="20" s="1"/>
  <c r="W708" i="20"/>
  <c r="U708" i="20" s="1"/>
  <c r="Z708" i="20" s="1"/>
  <c r="W1119" i="20"/>
  <c r="U1119" i="20" s="1"/>
  <c r="Z1119" i="20" s="1"/>
  <c r="W1050" i="20"/>
  <c r="U1050" i="20" s="1"/>
  <c r="Z1050" i="20" s="1"/>
  <c r="S1107" i="20"/>
  <c r="T1107" i="20" s="1"/>
  <c r="S1111" i="20"/>
  <c r="T1111" i="20" s="1"/>
  <c r="S885" i="20"/>
  <c r="S889" i="20"/>
  <c r="S893" i="20"/>
  <c r="S897" i="20"/>
  <c r="S905" i="20"/>
  <c r="S909" i="20"/>
  <c r="S883" i="20"/>
  <c r="S1136" i="20"/>
  <c r="S254" i="20"/>
  <c r="S722" i="20"/>
  <c r="S476" i="20"/>
  <c r="W452" i="20"/>
  <c r="U452" i="20" s="1"/>
  <c r="Z452" i="20" s="1"/>
  <c r="W530" i="20"/>
  <c r="U530" i="20" s="1"/>
  <c r="Z530" i="20" s="1"/>
  <c r="S921" i="20"/>
  <c r="T921" i="20" s="1"/>
  <c r="W1111" i="20"/>
  <c r="U1111" i="20" s="1"/>
  <c r="Z1111" i="20" s="1"/>
  <c r="S615" i="20"/>
  <c r="S619" i="20"/>
  <c r="S627" i="20"/>
  <c r="W705" i="20"/>
  <c r="U705" i="20" s="1"/>
  <c r="Z705" i="20" s="1"/>
  <c r="S383" i="20"/>
  <c r="W1086" i="20"/>
  <c r="U1086" i="20" s="1"/>
  <c r="Z1086" i="20" s="1"/>
  <c r="W722" i="20"/>
  <c r="U722" i="20" s="1"/>
  <c r="Z722" i="20" s="1"/>
  <c r="S782" i="20"/>
  <c r="S1069" i="20"/>
  <c r="S317" i="20"/>
  <c r="W132" i="20"/>
  <c r="U132" i="20" s="1"/>
  <c r="Z132" i="20" s="1"/>
  <c r="S564" i="20"/>
  <c r="T564" i="20" s="1"/>
  <c r="W921" i="20"/>
  <c r="U921" i="20" s="1"/>
  <c r="Z921" i="20" s="1"/>
  <c r="S925" i="20"/>
  <c r="T925" i="20" s="1"/>
  <c r="S632" i="20"/>
  <c r="T632" i="20" s="1"/>
  <c r="W188" i="20"/>
  <c r="U188" i="20" s="1"/>
  <c r="Z188" i="20" s="1"/>
  <c r="S832" i="20"/>
  <c r="T832" i="20" s="1"/>
  <c r="S848" i="20"/>
  <c r="T848" i="20" s="1"/>
  <c r="S926" i="20"/>
  <c r="T926" i="20" s="1"/>
  <c r="W602" i="20"/>
  <c r="U602" i="20" s="1"/>
  <c r="Z602" i="20" s="1"/>
  <c r="S941" i="20"/>
  <c r="T941" i="20" s="1"/>
  <c r="W465" i="20"/>
  <c r="U465" i="20" s="1"/>
  <c r="Z465" i="20" s="1"/>
  <c r="S723" i="20"/>
  <c r="S473" i="20"/>
  <c r="S477" i="20"/>
  <c r="S411" i="20"/>
  <c r="T411" i="20" s="1"/>
  <c r="W453" i="20"/>
  <c r="U453" i="20" s="1"/>
  <c r="Z453" i="20" s="1"/>
  <c r="W848" i="20"/>
  <c r="U848" i="20" s="1"/>
  <c r="Z848" i="20" s="1"/>
  <c r="W926" i="20"/>
  <c r="U926" i="20" s="1"/>
  <c r="Z926" i="20" s="1"/>
  <c r="W491" i="20"/>
  <c r="U491" i="20" s="1"/>
  <c r="Z491" i="20" s="1"/>
  <c r="S745" i="20"/>
  <c r="T745" i="20" s="1"/>
  <c r="S790" i="20"/>
  <c r="T790" i="20" s="1"/>
  <c r="S214" i="20"/>
  <c r="T214" i="20" s="1"/>
  <c r="S522" i="20"/>
  <c r="T522" i="20" s="1"/>
  <c r="S694" i="20"/>
  <c r="T694" i="20" s="1"/>
  <c r="S78" i="20"/>
  <c r="T78" i="20" s="1"/>
  <c r="S86" i="20"/>
  <c r="T86" i="20" s="1"/>
  <c r="S645" i="20"/>
  <c r="T645" i="20" s="1"/>
  <c r="W473" i="20"/>
  <c r="U473" i="20" s="1"/>
  <c r="Z473" i="20" s="1"/>
  <c r="W113" i="20"/>
  <c r="U113" i="20" s="1"/>
  <c r="Z113" i="20" s="1"/>
  <c r="W825" i="20"/>
  <c r="U825" i="20" s="1"/>
  <c r="Z825" i="20" s="1"/>
  <c r="W745" i="20"/>
  <c r="U745" i="20" s="1"/>
  <c r="Z745" i="20" s="1"/>
  <c r="W790" i="20"/>
  <c r="U790" i="20" s="1"/>
  <c r="Z790" i="20" s="1"/>
  <c r="S603" i="20"/>
  <c r="T603" i="20" s="1"/>
  <c r="S373" i="20"/>
  <c r="T373" i="20" s="1"/>
  <c r="S66" i="20"/>
  <c r="T66" i="20" s="1"/>
  <c r="S149" i="20"/>
  <c r="T149" i="20" s="1"/>
  <c r="S153" i="20"/>
  <c r="T153" i="20" s="1"/>
  <c r="W899" i="20"/>
  <c r="U899" i="20" s="1"/>
  <c r="Z899" i="20" s="1"/>
  <c r="S752" i="20"/>
  <c r="T752" i="20" s="1"/>
  <c r="S812" i="20"/>
  <c r="T812" i="20" s="1"/>
  <c r="W36" i="20"/>
  <c r="U36" i="20" s="1"/>
  <c r="Z36" i="20" s="1"/>
  <c r="W535" i="20"/>
  <c r="U535" i="20" s="1"/>
  <c r="Z535" i="20" s="1"/>
  <c r="S608" i="20"/>
  <c r="T608" i="20" s="1"/>
  <c r="S140" i="20"/>
  <c r="T140" i="20" s="1"/>
  <c r="S1105" i="20"/>
  <c r="T1105" i="20" s="1"/>
  <c r="S968" i="20"/>
  <c r="T968" i="20" s="1"/>
  <c r="W66" i="20"/>
  <c r="U66" i="20" s="1"/>
  <c r="Z66" i="20" s="1"/>
  <c r="S907" i="20"/>
  <c r="S609" i="20"/>
  <c r="W621" i="20"/>
  <c r="U621" i="20" s="1"/>
  <c r="Z621" i="20" s="1"/>
  <c r="S651" i="20"/>
  <c r="S881" i="20"/>
  <c r="W1118" i="20"/>
  <c r="U1118" i="20" s="1"/>
  <c r="Z1118" i="20" s="1"/>
  <c r="W990" i="20"/>
  <c r="U990" i="20" s="1"/>
  <c r="Z990" i="20" s="1"/>
  <c r="S127" i="20"/>
  <c r="T127" i="20" s="1"/>
  <c r="S923" i="20"/>
  <c r="T923" i="20" s="1"/>
  <c r="S67" i="20"/>
  <c r="T67" i="20" s="1"/>
  <c r="S869" i="20"/>
  <c r="S337" i="20"/>
  <c r="S341" i="20"/>
  <c r="S256" i="20"/>
  <c r="S260" i="20"/>
  <c r="S463" i="20"/>
  <c r="S809" i="20"/>
  <c r="T809" i="20" s="1"/>
  <c r="S813" i="20"/>
  <c r="T813" i="20" s="1"/>
  <c r="S834" i="20"/>
  <c r="T834" i="20" s="1"/>
  <c r="S846" i="20"/>
  <c r="T846" i="20" s="1"/>
  <c r="S928" i="20"/>
  <c r="T928" i="20" s="1"/>
  <c r="S119" i="20"/>
  <c r="T119" i="20" s="1"/>
  <c r="W555" i="20"/>
  <c r="U555" i="20" s="1"/>
  <c r="Z555" i="20" s="1"/>
  <c r="W35" i="20"/>
  <c r="U35" i="20" s="1"/>
  <c r="Z35" i="20" s="1"/>
  <c r="S498" i="20"/>
  <c r="T498" i="20" s="1"/>
  <c r="S534" i="20"/>
  <c r="T534" i="20" s="1"/>
  <c r="S4" i="20"/>
  <c r="T4" i="20" s="1"/>
  <c r="W494" i="20"/>
  <c r="U494" i="20" s="1"/>
  <c r="Z494" i="20" s="1"/>
  <c r="W72" i="20"/>
  <c r="U72" i="20" s="1"/>
  <c r="Z72" i="20" s="1"/>
  <c r="S962" i="20"/>
  <c r="T962" i="20" s="1"/>
  <c r="S9" i="20"/>
  <c r="T9" i="20" s="1"/>
  <c r="S13" i="20"/>
  <c r="T13" i="20" s="1"/>
  <c r="S25" i="20"/>
  <c r="T25" i="20" s="1"/>
  <c r="S202" i="20"/>
  <c r="T202" i="20" s="1"/>
  <c r="W5" i="20"/>
  <c r="W671" i="20"/>
  <c r="U671" i="20" s="1"/>
  <c r="Z671" i="20" s="1"/>
  <c r="W974" i="20"/>
  <c r="U974" i="20" s="1"/>
  <c r="Z974" i="20" s="1"/>
  <c r="S959" i="20"/>
  <c r="T959" i="20" s="1"/>
  <c r="W26" i="20"/>
  <c r="W29" i="20"/>
  <c r="U29" i="20" s="1"/>
  <c r="Z29" i="20" s="1"/>
  <c r="S41" i="20"/>
  <c r="T41" i="20" s="1"/>
  <c r="W492" i="20"/>
  <c r="U492" i="20" s="1"/>
  <c r="Z492" i="20" s="1"/>
  <c r="S102" i="20"/>
  <c r="T102" i="20" s="1"/>
  <c r="W962" i="20"/>
  <c r="U962" i="20" s="1"/>
  <c r="Z962" i="20" s="1"/>
  <c r="W496" i="20"/>
  <c r="U496" i="20" s="1"/>
  <c r="Z496" i="20" s="1"/>
  <c r="W852" i="20"/>
  <c r="U852" i="20" s="1"/>
  <c r="Z852" i="20" s="1"/>
  <c r="W808" i="20"/>
  <c r="U808" i="20" s="1"/>
  <c r="Z808" i="20" s="1"/>
  <c r="W9" i="20"/>
  <c r="U9" i="20" s="1"/>
  <c r="Z9" i="20" s="1"/>
  <c r="W41" i="20"/>
  <c r="U41" i="20" s="1"/>
  <c r="Z41" i="20" s="1"/>
  <c r="W45" i="20"/>
  <c r="W347" i="20"/>
  <c r="U347" i="20" s="1"/>
  <c r="Z347" i="20" s="1"/>
  <c r="W21" i="20"/>
  <c r="U21" i="20" s="1"/>
  <c r="Z21" i="20" s="1"/>
  <c r="W1042" i="20"/>
  <c r="U1042" i="20" s="1"/>
  <c r="Z1042" i="20" s="1"/>
  <c r="W581" i="20"/>
  <c r="W214" i="20"/>
  <c r="U214" i="20" s="1"/>
  <c r="Z214" i="20" s="1"/>
  <c r="W218" i="20"/>
  <c r="U218" i="20" s="1"/>
  <c r="Z218" i="20" s="1"/>
  <c r="S1040" i="20"/>
  <c r="T1040" i="20" s="1"/>
  <c r="W714" i="20"/>
  <c r="U714" i="20" s="1"/>
  <c r="Z714" i="20" s="1"/>
  <c r="S139" i="20"/>
  <c r="T139" i="20" s="1"/>
  <c r="W696" i="20"/>
  <c r="U696" i="20" s="1"/>
  <c r="Z696" i="20" s="1"/>
  <c r="W84" i="20"/>
  <c r="U84" i="20" s="1"/>
  <c r="Z84" i="20" s="1"/>
  <c r="S362" i="20"/>
  <c r="T362" i="20" s="1"/>
  <c r="S374" i="20"/>
  <c r="T374" i="20" s="1"/>
  <c r="S63" i="20"/>
  <c r="T63" i="20" s="1"/>
  <c r="S75" i="20"/>
  <c r="T75" i="20" s="1"/>
  <c r="S938" i="20"/>
  <c r="T938" i="20" s="1"/>
  <c r="S154" i="20"/>
  <c r="T154" i="20" s="1"/>
  <c r="W886" i="20"/>
  <c r="U886" i="20" s="1"/>
  <c r="Z886" i="20" s="1"/>
  <c r="S898" i="20"/>
  <c r="W615" i="20"/>
  <c r="U615" i="20" s="1"/>
  <c r="Z615" i="20" s="1"/>
  <c r="W627" i="20"/>
  <c r="U627" i="20" s="1"/>
  <c r="Z627" i="20" s="1"/>
  <c r="W665" i="20"/>
  <c r="U665" i="20" s="1"/>
  <c r="Z665" i="20" s="1"/>
  <c r="W707" i="20"/>
  <c r="U707" i="20" s="1"/>
  <c r="Z707" i="20" s="1"/>
  <c r="S1097" i="20"/>
  <c r="S344" i="20"/>
  <c r="W248" i="20"/>
  <c r="U248" i="20" s="1"/>
  <c r="Z248" i="20" s="1"/>
  <c r="S759" i="20"/>
  <c r="S252" i="20"/>
  <c r="W255" i="20"/>
  <c r="U255" i="20" s="1"/>
  <c r="Z255" i="20" s="1"/>
  <c r="W723" i="20"/>
  <c r="U723" i="20" s="1"/>
  <c r="Z723" i="20" s="1"/>
  <c r="W774" i="20"/>
  <c r="U774" i="20" s="1"/>
  <c r="Z774" i="20" s="1"/>
  <c r="W778" i="20"/>
  <c r="U778" i="20" s="1"/>
  <c r="Z778" i="20" s="1"/>
  <c r="S684" i="20"/>
  <c r="S326" i="20"/>
  <c r="W135" i="20"/>
  <c r="S574" i="20"/>
  <c r="T574" i="20" s="1"/>
  <c r="W405" i="20"/>
  <c r="U405" i="20" s="1"/>
  <c r="Z405" i="20" s="1"/>
  <c r="W168" i="20"/>
  <c r="U168" i="20" s="1"/>
  <c r="Z168" i="20" s="1"/>
  <c r="S820" i="20"/>
  <c r="T820" i="20" s="1"/>
  <c r="S549" i="20"/>
  <c r="T549" i="20" s="1"/>
  <c r="W560" i="20"/>
  <c r="U560" i="20" s="1"/>
  <c r="Z560" i="20" s="1"/>
  <c r="W800" i="20"/>
  <c r="U800" i="20" s="1"/>
  <c r="Z800" i="20" s="1"/>
  <c r="W844" i="20"/>
  <c r="U844" i="20" s="1"/>
  <c r="Z844" i="20" s="1"/>
  <c r="W526" i="20"/>
  <c r="U526" i="20" s="1"/>
  <c r="Z526" i="20" s="1"/>
  <c r="W183" i="20"/>
  <c r="U183" i="20" s="1"/>
  <c r="Z183" i="20" s="1"/>
  <c r="W100" i="20"/>
  <c r="U100" i="20" s="1"/>
  <c r="Z100" i="20" s="1"/>
  <c r="W63" i="20"/>
  <c r="U63" i="20" s="1"/>
  <c r="Z63" i="20" s="1"/>
  <c r="W938" i="20"/>
  <c r="U938" i="20" s="1"/>
  <c r="Z938" i="20" s="1"/>
  <c r="W890" i="20"/>
  <c r="U890" i="20" s="1"/>
  <c r="Z890" i="20" s="1"/>
  <c r="W1135" i="20"/>
  <c r="U1135" i="20" s="1"/>
  <c r="Z1135" i="20" s="1"/>
  <c r="W344" i="20"/>
  <c r="U344" i="20" s="1"/>
  <c r="Z344" i="20" s="1"/>
  <c r="W759" i="20"/>
  <c r="U759" i="20" s="1"/>
  <c r="Z759" i="20" s="1"/>
  <c r="W775" i="20"/>
  <c r="U775" i="20" s="1"/>
  <c r="Z775" i="20" s="1"/>
  <c r="W470" i="20"/>
  <c r="U470" i="20" s="1"/>
  <c r="Z470" i="20" s="1"/>
  <c r="W500" i="20"/>
  <c r="U500" i="20" s="1"/>
  <c r="Z500" i="20" s="1"/>
  <c r="S830" i="20"/>
  <c r="T830" i="20" s="1"/>
  <c r="W118" i="20"/>
  <c r="U118" i="20" s="1"/>
  <c r="Z118" i="20" s="1"/>
  <c r="W129" i="20"/>
  <c r="U129" i="20" s="1"/>
  <c r="Z129" i="20" s="1"/>
  <c r="W107" i="20"/>
  <c r="U107" i="20" s="1"/>
  <c r="Z107" i="20" s="1"/>
  <c r="W820" i="20"/>
  <c r="U820" i="20" s="1"/>
  <c r="Z820" i="20" s="1"/>
  <c r="W545" i="20"/>
  <c r="U545" i="20" s="1"/>
  <c r="Z545" i="20" s="1"/>
  <c r="W793" i="20"/>
  <c r="U793" i="20" s="1"/>
  <c r="Z793" i="20" s="1"/>
  <c r="S203" i="20"/>
  <c r="T203" i="20" s="1"/>
  <c r="S511" i="20"/>
  <c r="T511" i="20" s="1"/>
  <c r="S91" i="20"/>
  <c r="T91" i="20" s="1"/>
  <c r="W644" i="20"/>
  <c r="U644" i="20" s="1"/>
  <c r="Z644" i="20" s="1"/>
  <c r="S992" i="20"/>
  <c r="T992" i="20" s="1"/>
  <c r="S996" i="20"/>
  <c r="T996" i="20" s="1"/>
  <c r="S669" i="20"/>
  <c r="T669" i="20" s="1"/>
  <c r="S743" i="20"/>
  <c r="T743" i="20" s="1"/>
  <c r="S788" i="20"/>
  <c r="T788" i="20" s="1"/>
  <c r="S769" i="20"/>
  <c r="T769" i="20" s="1"/>
  <c r="W127" i="20"/>
  <c r="U127" i="20" s="1"/>
  <c r="Z127" i="20" s="1"/>
  <c r="S532" i="20"/>
  <c r="T532" i="20" s="1"/>
  <c r="S605" i="20"/>
  <c r="T605" i="20" s="1"/>
  <c r="W923" i="20"/>
  <c r="W1112" i="20"/>
  <c r="U1112" i="20" s="1"/>
  <c r="Z1112" i="20" s="1"/>
  <c r="W1116" i="20"/>
  <c r="U1116" i="20" s="1"/>
  <c r="Z1116" i="20" s="1"/>
  <c r="S974" i="20"/>
  <c r="T974" i="20" s="1"/>
  <c r="W60" i="20"/>
  <c r="U60" i="20" s="1"/>
  <c r="Z60" i="20" s="1"/>
  <c r="S72" i="20"/>
  <c r="T72" i="20" s="1"/>
  <c r="S151" i="20"/>
  <c r="T151" i="20" s="1"/>
  <c r="S631" i="20"/>
  <c r="T631" i="20" s="1"/>
  <c r="W907" i="20"/>
  <c r="U907" i="20" s="1"/>
  <c r="Z907" i="20" s="1"/>
  <c r="W650" i="20"/>
  <c r="U650" i="20" s="1"/>
  <c r="Z650" i="20" s="1"/>
  <c r="S659" i="20"/>
  <c r="W1136" i="20"/>
  <c r="U1136" i="20" s="1"/>
  <c r="Z1136" i="20" s="1"/>
  <c r="W1098" i="20"/>
  <c r="U1098" i="20" s="1"/>
  <c r="Z1098" i="20" s="1"/>
  <c r="W992" i="20"/>
  <c r="U992" i="20" s="1"/>
  <c r="Z992" i="20" s="1"/>
  <c r="W996" i="20"/>
  <c r="U996" i="20" s="1"/>
  <c r="Z996" i="20" s="1"/>
  <c r="W1004" i="20"/>
  <c r="U1004" i="20" s="1"/>
  <c r="Z1004" i="20" s="1"/>
  <c r="S253" i="20"/>
  <c r="W467" i="20"/>
  <c r="U467" i="20" s="1"/>
  <c r="Z467" i="20" s="1"/>
  <c r="S1126" i="20"/>
  <c r="S1130" i="20"/>
  <c r="S311" i="20"/>
  <c r="W501" i="20"/>
  <c r="U501" i="20" s="1"/>
  <c r="Z501" i="20" s="1"/>
  <c r="W928" i="20"/>
  <c r="U928" i="20" s="1"/>
  <c r="Z928" i="20" s="1"/>
  <c r="W976" i="20"/>
  <c r="U976" i="20" s="1"/>
  <c r="Z976" i="20" s="1"/>
  <c r="S130" i="20"/>
  <c r="T130" i="20" s="1"/>
  <c r="W817" i="20"/>
  <c r="U817" i="20" s="1"/>
  <c r="Z817" i="20" s="1"/>
  <c r="W821" i="20"/>
  <c r="U821" i="20" s="1"/>
  <c r="Z821" i="20" s="1"/>
  <c r="W546" i="20"/>
  <c r="U546" i="20" s="1"/>
  <c r="Z546" i="20" s="1"/>
  <c r="W550" i="20"/>
  <c r="U550" i="20" s="1"/>
  <c r="Z550" i="20" s="1"/>
  <c r="W659" i="20"/>
  <c r="U659" i="20" s="1"/>
  <c r="Z659" i="20" s="1"/>
  <c r="W253" i="20"/>
  <c r="U253" i="20" s="1"/>
  <c r="Z253" i="20" s="1"/>
  <c r="W1122" i="20"/>
  <c r="U1122" i="20" s="1"/>
  <c r="Z1122" i="20" s="1"/>
  <c r="W1126" i="20"/>
  <c r="U1126" i="20" s="1"/>
  <c r="Z1126" i="20" s="1"/>
  <c r="W1130" i="20"/>
  <c r="U1130" i="20" s="1"/>
  <c r="Z1130" i="20" s="1"/>
  <c r="W806" i="20"/>
  <c r="U806" i="20" s="1"/>
  <c r="Z806" i="20" s="1"/>
  <c r="W583" i="20"/>
  <c r="W208" i="20"/>
  <c r="U208" i="20" s="1"/>
  <c r="Z208" i="20" s="1"/>
  <c r="W520" i="20"/>
  <c r="U520" i="20" s="1"/>
  <c r="Z520" i="20" s="1"/>
  <c r="S124" i="20"/>
  <c r="T124" i="20" s="1"/>
  <c r="S1117" i="20"/>
  <c r="T1117" i="20" s="1"/>
  <c r="W655" i="20"/>
  <c r="S90" i="20"/>
  <c r="T90" i="20" s="1"/>
  <c r="S368" i="20"/>
  <c r="T368" i="20" s="1"/>
  <c r="S936" i="20"/>
  <c r="T936" i="20" s="1"/>
  <c r="W888" i="20"/>
  <c r="U888" i="20" s="1"/>
  <c r="Z888" i="20" s="1"/>
  <c r="S900" i="20"/>
  <c r="W625" i="20"/>
  <c r="U625" i="20" s="1"/>
  <c r="Z625" i="20" s="1"/>
  <c r="W590" i="20"/>
  <c r="U590" i="20" s="1"/>
  <c r="Z590" i="20" s="1"/>
  <c r="W876" i="20"/>
  <c r="U876" i="20" s="1"/>
  <c r="Z876" i="20" s="1"/>
  <c r="W647" i="20"/>
  <c r="U647" i="20" s="1"/>
  <c r="Z647" i="20" s="1"/>
  <c r="W702" i="20"/>
  <c r="U702" i="20" s="1"/>
  <c r="Z702" i="20" s="1"/>
  <c r="S949" i="20"/>
  <c r="S1095" i="20"/>
  <c r="S993" i="20"/>
  <c r="T993" i="20" s="1"/>
  <c r="S997" i="20"/>
  <c r="T997" i="20" s="1"/>
  <c r="S1001" i="20"/>
  <c r="T1001" i="20" s="1"/>
  <c r="S270" i="20"/>
  <c r="W753" i="20"/>
  <c r="U753" i="20" s="1"/>
  <c r="Z753" i="20" s="1"/>
  <c r="S250" i="20"/>
  <c r="S257" i="20"/>
  <c r="S464" i="20"/>
  <c r="W780" i="20"/>
  <c r="U780" i="20" s="1"/>
  <c r="Z780" i="20" s="1"/>
  <c r="S666" i="20"/>
  <c r="S1049" i="20"/>
  <c r="S264" i="20"/>
  <c r="S674" i="20"/>
  <c r="S450" i="20"/>
  <c r="S457" i="20"/>
  <c r="S688" i="20"/>
  <c r="S350" i="20"/>
  <c r="T350" i="20" s="1"/>
  <c r="S354" i="20"/>
  <c r="T354" i="20" s="1"/>
  <c r="S472" i="20"/>
  <c r="T472" i="20" s="1"/>
  <c r="W814" i="20"/>
  <c r="U814" i="20" s="1"/>
  <c r="Z814" i="20" s="1"/>
  <c r="W847" i="20"/>
  <c r="U847" i="20" s="1"/>
  <c r="Z847" i="20" s="1"/>
  <c r="S577" i="20"/>
  <c r="T577" i="20" s="1"/>
  <c r="W403" i="20"/>
  <c r="U403" i="20" s="1"/>
  <c r="Z403" i="20" s="1"/>
  <c r="W407" i="20"/>
  <c r="U407" i="20" s="1"/>
  <c r="Z407" i="20" s="1"/>
  <c r="W558" i="20"/>
  <c r="U558" i="20" s="1"/>
  <c r="Z558" i="20" s="1"/>
  <c r="W842" i="20"/>
  <c r="U842" i="20" s="1"/>
  <c r="Z842" i="20" s="1"/>
  <c r="S744" i="20"/>
  <c r="T744" i="20" s="1"/>
  <c r="W124" i="20"/>
  <c r="W90" i="20"/>
  <c r="W638" i="20"/>
  <c r="U638" i="20" s="1"/>
  <c r="Z638" i="20" s="1"/>
  <c r="W360" i="20"/>
  <c r="U360" i="20" s="1"/>
  <c r="Z360" i="20" s="1"/>
  <c r="W900" i="20"/>
  <c r="U900" i="20" s="1"/>
  <c r="Z900" i="20" s="1"/>
  <c r="W1005" i="20"/>
  <c r="U1005" i="20" s="1"/>
  <c r="Z1005" i="20" s="1"/>
  <c r="W1001" i="20"/>
  <c r="U1001" i="20" s="1"/>
  <c r="Z1001" i="20" s="1"/>
  <c r="W270" i="20"/>
  <c r="U270" i="20" s="1"/>
  <c r="Z270" i="20" s="1"/>
  <c r="W250" i="20"/>
  <c r="U250" i="20" s="1"/>
  <c r="Z250" i="20" s="1"/>
  <c r="W464" i="20"/>
  <c r="S721" i="20"/>
  <c r="W682" i="20"/>
  <c r="W1049" i="20"/>
  <c r="U1049" i="20" s="1"/>
  <c r="Z1049" i="20" s="1"/>
  <c r="W264" i="20"/>
  <c r="U264" i="20" s="1"/>
  <c r="Z264" i="20" s="1"/>
  <c r="W457" i="20"/>
  <c r="U457" i="20" s="1"/>
  <c r="Z457" i="20" s="1"/>
  <c r="W688" i="20"/>
  <c r="U688" i="20" s="1"/>
  <c r="Z688" i="20" s="1"/>
  <c r="W350" i="20"/>
  <c r="U350" i="20" s="1"/>
  <c r="Z350" i="20" s="1"/>
  <c r="W576" i="20"/>
  <c r="U576" i="20" s="1"/>
  <c r="Z576" i="20" s="1"/>
  <c r="W116" i="20"/>
  <c r="U116" i="20" s="1"/>
  <c r="Z116" i="20" s="1"/>
  <c r="W577" i="20"/>
  <c r="U577" i="20" s="1"/>
  <c r="Z577" i="20" s="1"/>
  <c r="W799" i="20"/>
  <c r="U799" i="20" s="1"/>
  <c r="Z799" i="20" s="1"/>
  <c r="S580" i="20"/>
  <c r="T580" i="20" s="1"/>
  <c r="S770" i="20"/>
  <c r="T770" i="20" s="1"/>
  <c r="S387" i="20"/>
  <c r="T387" i="20" s="1"/>
  <c r="S1139" i="20"/>
  <c r="T1139" i="20" s="1"/>
  <c r="S517" i="20"/>
  <c r="T517" i="20" s="1"/>
  <c r="W102" i="20"/>
  <c r="U102" i="20" s="1"/>
  <c r="Z102" i="20" s="1"/>
  <c r="S1110" i="20"/>
  <c r="T1110" i="20" s="1"/>
  <c r="S964" i="20"/>
  <c r="T964" i="20" s="1"/>
  <c r="W975" i="20"/>
  <c r="U975" i="20" s="1"/>
  <c r="Z975" i="20" s="1"/>
  <c r="S656" i="20"/>
  <c r="T656" i="20" s="1"/>
  <c r="S442" i="20"/>
  <c r="T442" i="20" s="1"/>
  <c r="S614" i="20"/>
  <c r="S622" i="20"/>
  <c r="S626" i="20"/>
  <c r="S587" i="20"/>
  <c r="W651" i="20"/>
  <c r="S384" i="20"/>
  <c r="S860" i="20"/>
  <c r="S57" i="20"/>
  <c r="S915" i="20"/>
  <c r="W721" i="20"/>
  <c r="U721" i="20" s="1"/>
  <c r="Z721" i="20" s="1"/>
  <c r="S487" i="20"/>
  <c r="S773" i="20"/>
  <c r="S458" i="20"/>
  <c r="S138" i="20"/>
  <c r="T138" i="20" s="1"/>
  <c r="S171" i="20"/>
  <c r="T171" i="20" s="1"/>
  <c r="S106" i="20"/>
  <c r="T106" i="20" s="1"/>
  <c r="S741" i="20"/>
  <c r="T741" i="20" s="1"/>
  <c r="W384" i="20"/>
  <c r="U384" i="20" s="1"/>
  <c r="Z384" i="20" s="1"/>
  <c r="S990" i="20"/>
  <c r="T990" i="20" s="1"/>
  <c r="W57" i="20"/>
  <c r="U57" i="20" s="1"/>
  <c r="Z57" i="20" s="1"/>
  <c r="W309" i="20"/>
  <c r="U309" i="20" s="1"/>
  <c r="Z309" i="20" s="1"/>
  <c r="W226" i="20"/>
  <c r="U226" i="20" s="1"/>
  <c r="Z226" i="20" s="1"/>
  <c r="S763" i="20"/>
  <c r="T763" i="20" s="1"/>
  <c r="S1144" i="20"/>
  <c r="T1144" i="20" s="1"/>
  <c r="S518" i="20"/>
  <c r="T518" i="20" s="1"/>
  <c r="S833" i="20"/>
  <c r="T833" i="20" s="1"/>
  <c r="S957" i="20"/>
  <c r="T957" i="20" s="1"/>
  <c r="S7" i="20"/>
  <c r="T7" i="20" s="1"/>
  <c r="S11" i="20"/>
  <c r="T11" i="20" s="1"/>
  <c r="S22" i="20"/>
  <c r="T22" i="20" s="1"/>
  <c r="S33" i="20"/>
  <c r="T33" i="20" s="1"/>
  <c r="S495" i="20"/>
  <c r="T495" i="20" s="1"/>
  <c r="S735" i="20"/>
  <c r="T735" i="20" s="1"/>
  <c r="W957" i="20"/>
  <c r="W11" i="20"/>
  <c r="W22" i="20"/>
  <c r="U22" i="20" s="1"/>
  <c r="Z22" i="20" s="1"/>
  <c r="W33" i="20"/>
  <c r="U33" i="20" s="1"/>
  <c r="Z33" i="20" s="1"/>
  <c r="W495" i="20"/>
  <c r="U495" i="20" s="1"/>
  <c r="Z495" i="20" s="1"/>
  <c r="W854" i="20"/>
  <c r="U854" i="20" s="1"/>
  <c r="Z854" i="20" s="1"/>
  <c r="W735" i="20"/>
  <c r="U735" i="20" s="1"/>
  <c r="Z735" i="20" s="1"/>
  <c r="W742" i="20"/>
  <c r="U742" i="20" s="1"/>
  <c r="Z742" i="20" s="1"/>
  <c r="W902" i="20"/>
  <c r="U902" i="20" s="1"/>
  <c r="Z902" i="20" s="1"/>
  <c r="W961" i="20"/>
  <c r="U961" i="20" s="1"/>
  <c r="Z961" i="20" s="1"/>
  <c r="W37" i="20"/>
  <c r="U37" i="20" s="1"/>
  <c r="Z37" i="20" s="1"/>
  <c r="W44" i="20"/>
  <c r="U44" i="20" s="1"/>
  <c r="Z44" i="20" s="1"/>
  <c r="W739" i="20"/>
  <c r="U739" i="20" s="1"/>
  <c r="Z739" i="20" s="1"/>
  <c r="S895" i="20"/>
  <c r="S775" i="20"/>
  <c r="S958" i="20"/>
  <c r="T958" i="20" s="1"/>
  <c r="W4" i="20"/>
  <c r="U4" i="20" s="1"/>
  <c r="Z4" i="20" s="1"/>
  <c r="W15" i="20"/>
  <c r="S23" i="20"/>
  <c r="T23" i="20" s="1"/>
  <c r="W30" i="20"/>
  <c r="U30" i="20" s="1"/>
  <c r="Z30" i="20" s="1"/>
  <c r="S34" i="20"/>
  <c r="T34" i="20" s="1"/>
  <c r="S496" i="20"/>
  <c r="T496" i="20" s="1"/>
  <c r="W858" i="20"/>
  <c r="U858" i="20" s="1"/>
  <c r="Z858" i="20" s="1"/>
  <c r="W670" i="20"/>
  <c r="W249" i="20"/>
  <c r="U249" i="20" s="1"/>
  <c r="Z249" i="20" s="1"/>
  <c r="S5" i="20"/>
  <c r="T5" i="20" s="1"/>
  <c r="S16" i="20"/>
  <c r="T16" i="20" s="1"/>
  <c r="S671" i="20"/>
  <c r="T671" i="20" s="1"/>
  <c r="S621" i="20"/>
  <c r="W229" i="20"/>
  <c r="U229" i="20" s="1"/>
  <c r="Z229" i="20" s="1"/>
  <c r="W16" i="20"/>
  <c r="U16" i="20" s="1"/>
  <c r="Z16" i="20" s="1"/>
  <c r="S490" i="20"/>
  <c r="T490" i="20" s="1"/>
  <c r="W963" i="20"/>
  <c r="S28" i="20"/>
  <c r="T28" i="20" s="1"/>
  <c r="S32" i="20"/>
  <c r="T32" i="20" s="1"/>
  <c r="W42" i="20"/>
  <c r="U42" i="20" s="1"/>
  <c r="Z42" i="20" s="1"/>
  <c r="W490" i="20"/>
  <c r="U490" i="20" s="1"/>
  <c r="Z490" i="20" s="1"/>
  <c r="S853" i="20"/>
  <c r="T853" i="20" s="1"/>
  <c r="S856" i="20"/>
  <c r="T856" i="20" s="1"/>
  <c r="S668" i="20"/>
  <c r="T668" i="20" s="1"/>
  <c r="W599" i="20"/>
  <c r="U599" i="20" s="1"/>
  <c r="Z599" i="20" s="1"/>
  <c r="W949" i="20"/>
  <c r="U949" i="20" s="1"/>
  <c r="S1002" i="20"/>
  <c r="T1002" i="20" s="1"/>
  <c r="W3" i="20"/>
  <c r="W32" i="20"/>
  <c r="U32" i="20" s="1"/>
  <c r="Z32" i="20" s="1"/>
  <c r="W668" i="20"/>
  <c r="W404" i="20"/>
  <c r="U404" i="20" s="1"/>
  <c r="Z404" i="20" s="1"/>
  <c r="S43" i="20"/>
  <c r="T43" i="20" s="1"/>
  <c r="S491" i="20"/>
  <c r="T491" i="20" s="1"/>
  <c r="W498" i="20"/>
  <c r="U498" i="20" s="1"/>
  <c r="Z498" i="20" s="1"/>
  <c r="W734" i="20"/>
  <c r="U734" i="20" s="1"/>
  <c r="Z734" i="20" s="1"/>
  <c r="W595" i="20"/>
  <c r="U595" i="20" s="1"/>
  <c r="Z595" i="20" s="1"/>
  <c r="W1035" i="20"/>
  <c r="U1035" i="20" s="1"/>
  <c r="Z1035" i="20" s="1"/>
  <c r="W211" i="20"/>
  <c r="U211" i="20" s="1"/>
  <c r="Z211" i="20" s="1"/>
  <c r="W517" i="20"/>
  <c r="U517" i="20" s="1"/>
  <c r="Z517" i="20" s="1"/>
  <c r="S180" i="20"/>
  <c r="T180" i="20" s="1"/>
  <c r="S599" i="20"/>
  <c r="T599" i="20" s="1"/>
  <c r="S657" i="20"/>
  <c r="T657" i="20" s="1"/>
  <c r="S79" i="20"/>
  <c r="T79" i="20" s="1"/>
  <c r="W362" i="20"/>
  <c r="U362" i="20" s="1"/>
  <c r="Z362" i="20" s="1"/>
  <c r="S937" i="20"/>
  <c r="T937" i="20" s="1"/>
  <c r="S902" i="20"/>
  <c r="S588" i="20"/>
  <c r="S595" i="20"/>
  <c r="S335" i="20"/>
  <c r="S704" i="20"/>
  <c r="W1137" i="20"/>
  <c r="U1137" i="20" s="1"/>
  <c r="Z1137" i="20" s="1"/>
  <c r="S994" i="20"/>
  <c r="T994" i="20" s="1"/>
  <c r="S346" i="20"/>
  <c r="S916" i="20"/>
  <c r="S259" i="20"/>
  <c r="S679" i="20"/>
  <c r="S268" i="20"/>
  <c r="W353" i="20"/>
  <c r="U353" i="20" s="1"/>
  <c r="Z353" i="20" s="1"/>
  <c r="W378" i="20"/>
  <c r="U378" i="20" s="1"/>
  <c r="Z378" i="20" s="1"/>
  <c r="S729" i="20"/>
  <c r="T729" i="20" s="1"/>
  <c r="S801" i="20"/>
  <c r="T801" i="20" s="1"/>
  <c r="S805" i="20"/>
  <c r="T805" i="20" s="1"/>
  <c r="S837" i="20"/>
  <c r="T837" i="20" s="1"/>
  <c r="S117" i="20"/>
  <c r="T117" i="20" s="1"/>
  <c r="S111" i="20"/>
  <c r="T111" i="20" s="1"/>
  <c r="W180" i="20"/>
  <c r="U180" i="20" s="1"/>
  <c r="Z180" i="20" s="1"/>
  <c r="S586" i="20"/>
  <c r="T586" i="20" s="1"/>
  <c r="W141" i="20"/>
  <c r="U141" i="20" s="1"/>
  <c r="Z141" i="20" s="1"/>
  <c r="W1114" i="20"/>
  <c r="U1114" i="20" s="1"/>
  <c r="Z1114" i="20" s="1"/>
  <c r="W657" i="20"/>
  <c r="U657" i="20" s="1"/>
  <c r="Z657" i="20" s="1"/>
  <c r="W440" i="20"/>
  <c r="U440" i="20" s="1"/>
  <c r="Z440" i="20" s="1"/>
  <c r="W346" i="20"/>
  <c r="U346" i="20" s="1"/>
  <c r="Z346" i="20" s="1"/>
  <c r="W916" i="20"/>
  <c r="W259" i="20"/>
  <c r="U259" i="20" s="1"/>
  <c r="Z259" i="20" s="1"/>
  <c r="S911" i="20"/>
  <c r="S1127" i="20"/>
  <c r="S478" i="20"/>
  <c r="W489" i="20"/>
  <c r="U489" i="20" s="1"/>
  <c r="Z489" i="20" s="1"/>
  <c r="S310" i="20"/>
  <c r="S1032" i="20"/>
  <c r="S315" i="20"/>
  <c r="W1036" i="20"/>
  <c r="U1036" i="20" s="1"/>
  <c r="Z1036" i="20" s="1"/>
  <c r="S451" i="20"/>
  <c r="S689" i="20"/>
  <c r="S322" i="20"/>
  <c r="T322" i="20" s="1"/>
  <c r="S185" i="20"/>
  <c r="T185" i="20" s="1"/>
  <c r="W189" i="20"/>
  <c r="U189" i="20" s="1"/>
  <c r="Z189" i="20" s="1"/>
  <c r="W733" i="20"/>
  <c r="U733" i="20" s="1"/>
  <c r="Z733" i="20" s="1"/>
  <c r="W749" i="20"/>
  <c r="U749" i="20" s="1"/>
  <c r="Z749" i="20" s="1"/>
  <c r="W837" i="20"/>
  <c r="U837" i="20" s="1"/>
  <c r="Z837" i="20" s="1"/>
  <c r="W845" i="20"/>
  <c r="U845" i="20" s="1"/>
  <c r="Z845" i="20" s="1"/>
  <c r="W128" i="20"/>
  <c r="U128" i="20" s="1"/>
  <c r="Z128" i="20" s="1"/>
  <c r="W105" i="20"/>
  <c r="U105" i="20" s="1"/>
  <c r="Z105" i="20" s="1"/>
  <c r="W111" i="20"/>
  <c r="U111" i="20" s="1"/>
  <c r="Z111" i="20" s="1"/>
  <c r="W539" i="20"/>
  <c r="U539" i="20" s="1"/>
  <c r="Z539" i="20" s="1"/>
  <c r="W554" i="20"/>
  <c r="U554" i="20" s="1"/>
  <c r="Z554" i="20" s="1"/>
  <c r="S558" i="20"/>
  <c r="T558" i="20" s="1"/>
  <c r="W561" i="20"/>
  <c r="U561" i="20" s="1"/>
  <c r="Z561" i="20" s="1"/>
  <c r="S767" i="20"/>
  <c r="T767" i="20" s="1"/>
  <c r="S514" i="20"/>
  <c r="T514" i="20" s="1"/>
  <c r="W534" i="20"/>
  <c r="U534" i="20" s="1"/>
  <c r="Z534" i="20" s="1"/>
  <c r="W96" i="20"/>
  <c r="U96" i="20" s="1"/>
  <c r="Z96" i="20" s="1"/>
  <c r="W83" i="20"/>
  <c r="W370" i="20"/>
  <c r="U370" i="20" s="1"/>
  <c r="Z370" i="20" s="1"/>
  <c r="W68" i="20"/>
  <c r="U68" i="20" s="1"/>
  <c r="Z68" i="20" s="1"/>
  <c r="W75" i="20"/>
  <c r="U75" i="20" s="1"/>
  <c r="Z75" i="20" s="1"/>
  <c r="S150" i="20"/>
  <c r="T150" i="20" s="1"/>
  <c r="S892" i="20"/>
  <c r="W895" i="20"/>
  <c r="U895" i="20" s="1"/>
  <c r="Z895" i="20" s="1"/>
  <c r="S899" i="20"/>
  <c r="W624" i="20"/>
  <c r="U624" i="20" s="1"/>
  <c r="Z624" i="20" s="1"/>
  <c r="S592" i="20"/>
  <c r="S877" i="20"/>
  <c r="S332" i="20"/>
  <c r="S882" i="20"/>
  <c r="W1134" i="20"/>
  <c r="U1134" i="20" s="1"/>
  <c r="Z1134" i="20" s="1"/>
  <c r="S942" i="20"/>
  <c r="W1002" i="20"/>
  <c r="U1002" i="20" s="1"/>
  <c r="Z1002" i="20" s="1"/>
  <c r="S1084" i="20"/>
  <c r="S1092" i="20"/>
  <c r="W911" i="20"/>
  <c r="U911" i="20" s="1"/>
  <c r="Z911" i="20" s="1"/>
  <c r="W478" i="20"/>
  <c r="U478" i="20" s="1"/>
  <c r="Z478" i="20" s="1"/>
  <c r="W782" i="20"/>
  <c r="U782" i="20" s="1"/>
  <c r="Z782" i="20" s="1"/>
  <c r="S786" i="20"/>
  <c r="W679" i="20"/>
  <c r="U679" i="20" s="1"/>
  <c r="Z679" i="20" s="1"/>
  <c r="S1050" i="20"/>
  <c r="W310" i="20"/>
  <c r="U310" i="20" s="1"/>
  <c r="Z310" i="20" s="1"/>
  <c r="W315" i="20"/>
  <c r="U315" i="20" s="1"/>
  <c r="Z315" i="20" s="1"/>
  <c r="S1033" i="20"/>
  <c r="W138" i="20"/>
  <c r="W185" i="20"/>
  <c r="U185" i="20" s="1"/>
  <c r="Z185" i="20" s="1"/>
  <c r="S114" i="20"/>
  <c r="T114" i="20" s="1"/>
  <c r="W565" i="20"/>
  <c r="U565" i="20" s="1"/>
  <c r="Z565" i="20" s="1"/>
  <c r="W829" i="20"/>
  <c r="U829" i="20" s="1"/>
  <c r="Z829" i="20" s="1"/>
  <c r="W797" i="20"/>
  <c r="U797" i="20" s="1"/>
  <c r="Z797" i="20" s="1"/>
  <c r="W841" i="20"/>
  <c r="U841" i="20" s="1"/>
  <c r="Z841" i="20" s="1"/>
  <c r="W580" i="20"/>
  <c r="U580" i="20" s="1"/>
  <c r="Z580" i="20" s="1"/>
  <c r="W584" i="20"/>
  <c r="S201" i="20"/>
  <c r="T201" i="20" s="1"/>
  <c r="W771" i="20"/>
  <c r="U771" i="20" s="1"/>
  <c r="Z771" i="20" s="1"/>
  <c r="W514" i="20"/>
  <c r="U514" i="20" s="1"/>
  <c r="Z514" i="20" s="1"/>
  <c r="W145" i="20"/>
  <c r="U145" i="20" s="1"/>
  <c r="Z145" i="20" s="1"/>
  <c r="W177" i="20"/>
  <c r="U177" i="20" s="1"/>
  <c r="Z177" i="20" s="1"/>
  <c r="W532" i="20"/>
  <c r="U532" i="20" s="1"/>
  <c r="Z532" i="20" s="1"/>
  <c r="S654" i="20"/>
  <c r="T654" i="20" s="1"/>
  <c r="W87" i="20"/>
  <c r="W65" i="20"/>
  <c r="U65" i="20" s="1"/>
  <c r="Z65" i="20" s="1"/>
  <c r="W935" i="20"/>
  <c r="U935" i="20" s="1"/>
  <c r="Z935" i="20" s="1"/>
  <c r="S886" i="20"/>
  <c r="W877" i="20"/>
  <c r="U877" i="20" s="1"/>
  <c r="Z877" i="20" s="1"/>
  <c r="W332" i="20"/>
  <c r="U332" i="20" s="1"/>
  <c r="Z332" i="20" s="1"/>
  <c r="W942" i="20"/>
  <c r="U942" i="20" s="1"/>
  <c r="Z942" i="20" s="1"/>
  <c r="S946" i="20"/>
  <c r="S979" i="20"/>
  <c r="T979" i="20" s="1"/>
  <c r="S1119" i="20"/>
  <c r="S991" i="20"/>
  <c r="T991" i="20" s="1"/>
  <c r="S999" i="20"/>
  <c r="T999" i="20" s="1"/>
  <c r="S726" i="20"/>
  <c r="T726" i="20" s="1"/>
  <c r="S746" i="20"/>
  <c r="T746" i="20" s="1"/>
  <c r="W114" i="20"/>
  <c r="U114" i="20" s="1"/>
  <c r="Z114" i="20" s="1"/>
  <c r="S132" i="20"/>
  <c r="T132" i="20" s="1"/>
  <c r="S1141" i="20"/>
  <c r="T1141" i="20" s="1"/>
  <c r="S919" i="20"/>
  <c r="T919" i="20" s="1"/>
  <c r="W1108" i="20"/>
  <c r="U1108" i="20" s="1"/>
  <c r="Z1108" i="20" s="1"/>
  <c r="W62" i="20"/>
  <c r="U62" i="20" s="1"/>
  <c r="Z62" i="20" s="1"/>
  <c r="S69" i="20"/>
  <c r="T69" i="20" s="1"/>
  <c r="W991" i="20"/>
  <c r="U991" i="20" s="1"/>
  <c r="Z991" i="20" s="1"/>
  <c r="S753" i="20"/>
  <c r="S479" i="20"/>
  <c r="S776" i="20"/>
  <c r="S783" i="20"/>
  <c r="W675" i="20"/>
  <c r="U675" i="20" s="1"/>
  <c r="Z675" i="20" s="1"/>
  <c r="S312" i="20"/>
  <c r="W726" i="20"/>
  <c r="U726" i="20" s="1"/>
  <c r="Z726" i="20" s="1"/>
  <c r="S814" i="20"/>
  <c r="T814" i="20" s="1"/>
  <c r="W830" i="20"/>
  <c r="U830" i="20" s="1"/>
  <c r="Z830" i="20" s="1"/>
  <c r="S168" i="20"/>
  <c r="T168" i="20" s="1"/>
  <c r="W121" i="20"/>
  <c r="U121" i="20" s="1"/>
  <c r="Z121" i="20" s="1"/>
  <c r="W823" i="20"/>
  <c r="U823" i="20" s="1"/>
  <c r="Z823" i="20" s="1"/>
  <c r="W540" i="20"/>
  <c r="U540" i="20" s="1"/>
  <c r="Z540" i="20" s="1"/>
  <c r="W562" i="20"/>
  <c r="U562" i="20" s="1"/>
  <c r="Z562" i="20" s="1"/>
  <c r="S739" i="20"/>
  <c r="T739" i="20" s="1"/>
  <c r="S585" i="20"/>
  <c r="T585" i="20" s="1"/>
  <c r="S606" i="20"/>
  <c r="T606" i="20" s="1"/>
  <c r="W328" i="20"/>
  <c r="U328" i="20" s="1"/>
  <c r="Z328" i="20" s="1"/>
  <c r="S1101" i="20"/>
  <c r="W479" i="20"/>
  <c r="U479" i="20" s="1"/>
  <c r="Z479" i="20" s="1"/>
  <c r="W783" i="20"/>
  <c r="U783" i="20" s="1"/>
  <c r="Z783" i="20" s="1"/>
  <c r="S677" i="20"/>
  <c r="W680" i="20"/>
  <c r="U680" i="20" s="1"/>
  <c r="Z680" i="20" s="1"/>
  <c r="S320" i="20"/>
  <c r="W455" i="20"/>
  <c r="U455" i="20" s="1"/>
  <c r="Z455" i="20" s="1"/>
  <c r="S395" i="20"/>
  <c r="T395" i="20" s="1"/>
  <c r="W186" i="20"/>
  <c r="U186" i="20" s="1"/>
  <c r="Z186" i="20" s="1"/>
  <c r="S351" i="20"/>
  <c r="T351" i="20" s="1"/>
  <c r="S506" i="20"/>
  <c r="T506" i="20" s="1"/>
  <c r="W106" i="20"/>
  <c r="U106" i="20" s="1"/>
  <c r="Z106" i="20" s="1"/>
  <c r="W859" i="20"/>
  <c r="U859" i="20" s="1"/>
  <c r="Z859" i="20" s="1"/>
  <c r="S731" i="20"/>
  <c r="T731" i="20" s="1"/>
  <c r="S747" i="20"/>
  <c r="T747" i="20" s="1"/>
  <c r="S803" i="20"/>
  <c r="T803" i="20" s="1"/>
  <c r="S133" i="20"/>
  <c r="T133" i="20" s="1"/>
  <c r="W523" i="20"/>
  <c r="U523" i="20" s="1"/>
  <c r="Z523" i="20" s="1"/>
  <c r="W1040" i="20"/>
  <c r="U1040" i="20" s="1"/>
  <c r="Z1040" i="20" s="1"/>
  <c r="W1044" i="20"/>
  <c r="U1044" i="20" s="1"/>
  <c r="Z1044" i="20" s="1"/>
  <c r="W533" i="20"/>
  <c r="U533" i="20" s="1"/>
  <c r="Z533" i="20" s="1"/>
  <c r="S538" i="20"/>
  <c r="T538" i="20" s="1"/>
  <c r="S864" i="20"/>
  <c r="T864" i="20" s="1"/>
  <c r="S222" i="20"/>
  <c r="T222" i="20" s="1"/>
  <c r="S77" i="20"/>
  <c r="T77" i="20" s="1"/>
  <c r="S81" i="20"/>
  <c r="T81" i="20" s="1"/>
  <c r="S198" i="20"/>
  <c r="T198" i="20" s="1"/>
  <c r="S60" i="20"/>
  <c r="T60" i="20" s="1"/>
  <c r="S871" i="20"/>
  <c r="W1000" i="20"/>
  <c r="U1000" i="20" s="1"/>
  <c r="Z1000" i="20" s="1"/>
  <c r="S754" i="20"/>
  <c r="S468" i="20"/>
  <c r="S469" i="20"/>
  <c r="S484" i="20"/>
  <c r="W487" i="20"/>
  <c r="U487" i="20" s="1"/>
  <c r="Z487" i="20" s="1"/>
  <c r="S777" i="20"/>
  <c r="S687" i="20"/>
  <c r="S147" i="20"/>
  <c r="T147" i="20" s="1"/>
  <c r="S324" i="20"/>
  <c r="T324" i="20" s="1"/>
  <c r="W377" i="20"/>
  <c r="U377" i="20" s="1"/>
  <c r="Z377" i="20" s="1"/>
  <c r="W380" i="20"/>
  <c r="U380" i="20" s="1"/>
  <c r="Z380" i="20" s="1"/>
  <c r="S503" i="20"/>
  <c r="T503" i="20" s="1"/>
  <c r="W727" i="20"/>
  <c r="U727" i="20" s="1"/>
  <c r="Z727" i="20" s="1"/>
  <c r="S811" i="20"/>
  <c r="T811" i="20" s="1"/>
  <c r="S933" i="20"/>
  <c r="T933" i="20" s="1"/>
  <c r="W133" i="20"/>
  <c r="U133" i="20" s="1"/>
  <c r="Z133" i="20" s="1"/>
  <c r="W563" i="20"/>
  <c r="U563" i="20" s="1"/>
  <c r="Z563" i="20" s="1"/>
  <c r="W795" i="20"/>
  <c r="U795" i="20" s="1"/>
  <c r="Z795" i="20" s="1"/>
  <c r="S582" i="20"/>
  <c r="T582" i="20" s="1"/>
  <c r="S390" i="20"/>
  <c r="T390" i="20" s="1"/>
  <c r="S520" i="20"/>
  <c r="T520" i="20" s="1"/>
  <c r="W182" i="20"/>
  <c r="U182" i="20" s="1"/>
  <c r="Z182" i="20" s="1"/>
  <c r="W538" i="20"/>
  <c r="U538" i="20" s="1"/>
  <c r="Z538" i="20" s="1"/>
  <c r="W864" i="20"/>
  <c r="U864" i="20" s="1"/>
  <c r="Z864" i="20" s="1"/>
  <c r="S92" i="20"/>
  <c r="T92" i="20" s="1"/>
  <c r="S1113" i="20"/>
  <c r="T1113" i="20" s="1"/>
  <c r="S975" i="20"/>
  <c r="T975" i="20" s="1"/>
  <c r="S89" i="20"/>
  <c r="T89" i="20" s="1"/>
  <c r="W198" i="20"/>
  <c r="U198" i="20" s="1"/>
  <c r="Z198" i="20" s="1"/>
  <c r="S640" i="20"/>
  <c r="T640" i="20" s="1"/>
  <c r="S361" i="20"/>
  <c r="T361" i="20" s="1"/>
  <c r="S365" i="20"/>
  <c r="T365" i="20" s="1"/>
  <c r="W939" i="20"/>
  <c r="U939" i="20" s="1"/>
  <c r="Z939" i="20" s="1"/>
  <c r="S904" i="20"/>
  <c r="S908" i="20"/>
  <c r="W1007" i="20"/>
  <c r="U1007" i="20" s="1"/>
  <c r="Z1007" i="20" s="1"/>
  <c r="S875" i="20"/>
  <c r="S649" i="20"/>
  <c r="W652" i="20"/>
  <c r="S661" i="20"/>
  <c r="S699" i="20"/>
  <c r="W754" i="20"/>
  <c r="S758" i="20"/>
  <c r="S251" i="20"/>
  <c r="W468" i="20"/>
  <c r="U468" i="20" s="1"/>
  <c r="Z468" i="20" s="1"/>
  <c r="W1125" i="20"/>
  <c r="U1125" i="20" s="1"/>
  <c r="Z1125" i="20" s="1"/>
  <c r="W1129" i="20"/>
  <c r="U1129" i="20" s="1"/>
  <c r="Z1129" i="20" s="1"/>
  <c r="W484" i="20"/>
  <c r="U484" i="20" s="1"/>
  <c r="Z484" i="20" s="1"/>
  <c r="S1048" i="20"/>
  <c r="W1052" i="20"/>
  <c r="U1052" i="20" s="1"/>
  <c r="Z1052" i="20" s="1"/>
  <c r="S1068" i="20"/>
  <c r="W1030" i="20"/>
  <c r="U1030" i="20" s="1"/>
  <c r="Z1030" i="20" s="1"/>
  <c r="W147" i="20"/>
  <c r="U147" i="20" s="1"/>
  <c r="Z147" i="20" s="1"/>
  <c r="W503" i="20"/>
  <c r="U503" i="20" s="1"/>
  <c r="Z503" i="20" s="1"/>
  <c r="S815" i="20"/>
  <c r="T815" i="20" s="1"/>
  <c r="W933" i="20"/>
  <c r="U933" i="20" s="1"/>
  <c r="Z933" i="20" s="1"/>
  <c r="W130" i="20"/>
  <c r="U130" i="20" s="1"/>
  <c r="Z130" i="20" s="1"/>
  <c r="S104" i="20"/>
  <c r="T104" i="20" s="1"/>
  <c r="S107" i="20"/>
  <c r="T107" i="20" s="1"/>
  <c r="S110" i="20"/>
  <c r="T110" i="20" s="1"/>
  <c r="W549" i="20"/>
  <c r="U549" i="20" s="1"/>
  <c r="Z549" i="20" s="1"/>
  <c r="S843" i="20"/>
  <c r="T843" i="20" s="1"/>
  <c r="W207" i="20"/>
  <c r="U207" i="20" s="1"/>
  <c r="Z207" i="20" s="1"/>
  <c r="W175" i="20"/>
  <c r="U175" i="20" s="1"/>
  <c r="Z175" i="20" s="1"/>
  <c r="W92" i="20"/>
  <c r="U92" i="20" s="1"/>
  <c r="Z92" i="20" s="1"/>
  <c r="W964" i="20"/>
  <c r="U964" i="20" s="1"/>
  <c r="Z964" i="20" s="1"/>
  <c r="W636" i="20"/>
  <c r="U636" i="20" s="1"/>
  <c r="Z636" i="20" s="1"/>
  <c r="S646" i="20"/>
  <c r="T646" i="20" s="1"/>
  <c r="W148" i="20"/>
  <c r="U148" i="20" s="1"/>
  <c r="Z148" i="20" s="1"/>
  <c r="W631" i="20"/>
  <c r="U631" i="20" s="1"/>
  <c r="Z631" i="20" s="1"/>
  <c r="W936" i="20"/>
  <c r="U936" i="20" s="1"/>
  <c r="Z936" i="20" s="1"/>
  <c r="W904" i="20"/>
  <c r="U904" i="20" s="1"/>
  <c r="Z904" i="20" s="1"/>
  <c r="W597" i="20"/>
  <c r="U597" i="20" s="1"/>
  <c r="Z597" i="20" s="1"/>
  <c r="W1102" i="20"/>
  <c r="U1102" i="20" s="1"/>
  <c r="Z1102" i="20" s="1"/>
  <c r="W860" i="20"/>
  <c r="U860" i="20" s="1"/>
  <c r="Z860" i="20" s="1"/>
  <c r="S1121" i="20"/>
  <c r="W989" i="20"/>
  <c r="U989" i="20" s="1"/>
  <c r="Z989" i="20" s="1"/>
  <c r="S345" i="20"/>
  <c r="S55" i="20"/>
  <c r="W251" i="20"/>
  <c r="S488" i="20"/>
  <c r="S774" i="20"/>
  <c r="W1048" i="20"/>
  <c r="U1048" i="20" s="1"/>
  <c r="Z1048" i="20" s="1"/>
  <c r="S676" i="20"/>
  <c r="W187" i="20"/>
  <c r="U187" i="20" s="1"/>
  <c r="Z187" i="20" s="1"/>
  <c r="W131" i="20"/>
  <c r="U131" i="20" s="1"/>
  <c r="Z131" i="20" s="1"/>
  <c r="S762" i="20"/>
  <c r="T762" i="20" s="1"/>
  <c r="S391" i="20"/>
  <c r="T391" i="20" s="1"/>
  <c r="S521" i="20"/>
  <c r="T521" i="20" s="1"/>
  <c r="S183" i="20"/>
  <c r="T183" i="20" s="1"/>
  <c r="S861" i="20"/>
  <c r="T861" i="20" s="1"/>
  <c r="S602" i="20"/>
  <c r="T602" i="20" s="1"/>
  <c r="S965" i="20"/>
  <c r="T965" i="20" s="1"/>
  <c r="W646" i="20"/>
  <c r="U646" i="20" s="1"/>
  <c r="Z646" i="20" s="1"/>
  <c r="S366" i="20"/>
  <c r="T366" i="20" s="1"/>
  <c r="S376" i="20"/>
  <c r="T376" i="20" s="1"/>
  <c r="W153" i="20"/>
  <c r="U153" i="20" s="1"/>
  <c r="Z153" i="20" s="1"/>
  <c r="W894" i="20"/>
  <c r="U894" i="20" s="1"/>
  <c r="Z894" i="20" s="1"/>
  <c r="W620" i="20"/>
  <c r="U620" i="20" s="1"/>
  <c r="Z620" i="20" s="1"/>
  <c r="S872" i="20"/>
  <c r="S1052" i="20"/>
  <c r="S155" i="20"/>
  <c r="T155" i="20" s="1"/>
  <c r="W108" i="20"/>
  <c r="U108" i="20" s="1"/>
  <c r="Z108" i="20" s="1"/>
  <c r="S546" i="20"/>
  <c r="T546" i="20" s="1"/>
  <c r="S8" i="20"/>
  <c r="T8" i="20" s="1"/>
  <c r="W13" i="20"/>
  <c r="S30" i="20"/>
  <c r="T30" i="20" s="1"/>
  <c r="W38" i="20"/>
  <c r="U38" i="20" s="1"/>
  <c r="Z38" i="20" s="1"/>
  <c r="S44" i="20"/>
  <c r="T44" i="20" s="1"/>
  <c r="W493" i="20"/>
  <c r="U493" i="20" s="1"/>
  <c r="Z493" i="20" s="1"/>
  <c r="S858" i="20"/>
  <c r="T858" i="20" s="1"/>
  <c r="W736" i="20"/>
  <c r="U736" i="20" s="1"/>
  <c r="Z736" i="20" s="1"/>
  <c r="S742" i="20"/>
  <c r="T742" i="20" s="1"/>
  <c r="W788" i="20"/>
  <c r="U788" i="20" s="1"/>
  <c r="Z788" i="20" s="1"/>
  <c r="W199" i="20"/>
  <c r="S206" i="20"/>
  <c r="T206" i="20" s="1"/>
  <c r="S219" i="20"/>
  <c r="T219" i="20" s="1"/>
  <c r="S524" i="20"/>
  <c r="T524" i="20" s="1"/>
  <c r="W58" i="20"/>
  <c r="U58" i="20" s="1"/>
  <c r="Z58" i="20" s="1"/>
  <c r="S58" i="20"/>
  <c r="T58" i="20" s="1"/>
  <c r="W206" i="20"/>
  <c r="U206" i="20" s="1"/>
  <c r="Z206" i="20" s="1"/>
  <c r="S209" i="20"/>
  <c r="T209" i="20" s="1"/>
  <c r="W212" i="20"/>
  <c r="U212" i="20" s="1"/>
  <c r="Z212" i="20" s="1"/>
  <c r="W389" i="20"/>
  <c r="U389" i="20" s="1"/>
  <c r="Z389" i="20" s="1"/>
  <c r="W1144" i="20"/>
  <c r="U1144" i="20" s="1"/>
  <c r="Z1144" i="20" s="1"/>
  <c r="W510" i="20"/>
  <c r="U510" i="20" s="1"/>
  <c r="Z510" i="20" s="1"/>
  <c r="W527" i="20"/>
  <c r="U527" i="20" s="1"/>
  <c r="Z527" i="20" s="1"/>
  <c r="S530" i="20"/>
  <c r="T530" i="20" s="1"/>
  <c r="W712" i="20"/>
  <c r="U712" i="20" s="1"/>
  <c r="Z712" i="20" s="1"/>
  <c r="W865" i="20"/>
  <c r="W94" i="20"/>
  <c r="U94" i="20" s="1"/>
  <c r="Z94" i="20" s="1"/>
  <c r="W97" i="20"/>
  <c r="S628" i="20"/>
  <c r="S734" i="20"/>
  <c r="T734" i="20" s="1"/>
  <c r="S789" i="20"/>
  <c r="T789" i="20" s="1"/>
  <c r="S584" i="20"/>
  <c r="T584" i="20" s="1"/>
  <c r="W209" i="20"/>
  <c r="U209" i="20" s="1"/>
  <c r="Z209" i="20" s="1"/>
  <c r="S216" i="20"/>
  <c r="T216" i="20" s="1"/>
  <c r="S126" i="20"/>
  <c r="T126" i="20" s="1"/>
  <c r="S535" i="20"/>
  <c r="T535" i="20" s="1"/>
  <c r="S761" i="20"/>
  <c r="T761" i="20" s="1"/>
  <c r="S971" i="20"/>
  <c r="T971" i="20" s="1"/>
  <c r="S371" i="20"/>
  <c r="T371" i="20" s="1"/>
  <c r="S17" i="20"/>
  <c r="T17" i="20" s="1"/>
  <c r="S39" i="20"/>
  <c r="T39" i="20" s="1"/>
  <c r="S497" i="20"/>
  <c r="T497" i="20" s="1"/>
  <c r="S737" i="20"/>
  <c r="T737" i="20" s="1"/>
  <c r="S579" i="20"/>
  <c r="T579" i="20" s="1"/>
  <c r="S213" i="20"/>
  <c r="T213" i="20" s="1"/>
  <c r="W216" i="20"/>
  <c r="U216" i="20" s="1"/>
  <c r="Z216" i="20" s="1"/>
  <c r="S220" i="20"/>
  <c r="T220" i="20" s="1"/>
  <c r="W769" i="20"/>
  <c r="U769" i="20" s="1"/>
  <c r="Z769" i="20" s="1"/>
  <c r="W386" i="20"/>
  <c r="U386" i="20" s="1"/>
  <c r="Z386" i="20" s="1"/>
  <c r="S1145" i="20"/>
  <c r="T1145" i="20" s="1"/>
  <c r="W521" i="20"/>
  <c r="U521" i="20" s="1"/>
  <c r="Z521" i="20" s="1"/>
  <c r="W126" i="20"/>
  <c r="S710" i="20"/>
  <c r="T710" i="20" s="1"/>
  <c r="S713" i="20"/>
  <c r="T713" i="20" s="1"/>
  <c r="S716" i="20"/>
  <c r="T716" i="20" s="1"/>
  <c r="S863" i="20"/>
  <c r="T863" i="20" s="1"/>
  <c r="S866" i="20"/>
  <c r="T866" i="20" s="1"/>
  <c r="S95" i="20"/>
  <c r="T95" i="20" s="1"/>
  <c r="W761" i="20"/>
  <c r="S14" i="20"/>
  <c r="T14" i="20" s="1"/>
  <c r="S494" i="20"/>
  <c r="T494" i="20" s="1"/>
  <c r="S6" i="20"/>
  <c r="T6" i="20" s="1"/>
  <c r="S20" i="20"/>
  <c r="T20" i="20" s="1"/>
  <c r="W25" i="20"/>
  <c r="U25" i="20" s="1"/>
  <c r="Z25" i="20" s="1"/>
  <c r="S42" i="20"/>
  <c r="T42" i="20" s="1"/>
  <c r="W853" i="20"/>
  <c r="U853" i="20" s="1"/>
  <c r="Z853" i="20" s="1"/>
  <c r="S740" i="20"/>
  <c r="T740" i="20" s="1"/>
  <c r="S204" i="20"/>
  <c r="T204" i="20" s="1"/>
  <c r="S207" i="20"/>
  <c r="T207" i="20" s="1"/>
  <c r="W213" i="20"/>
  <c r="U213" i="20" s="1"/>
  <c r="Z213" i="20" s="1"/>
  <c r="S217" i="20"/>
  <c r="T217" i="20" s="1"/>
  <c r="S766" i="20"/>
  <c r="T766" i="20" s="1"/>
  <c r="S1138" i="20"/>
  <c r="T1138" i="20" s="1"/>
  <c r="W1141" i="20"/>
  <c r="U1141" i="20" s="1"/>
  <c r="Z1141" i="20" s="1"/>
  <c r="W1145" i="20"/>
  <c r="U1145" i="20" s="1"/>
  <c r="Z1145" i="20" s="1"/>
  <c r="S515" i="20"/>
  <c r="T515" i="20" s="1"/>
  <c r="S525" i="20"/>
  <c r="T525" i="20" s="1"/>
  <c r="W123" i="20"/>
  <c r="U123" i="20" s="1"/>
  <c r="Z123" i="20" s="1"/>
  <c r="W184" i="20"/>
  <c r="U184" i="20" s="1"/>
  <c r="Z184" i="20" s="1"/>
  <c r="W710" i="20"/>
  <c r="W713" i="20"/>
  <c r="U713" i="20" s="1"/>
  <c r="Z713" i="20" s="1"/>
  <c r="W716" i="20"/>
  <c r="U716" i="20" s="1"/>
  <c r="Z716" i="20" s="1"/>
  <c r="W863" i="20"/>
  <c r="U863" i="20" s="1"/>
  <c r="Z863" i="20" s="1"/>
  <c r="W866" i="20"/>
  <c r="W95" i="20"/>
  <c r="S98" i="20"/>
  <c r="T98" i="20" s="1"/>
  <c r="S101" i="20"/>
  <c r="T101" i="20" s="1"/>
  <c r="W600" i="20"/>
  <c r="U600" i="20" s="1"/>
  <c r="Z600" i="20" s="1"/>
  <c r="W139" i="20"/>
  <c r="U139" i="20" s="1"/>
  <c r="Z139" i="20" s="1"/>
  <c r="W971" i="20"/>
  <c r="U971" i="20" s="1"/>
  <c r="Z971" i="20" s="1"/>
  <c r="W88" i="20"/>
  <c r="S961" i="20"/>
  <c r="T961" i="20" s="1"/>
  <c r="W19" i="20"/>
  <c r="S956" i="20"/>
  <c r="T956" i="20" s="1"/>
  <c r="W17" i="20"/>
  <c r="W28" i="20"/>
  <c r="U28" i="20" s="1"/>
  <c r="Z28" i="20" s="1"/>
  <c r="S31" i="20"/>
  <c r="T31" i="20" s="1"/>
  <c r="W39" i="20"/>
  <c r="W497" i="20"/>
  <c r="W856" i="20"/>
  <c r="U856" i="20" s="1"/>
  <c r="Z856" i="20" s="1"/>
  <c r="S667" i="20"/>
  <c r="T667" i="20" s="1"/>
  <c r="W737" i="20"/>
  <c r="U737" i="20" s="1"/>
  <c r="Z737" i="20" s="1"/>
  <c r="W579" i="20"/>
  <c r="W204" i="20"/>
  <c r="U204" i="20" s="1"/>
  <c r="Z204" i="20" s="1"/>
  <c r="W220" i="20"/>
  <c r="U220" i="20" s="1"/>
  <c r="Z220" i="20" s="1"/>
  <c r="W762" i="20"/>
  <c r="U762" i="20" s="1"/>
  <c r="Z762" i="20" s="1"/>
  <c r="W390" i="20"/>
  <c r="U390" i="20" s="1"/>
  <c r="Z390" i="20" s="1"/>
  <c r="W511" i="20"/>
  <c r="U511" i="20" s="1"/>
  <c r="Z511" i="20" s="1"/>
  <c r="W525" i="20"/>
  <c r="U525" i="20" s="1"/>
  <c r="Z525" i="20" s="1"/>
  <c r="S1042" i="20"/>
  <c r="T1042" i="20" s="1"/>
  <c r="S1045" i="20"/>
  <c r="T1045" i="20" s="1"/>
  <c r="S175" i="20"/>
  <c r="T175" i="20" s="1"/>
  <c r="S178" i="20"/>
  <c r="T178" i="20" s="1"/>
  <c r="S181" i="20"/>
  <c r="T181" i="20" s="1"/>
  <c r="W98" i="20"/>
  <c r="U98" i="20" s="1"/>
  <c r="Z98" i="20" s="1"/>
  <c r="W101" i="20"/>
  <c r="U101" i="20" s="1"/>
  <c r="Z101" i="20" s="1"/>
  <c r="W336" i="20"/>
  <c r="U336" i="20" s="1"/>
  <c r="Z336" i="20" s="1"/>
  <c r="S19" i="20"/>
  <c r="T19" i="20" s="1"/>
  <c r="S200" i="20"/>
  <c r="T200" i="20" s="1"/>
  <c r="W956" i="20"/>
  <c r="S12" i="20"/>
  <c r="T12" i="20" s="1"/>
  <c r="S26" i="20"/>
  <c r="T26" i="20" s="1"/>
  <c r="W31" i="20"/>
  <c r="U31" i="20" s="1"/>
  <c r="Z31" i="20" s="1"/>
  <c r="S492" i="20"/>
  <c r="T492" i="20" s="1"/>
  <c r="S854" i="20"/>
  <c r="T854" i="20" s="1"/>
  <c r="W667" i="20"/>
  <c r="S787" i="20"/>
  <c r="T787" i="20" s="1"/>
  <c r="W201" i="20"/>
  <c r="U201" i="20" s="1"/>
  <c r="Z201" i="20" s="1"/>
  <c r="W770" i="20"/>
  <c r="U770" i="20" s="1"/>
  <c r="Z770" i="20" s="1"/>
  <c r="S1142" i="20"/>
  <c r="T1142" i="20" s="1"/>
  <c r="S512" i="20"/>
  <c r="T512" i="20" s="1"/>
  <c r="S519" i="20"/>
  <c r="T519" i="20" s="1"/>
  <c r="W522" i="20"/>
  <c r="U522" i="20" s="1"/>
  <c r="Z522" i="20" s="1"/>
  <c r="S529" i="20"/>
  <c r="T529" i="20" s="1"/>
  <c r="W531" i="20"/>
  <c r="U531" i="20" s="1"/>
  <c r="Z531" i="20" s="1"/>
  <c r="W222" i="20"/>
  <c r="U222" i="20" s="1"/>
  <c r="Z222" i="20" s="1"/>
  <c r="S598" i="20"/>
  <c r="T598" i="20" s="1"/>
  <c r="S601" i="20"/>
  <c r="T601" i="20" s="1"/>
  <c r="W925" i="20"/>
  <c r="U925" i="20" s="1"/>
  <c r="Z925" i="20" s="1"/>
  <c r="W1117" i="20"/>
  <c r="U1117" i="20" s="1"/>
  <c r="Z1117" i="20" s="1"/>
  <c r="S36" i="20"/>
  <c r="T36" i="20" s="1"/>
  <c r="S3" i="20"/>
  <c r="T3" i="20" s="1"/>
  <c r="S37" i="20"/>
  <c r="T37" i="20" s="1"/>
  <c r="S857" i="20"/>
  <c r="T857" i="20" s="1"/>
  <c r="W582" i="20"/>
  <c r="S208" i="20"/>
  <c r="T208" i="20" s="1"/>
  <c r="S218" i="20"/>
  <c r="T218" i="20" s="1"/>
  <c r="W387" i="20"/>
  <c r="U387" i="20" s="1"/>
  <c r="Z387" i="20" s="1"/>
  <c r="W508" i="20"/>
  <c r="U508" i="20" s="1"/>
  <c r="Z508" i="20" s="1"/>
  <c r="W519" i="20"/>
  <c r="U519" i="20" s="1"/>
  <c r="Z519" i="20" s="1"/>
  <c r="W598" i="20"/>
  <c r="U598" i="20" s="1"/>
  <c r="Z598" i="20" s="1"/>
  <c r="W601" i="20"/>
  <c r="U601" i="20" s="1"/>
  <c r="Z601" i="20" s="1"/>
  <c r="W968" i="20"/>
  <c r="U968" i="20" s="1"/>
  <c r="Z968" i="20" s="1"/>
  <c r="W593" i="20"/>
  <c r="U593" i="20" s="1"/>
  <c r="Z593" i="20" s="1"/>
  <c r="S330" i="20"/>
  <c r="W883" i="20"/>
  <c r="U883" i="20" s="1"/>
  <c r="Z883" i="20" s="1"/>
  <c r="S388" i="20"/>
  <c r="T388" i="20" s="1"/>
  <c r="S509" i="20"/>
  <c r="T509" i="20" s="1"/>
  <c r="S633" i="20"/>
  <c r="T633" i="20" s="1"/>
  <c r="W274" i="20"/>
  <c r="U274" i="20" s="1"/>
  <c r="Z274" i="20" s="1"/>
  <c r="S21" i="20"/>
  <c r="T21" i="20" s="1"/>
  <c r="S35" i="20"/>
  <c r="T35" i="20" s="1"/>
  <c r="S960" i="20"/>
  <c r="T960" i="20" s="1"/>
  <c r="S963" i="20"/>
  <c r="T963" i="20" s="1"/>
  <c r="W7" i="20"/>
  <c r="U7" i="20" s="1"/>
  <c r="Z7" i="20" s="1"/>
  <c r="S24" i="20"/>
  <c r="T24" i="20" s="1"/>
  <c r="S38" i="20"/>
  <c r="T38" i="20" s="1"/>
  <c r="W43" i="20"/>
  <c r="U43" i="20" s="1"/>
  <c r="Z43" i="20" s="1"/>
  <c r="S852" i="20"/>
  <c r="T852" i="20" s="1"/>
  <c r="S736" i="20"/>
  <c r="T736" i="20" s="1"/>
  <c r="W741" i="20"/>
  <c r="U741" i="20" s="1"/>
  <c r="Z741" i="20" s="1"/>
  <c r="W202" i="20"/>
  <c r="U202" i="20" s="1"/>
  <c r="Z202" i="20" s="1"/>
  <c r="S215" i="20"/>
  <c r="T215" i="20" s="1"/>
  <c r="S385" i="20"/>
  <c r="T385" i="20" s="1"/>
  <c r="W1139" i="20"/>
  <c r="U1139" i="20" s="1"/>
  <c r="Z1139" i="20" s="1"/>
  <c r="W1143" i="20"/>
  <c r="U1143" i="20" s="1"/>
  <c r="Z1143" i="20" s="1"/>
  <c r="W509" i="20"/>
  <c r="U509" i="20" s="1"/>
  <c r="Z509" i="20" s="1"/>
  <c r="S1115" i="20"/>
  <c r="T1115" i="20" s="1"/>
  <c r="W965" i="20"/>
  <c r="U965" i="20" s="1"/>
  <c r="Z965" i="20" s="1"/>
  <c r="S700" i="20"/>
  <c r="W586" i="20"/>
  <c r="U586" i="20" s="1"/>
  <c r="Z586" i="20" s="1"/>
  <c r="S193" i="20"/>
  <c r="T193" i="20" s="1"/>
  <c r="S440" i="20"/>
  <c r="T440" i="20" s="1"/>
  <c r="W442" i="20"/>
  <c r="U442" i="20" s="1"/>
  <c r="Z442" i="20" s="1"/>
  <c r="W367" i="20"/>
  <c r="U367" i="20" s="1"/>
  <c r="Z367" i="20" s="1"/>
  <c r="S73" i="20"/>
  <c r="T73" i="20" s="1"/>
  <c r="W891" i="20"/>
  <c r="U891" i="20" s="1"/>
  <c r="Z891" i="20" s="1"/>
  <c r="W897" i="20"/>
  <c r="S616" i="20"/>
  <c r="S596" i="20"/>
  <c r="S1006" i="20"/>
  <c r="T1006" i="20" s="1"/>
  <c r="W1099" i="20"/>
  <c r="U1099" i="20" s="1"/>
  <c r="Z1099" i="20" s="1"/>
  <c r="S340" i="20"/>
  <c r="W994" i="20"/>
  <c r="U994" i="20" s="1"/>
  <c r="Z994" i="20" s="1"/>
  <c r="W260" i="20"/>
  <c r="S467" i="20"/>
  <c r="W265" i="20"/>
  <c r="U265" i="20" s="1"/>
  <c r="Z265" i="20" s="1"/>
  <c r="S128" i="20"/>
  <c r="T128" i="20" s="1"/>
  <c r="W81" i="20"/>
  <c r="W196" i="20"/>
  <c r="U196" i="20" s="1"/>
  <c r="Z196" i="20" s="1"/>
  <c r="S443" i="20"/>
  <c r="T443" i="20" s="1"/>
  <c r="W364" i="20"/>
  <c r="U364" i="20" s="1"/>
  <c r="Z364" i="20" s="1"/>
  <c r="S61" i="20"/>
  <c r="T61" i="20" s="1"/>
  <c r="W154" i="20"/>
  <c r="U154" i="20" s="1"/>
  <c r="Z154" i="20" s="1"/>
  <c r="W909" i="20"/>
  <c r="U909" i="20" s="1"/>
  <c r="Z909" i="20" s="1"/>
  <c r="W616" i="20"/>
  <c r="U616" i="20" s="1"/>
  <c r="Z616" i="20" s="1"/>
  <c r="W619" i="20"/>
  <c r="U619" i="20" s="1"/>
  <c r="Z619" i="20" s="1"/>
  <c r="W596" i="20"/>
  <c r="U596" i="20" s="1"/>
  <c r="Z596" i="20" s="1"/>
  <c r="W333" i="20"/>
  <c r="W663" i="20"/>
  <c r="U663" i="20" s="1"/>
  <c r="Z663" i="20" s="1"/>
  <c r="W697" i="20"/>
  <c r="U697" i="20" s="1"/>
  <c r="Z697" i="20" s="1"/>
  <c r="S1094" i="20"/>
  <c r="W345" i="20"/>
  <c r="U345" i="20" s="1"/>
  <c r="Z345" i="20" s="1"/>
  <c r="W254" i="20"/>
  <c r="U254" i="20" s="1"/>
  <c r="Z254" i="20" s="1"/>
  <c r="W719" i="20"/>
  <c r="U719" i="20" s="1"/>
  <c r="Z719" i="20" s="1"/>
  <c r="W642" i="20"/>
  <c r="U642" i="20" s="1"/>
  <c r="Z642" i="20" s="1"/>
  <c r="W628" i="20"/>
  <c r="U628" i="20" s="1"/>
  <c r="Z628" i="20" s="1"/>
  <c r="W869" i="20"/>
  <c r="U869" i="20" s="1"/>
  <c r="Z869" i="20" s="1"/>
  <c r="W872" i="20"/>
  <c r="U872" i="20" s="1"/>
  <c r="Z872" i="20" s="1"/>
  <c r="W330" i="20"/>
  <c r="W661" i="20"/>
  <c r="U661" i="20" s="1"/>
  <c r="Z661" i="20" s="1"/>
  <c r="W700" i="20"/>
  <c r="U700" i="20" s="1"/>
  <c r="Z700" i="20" s="1"/>
  <c r="W78" i="20"/>
  <c r="W85" i="20"/>
  <c r="U85" i="20" s="1"/>
  <c r="Z85" i="20" s="1"/>
  <c r="S197" i="20"/>
  <c r="T197" i="20" s="1"/>
  <c r="S634" i="20"/>
  <c r="T634" i="20" s="1"/>
  <c r="W637" i="20"/>
  <c r="U637" i="20" s="1"/>
  <c r="Z637" i="20" s="1"/>
  <c r="W443" i="20"/>
  <c r="U443" i="20" s="1"/>
  <c r="Z443" i="20" s="1"/>
  <c r="W61" i="20"/>
  <c r="U61" i="20" s="1"/>
  <c r="Z61" i="20" s="1"/>
  <c r="W898" i="20"/>
  <c r="U898" i="20" s="1"/>
  <c r="Z898" i="20" s="1"/>
  <c r="S617" i="20"/>
  <c r="W588" i="20"/>
  <c r="U588" i="20" s="1"/>
  <c r="Z588" i="20" s="1"/>
  <c r="S591" i="20"/>
  <c r="S597" i="20"/>
  <c r="S1007" i="20"/>
  <c r="T1007" i="20" s="1"/>
  <c r="W875" i="20"/>
  <c r="U875" i="20" s="1"/>
  <c r="Z875" i="20" s="1"/>
  <c r="S1100" i="20"/>
  <c r="S334" i="20"/>
  <c r="W704" i="20"/>
  <c r="S1120" i="20"/>
  <c r="W342" i="20"/>
  <c r="U342" i="20" s="1"/>
  <c r="Z342" i="20" s="1"/>
  <c r="S262" i="20"/>
  <c r="S141" i="20"/>
  <c r="T141" i="20" s="1"/>
  <c r="W1115" i="20"/>
  <c r="U1115" i="20" s="1"/>
  <c r="Z1115" i="20" s="1"/>
  <c r="W654" i="20"/>
  <c r="W197" i="20"/>
  <c r="U197" i="20" s="1"/>
  <c r="Z197" i="20" s="1"/>
  <c r="W361" i="20"/>
  <c r="U361" i="20" s="1"/>
  <c r="Z361" i="20" s="1"/>
  <c r="S372" i="20"/>
  <c r="T372" i="20" s="1"/>
  <c r="W67" i="20"/>
  <c r="U67" i="20" s="1"/>
  <c r="Z67" i="20" s="1"/>
  <c r="S74" i="20"/>
  <c r="T74" i="20" s="1"/>
  <c r="S611" i="20"/>
  <c r="W617" i="20"/>
  <c r="U617" i="20" s="1"/>
  <c r="Z617" i="20" s="1"/>
  <c r="S629" i="20"/>
  <c r="W594" i="20"/>
  <c r="U594" i="20" s="1"/>
  <c r="Z594" i="20" s="1"/>
  <c r="S879" i="20"/>
  <c r="W648" i="20"/>
  <c r="U648" i="20" s="1"/>
  <c r="Z648" i="20" s="1"/>
  <c r="W1100" i="20"/>
  <c r="U1100" i="20" s="1"/>
  <c r="Z1100" i="20" s="1"/>
  <c r="S1104" i="20"/>
  <c r="S664" i="20"/>
  <c r="S944" i="20"/>
  <c r="S1003" i="20"/>
  <c r="T1003" i="20" s="1"/>
  <c r="S275" i="20"/>
  <c r="S56" i="20"/>
  <c r="S917" i="20"/>
  <c r="S405" i="20"/>
  <c r="T405" i="20" s="1"/>
  <c r="W82" i="20"/>
  <c r="S194" i="20"/>
  <c r="T194" i="20" s="1"/>
  <c r="S638" i="20"/>
  <c r="T638" i="20" s="1"/>
  <c r="W447" i="20"/>
  <c r="U447" i="20" s="1"/>
  <c r="Z447" i="20" s="1"/>
  <c r="W372" i="20"/>
  <c r="U372" i="20" s="1"/>
  <c r="Z372" i="20" s="1"/>
  <c r="S59" i="20"/>
  <c r="T59" i="20" s="1"/>
  <c r="S62" i="20"/>
  <c r="T62" i="20" s="1"/>
  <c r="S65" i="20"/>
  <c r="T65" i="20" s="1"/>
  <c r="S71" i="20"/>
  <c r="T71" i="20" s="1"/>
  <c r="S148" i="20"/>
  <c r="T148" i="20" s="1"/>
  <c r="W151" i="20"/>
  <c r="S887" i="20"/>
  <c r="S890" i="20"/>
  <c r="W910" i="20"/>
  <c r="U910" i="20" s="1"/>
  <c r="Z910" i="20" s="1"/>
  <c r="W611" i="20"/>
  <c r="U611" i="20" s="1"/>
  <c r="Z611" i="20" s="1"/>
  <c r="W629" i="20"/>
  <c r="U629" i="20" s="1"/>
  <c r="Z629" i="20" s="1"/>
  <c r="S870" i="20"/>
  <c r="S876" i="20"/>
  <c r="S338" i="20"/>
  <c r="S705" i="20"/>
  <c r="S1134" i="20"/>
  <c r="S948" i="20"/>
  <c r="W275" i="20"/>
  <c r="U275" i="20" s="1"/>
  <c r="Z275" i="20" s="1"/>
  <c r="W915" i="20"/>
  <c r="U915" i="20" s="1"/>
  <c r="Z915" i="20" s="1"/>
  <c r="W313" i="20"/>
  <c r="U313" i="20" s="1"/>
  <c r="Z313" i="20" s="1"/>
  <c r="W1113" i="20"/>
  <c r="U1113" i="20" s="1"/>
  <c r="Z1113" i="20" s="1"/>
  <c r="W966" i="20"/>
  <c r="U966" i="20" s="1"/>
  <c r="Z966" i="20" s="1"/>
  <c r="W969" i="20"/>
  <c r="U969" i="20" s="1"/>
  <c r="Z969" i="20" s="1"/>
  <c r="W74" i="20"/>
  <c r="U74" i="20" s="1"/>
  <c r="Z74" i="20" s="1"/>
  <c r="W626" i="20"/>
  <c r="U626" i="20" s="1"/>
  <c r="Z626" i="20" s="1"/>
  <c r="W879" i="20"/>
  <c r="U879" i="20" s="1"/>
  <c r="Z879" i="20" s="1"/>
  <c r="W1104" i="20"/>
  <c r="U1104" i="20" s="1"/>
  <c r="Z1104" i="20" s="1"/>
  <c r="W341" i="20"/>
  <c r="U341" i="20" s="1"/>
  <c r="Z341" i="20" s="1"/>
  <c r="W698" i="20"/>
  <c r="U698" i="20" s="1"/>
  <c r="Z698" i="20" s="1"/>
  <c r="W1003" i="20"/>
  <c r="U1003" i="20" s="1"/>
  <c r="Z1003" i="20" s="1"/>
  <c r="W271" i="20"/>
  <c r="U271" i="20" s="1"/>
  <c r="Z271" i="20" s="1"/>
  <c r="W56" i="20"/>
  <c r="U56" i="20" s="1"/>
  <c r="Z56" i="20" s="1"/>
  <c r="W258" i="20"/>
  <c r="S672" i="20"/>
  <c r="W396" i="20"/>
  <c r="W169" i="20"/>
  <c r="U169" i="20" s="1"/>
  <c r="Z169" i="20" s="1"/>
  <c r="S169" i="20"/>
  <c r="T169" i="20" s="1"/>
  <c r="W972" i="20"/>
  <c r="U972" i="20" s="1"/>
  <c r="Z972" i="20" s="1"/>
  <c r="S83" i="20"/>
  <c r="T83" i="20" s="1"/>
  <c r="S641" i="20"/>
  <c r="T641" i="20" s="1"/>
  <c r="S441" i="20"/>
  <c r="T441" i="20" s="1"/>
  <c r="W375" i="20"/>
  <c r="U375" i="20" s="1"/>
  <c r="Z375" i="20" s="1"/>
  <c r="S152" i="20"/>
  <c r="T152" i="20" s="1"/>
  <c r="W592" i="20"/>
  <c r="U592" i="20" s="1"/>
  <c r="Z592" i="20" s="1"/>
  <c r="S1005" i="20"/>
  <c r="T1005" i="20" s="1"/>
  <c r="S652" i="20"/>
  <c r="S978" i="20"/>
  <c r="T978" i="20" s="1"/>
  <c r="S276" i="20"/>
  <c r="W252" i="20"/>
  <c r="U252" i="20" s="1"/>
  <c r="Z252" i="20" s="1"/>
  <c r="S639" i="20"/>
  <c r="T639" i="20" s="1"/>
  <c r="W450" i="20"/>
  <c r="U450" i="20" s="1"/>
  <c r="Z450" i="20" s="1"/>
  <c r="S636" i="20"/>
  <c r="T636" i="20" s="1"/>
  <c r="S360" i="20"/>
  <c r="T360" i="20" s="1"/>
  <c r="S692" i="20"/>
  <c r="S642" i="20"/>
  <c r="T642" i="20" s="1"/>
  <c r="W1031" i="20"/>
  <c r="U1031" i="20" s="1"/>
  <c r="Z1031" i="20" s="1"/>
  <c r="W382" i="20"/>
  <c r="U382" i="20" s="1"/>
  <c r="Z382" i="20" s="1"/>
  <c r="S274" i="20"/>
  <c r="S53" i="20"/>
  <c r="S249" i="20"/>
  <c r="S1090" i="20"/>
  <c r="S482" i="20"/>
  <c r="W785" i="20"/>
  <c r="U785" i="20" s="1"/>
  <c r="Z785" i="20" s="1"/>
  <c r="W666" i="20"/>
  <c r="U666" i="20" s="1"/>
  <c r="Z666" i="20" s="1"/>
  <c r="W268" i="20"/>
  <c r="U268" i="20" s="1"/>
  <c r="Z268" i="20" s="1"/>
  <c r="W1069" i="20"/>
  <c r="S313" i="20"/>
  <c r="W317" i="20"/>
  <c r="U317" i="20" s="1"/>
  <c r="Z317" i="20" s="1"/>
  <c r="S327" i="20"/>
  <c r="S686" i="20"/>
  <c r="S191" i="20"/>
  <c r="T191" i="20" s="1"/>
  <c r="W227" i="20"/>
  <c r="U227" i="20" s="1"/>
  <c r="Z227" i="20" s="1"/>
  <c r="W348" i="20"/>
  <c r="U348" i="20" s="1"/>
  <c r="Z348" i="20" s="1"/>
  <c r="S355" i="20"/>
  <c r="T355" i="20" s="1"/>
  <c r="S566" i="20"/>
  <c r="T566" i="20" s="1"/>
  <c r="W569" i="20"/>
  <c r="U569" i="20" s="1"/>
  <c r="Z569" i="20" s="1"/>
  <c r="W752" i="20"/>
  <c r="U752" i="20" s="1"/>
  <c r="Z752" i="20" s="1"/>
  <c r="S804" i="20"/>
  <c r="T804" i="20" s="1"/>
  <c r="W831" i="20"/>
  <c r="U831" i="20" s="1"/>
  <c r="Z831" i="20" s="1"/>
  <c r="S835" i="20"/>
  <c r="T835" i="20" s="1"/>
  <c r="W846" i="20"/>
  <c r="U846" i="20" s="1"/>
  <c r="Z846" i="20" s="1"/>
  <c r="S850" i="20"/>
  <c r="T850" i="20" s="1"/>
  <c r="S931" i="20"/>
  <c r="T931" i="20" s="1"/>
  <c r="S131" i="20"/>
  <c r="T131" i="20" s="1"/>
  <c r="S108" i="20"/>
  <c r="T108" i="20" s="1"/>
  <c r="W110" i="20"/>
  <c r="U110" i="20" s="1"/>
  <c r="Z110" i="20" s="1"/>
  <c r="S555" i="20"/>
  <c r="T555" i="20" s="1"/>
  <c r="W53" i="20"/>
  <c r="U53" i="20" s="1"/>
  <c r="Z53" i="20" s="1"/>
  <c r="W1083" i="20"/>
  <c r="U1083" i="20" s="1"/>
  <c r="Z1083" i="20" s="1"/>
  <c r="W912" i="20"/>
  <c r="U912" i="20" s="1"/>
  <c r="Z912" i="20" s="1"/>
  <c r="W482" i="20"/>
  <c r="U482" i="20" s="1"/>
  <c r="Z482" i="20" s="1"/>
  <c r="W773" i="20"/>
  <c r="U773" i="20" s="1"/>
  <c r="Z773" i="20" s="1"/>
  <c r="S318" i="20"/>
  <c r="W327" i="20"/>
  <c r="U327" i="20" s="1"/>
  <c r="Z327" i="20" s="1"/>
  <c r="W456" i="20"/>
  <c r="U456" i="20" s="1"/>
  <c r="Z456" i="20" s="1"/>
  <c r="W686" i="20"/>
  <c r="U686" i="20" s="1"/>
  <c r="Z686" i="20" s="1"/>
  <c r="W191" i="20"/>
  <c r="U191" i="20" s="1"/>
  <c r="Z191" i="20" s="1"/>
  <c r="W351" i="20"/>
  <c r="U351" i="20" s="1"/>
  <c r="Z351" i="20" s="1"/>
  <c r="W566" i="20"/>
  <c r="U566" i="20" s="1"/>
  <c r="Z566" i="20" s="1"/>
  <c r="W730" i="20"/>
  <c r="U730" i="20" s="1"/>
  <c r="Z730" i="20" s="1"/>
  <c r="S749" i="20"/>
  <c r="T749" i="20" s="1"/>
  <c r="S808" i="20"/>
  <c r="T808" i="20" s="1"/>
  <c r="W811" i="20"/>
  <c r="U811" i="20" s="1"/>
  <c r="Z811" i="20" s="1"/>
  <c r="W172" i="20"/>
  <c r="U172" i="20" s="1"/>
  <c r="Z172" i="20" s="1"/>
  <c r="W120" i="20"/>
  <c r="U120" i="20" s="1"/>
  <c r="Z120" i="20" s="1"/>
  <c r="W828" i="20"/>
  <c r="U828" i="20" s="1"/>
  <c r="Z828" i="20" s="1"/>
  <c r="W262" i="20"/>
  <c r="U262" i="20" s="1"/>
  <c r="Z262" i="20" s="1"/>
  <c r="W672" i="20"/>
  <c r="U672" i="20" s="1"/>
  <c r="Z672" i="20" s="1"/>
  <c r="W692" i="20"/>
  <c r="U692" i="20" s="1"/>
  <c r="Z692" i="20" s="1"/>
  <c r="S836" i="20"/>
  <c r="T836" i="20" s="1"/>
  <c r="W850" i="20"/>
  <c r="U850" i="20" s="1"/>
  <c r="Z850" i="20" s="1"/>
  <c r="S192" i="20"/>
  <c r="T192" i="20" s="1"/>
  <c r="S356" i="20"/>
  <c r="T356" i="20" s="1"/>
  <c r="S408" i="20"/>
  <c r="T408" i="20" s="1"/>
  <c r="W383" i="20"/>
  <c r="U383" i="20" s="1"/>
  <c r="Z383" i="20" s="1"/>
  <c r="W999" i="20"/>
  <c r="U999" i="20" s="1"/>
  <c r="Z999" i="20" s="1"/>
  <c r="W54" i="20"/>
  <c r="U54" i="20" s="1"/>
  <c r="Z54" i="20" s="1"/>
  <c r="W256" i="20"/>
  <c r="U256" i="20" s="1"/>
  <c r="Z256" i="20" s="1"/>
  <c r="W1084" i="20"/>
  <c r="U1084" i="20" s="1"/>
  <c r="Z1084" i="20" s="1"/>
  <c r="W469" i="20"/>
  <c r="U469" i="20" s="1"/>
  <c r="Z469" i="20" s="1"/>
  <c r="S720" i="20"/>
  <c r="S1124" i="20"/>
  <c r="S1131" i="20"/>
  <c r="W476" i="20"/>
  <c r="U476" i="20" s="1"/>
  <c r="Z476" i="20" s="1"/>
  <c r="W776" i="20"/>
  <c r="U776" i="20" s="1"/>
  <c r="Z776" i="20" s="1"/>
  <c r="W684" i="20"/>
  <c r="U684" i="20" s="1"/>
  <c r="Z684" i="20" s="1"/>
  <c r="W1046" i="20"/>
  <c r="U1046" i="20" s="1"/>
  <c r="Z1046" i="20" s="1"/>
  <c r="S266" i="20"/>
  <c r="W269" i="20"/>
  <c r="U269" i="20" s="1"/>
  <c r="Z269" i="20" s="1"/>
  <c r="S1053" i="20"/>
  <c r="W676" i="20"/>
  <c r="U676" i="20" s="1"/>
  <c r="Z676" i="20" s="1"/>
  <c r="W1032" i="20"/>
  <c r="S321" i="20"/>
  <c r="W1039" i="20"/>
  <c r="S690" i="20"/>
  <c r="S134" i="20"/>
  <c r="T134" i="20" s="1"/>
  <c r="S137" i="20"/>
  <c r="T137" i="20" s="1"/>
  <c r="W356" i="20"/>
  <c r="U356" i="20" s="1"/>
  <c r="Z356" i="20" s="1"/>
  <c r="W574" i="20"/>
  <c r="U574" i="20" s="1"/>
  <c r="Z574" i="20" s="1"/>
  <c r="W731" i="20"/>
  <c r="U731" i="20" s="1"/>
  <c r="Z731" i="20" s="1"/>
  <c r="W746" i="20"/>
  <c r="U746" i="20" s="1"/>
  <c r="Z746" i="20" s="1"/>
  <c r="S750" i="20"/>
  <c r="T750" i="20" s="1"/>
  <c r="W812" i="20"/>
  <c r="U812" i="20" s="1"/>
  <c r="Z812" i="20" s="1"/>
  <c r="S816" i="20"/>
  <c r="T816" i="20" s="1"/>
  <c r="S840" i="20"/>
  <c r="T840" i="20" s="1"/>
  <c r="W932" i="20"/>
  <c r="U932" i="20" s="1"/>
  <c r="Z932" i="20" s="1"/>
  <c r="S406" i="20"/>
  <c r="T406" i="20" s="1"/>
  <c r="W408" i="20"/>
  <c r="U408" i="20" s="1"/>
  <c r="Z408" i="20" s="1"/>
  <c r="S539" i="20"/>
  <c r="T539" i="20" s="1"/>
  <c r="W559" i="20"/>
  <c r="U559" i="20" s="1"/>
  <c r="Z559" i="20" s="1"/>
  <c r="S800" i="20"/>
  <c r="T800" i="20" s="1"/>
  <c r="W1120" i="20"/>
  <c r="U1120" i="20" s="1"/>
  <c r="Z1120" i="20" s="1"/>
  <c r="W1094" i="20"/>
  <c r="U1094" i="20" s="1"/>
  <c r="Z1094" i="20" s="1"/>
  <c r="S51" i="20"/>
  <c r="S760" i="20"/>
  <c r="S918" i="20"/>
  <c r="S1088" i="20"/>
  <c r="W720" i="20"/>
  <c r="U720" i="20" s="1"/>
  <c r="Z720" i="20" s="1"/>
  <c r="W1124" i="20"/>
  <c r="U1124" i="20" s="1"/>
  <c r="Z1124" i="20" s="1"/>
  <c r="S1128" i="20"/>
  <c r="W1131" i="20"/>
  <c r="U1131" i="20" s="1"/>
  <c r="Z1131" i="20" s="1"/>
  <c r="S409" i="20"/>
  <c r="T409" i="20" s="1"/>
  <c r="S780" i="20"/>
  <c r="S682" i="20"/>
  <c r="W266" i="20"/>
  <c r="U266" i="20" s="1"/>
  <c r="Z266" i="20" s="1"/>
  <c r="W321" i="20"/>
  <c r="U321" i="20" s="1"/>
  <c r="Z321" i="20" s="1"/>
  <c r="S319" i="20"/>
  <c r="W687" i="20"/>
  <c r="U687" i="20" s="1"/>
  <c r="Z687" i="20" s="1"/>
  <c r="W134" i="20"/>
  <c r="W137" i="20"/>
  <c r="W192" i="20"/>
  <c r="U192" i="20" s="1"/>
  <c r="Z192" i="20" s="1"/>
  <c r="S802" i="20"/>
  <c r="T802" i="20" s="1"/>
  <c r="W805" i="20"/>
  <c r="U805" i="20" s="1"/>
  <c r="Z805" i="20" s="1"/>
  <c r="W836" i="20"/>
  <c r="U836" i="20" s="1"/>
  <c r="Z836" i="20" s="1"/>
  <c r="W851" i="20"/>
  <c r="U851" i="20" s="1"/>
  <c r="Z851" i="20" s="1"/>
  <c r="S170" i="20"/>
  <c r="T170" i="20" s="1"/>
  <c r="S823" i="20"/>
  <c r="T823" i="20" s="1"/>
  <c r="W556" i="20"/>
  <c r="U556" i="20" s="1"/>
  <c r="Z556" i="20" s="1"/>
  <c r="S797" i="20"/>
  <c r="T797" i="20" s="1"/>
  <c r="W993" i="20"/>
  <c r="U993" i="20" s="1"/>
  <c r="Z993" i="20" s="1"/>
  <c r="W918" i="20"/>
  <c r="U918" i="20" s="1"/>
  <c r="Z918" i="20" s="1"/>
  <c r="W1088" i="20"/>
  <c r="U1088" i="20" s="1"/>
  <c r="Z1088" i="20" s="1"/>
  <c r="S717" i="20"/>
  <c r="W480" i="20"/>
  <c r="U480" i="20" s="1"/>
  <c r="Z480" i="20" s="1"/>
  <c r="W1053" i="20"/>
  <c r="U1053" i="20" s="1"/>
  <c r="Z1053" i="20" s="1"/>
  <c r="W316" i="20"/>
  <c r="U316" i="20" s="1"/>
  <c r="Z316" i="20" s="1"/>
  <c r="W319" i="20"/>
  <c r="U319" i="20" s="1"/>
  <c r="Z319" i="20" s="1"/>
  <c r="W349" i="20"/>
  <c r="U349" i="20" s="1"/>
  <c r="Z349" i="20" s="1"/>
  <c r="W568" i="20"/>
  <c r="U568" i="20" s="1"/>
  <c r="Z568" i="20" s="1"/>
  <c r="W809" i="20"/>
  <c r="U809" i="20" s="1"/>
  <c r="Z809" i="20" s="1"/>
  <c r="W840" i="20"/>
  <c r="U840" i="20" s="1"/>
  <c r="Z840" i="20" s="1"/>
  <c r="W170" i="20"/>
  <c r="U170" i="20" s="1"/>
  <c r="Z170" i="20" s="1"/>
  <c r="S109" i="20"/>
  <c r="T109" i="20" s="1"/>
  <c r="W553" i="20"/>
  <c r="U553" i="20" s="1"/>
  <c r="Z553" i="20" s="1"/>
  <c r="S1000" i="20"/>
  <c r="T1000" i="20" s="1"/>
  <c r="S757" i="20"/>
  <c r="S1030" i="20"/>
  <c r="W1033" i="20"/>
  <c r="U1033" i="20" s="1"/>
  <c r="Z1033" i="20" s="1"/>
  <c r="S751" i="20"/>
  <c r="T751" i="20" s="1"/>
  <c r="W802" i="20"/>
  <c r="U802" i="20" s="1"/>
  <c r="Z802" i="20" s="1"/>
  <c r="S806" i="20"/>
  <c r="T806" i="20" s="1"/>
  <c r="W833" i="20"/>
  <c r="U833" i="20" s="1"/>
  <c r="Z833" i="20" s="1"/>
  <c r="S116" i="20"/>
  <c r="T116" i="20" s="1"/>
  <c r="W104" i="20"/>
  <c r="U104" i="20" s="1"/>
  <c r="Z104" i="20" s="1"/>
  <c r="W112" i="20"/>
  <c r="U112" i="20" s="1"/>
  <c r="Z112" i="20" s="1"/>
  <c r="S817" i="20"/>
  <c r="T817" i="20" s="1"/>
  <c r="S791" i="20"/>
  <c r="T791" i="20" s="1"/>
  <c r="S258" i="20"/>
  <c r="S261" i="20"/>
  <c r="S466" i="20"/>
  <c r="S1089" i="20"/>
  <c r="S718" i="20"/>
  <c r="S474" i="20"/>
  <c r="S481" i="20"/>
  <c r="W312" i="20"/>
  <c r="U312" i="20" s="1"/>
  <c r="Z312" i="20" s="1"/>
  <c r="S1037" i="20"/>
  <c r="S449" i="20"/>
  <c r="W324" i="20"/>
  <c r="U324" i="20" s="1"/>
  <c r="Z324" i="20" s="1"/>
  <c r="S358" i="20"/>
  <c r="T358" i="20" s="1"/>
  <c r="S748" i="20"/>
  <c r="T748" i="20" s="1"/>
  <c r="W751" i="20"/>
  <c r="U751" i="20" s="1"/>
  <c r="Z751" i="20" s="1"/>
  <c r="S945" i="20"/>
  <c r="W948" i="20"/>
  <c r="S859" i="20"/>
  <c r="S989" i="20"/>
  <c r="T989" i="20" s="1"/>
  <c r="S342" i="20"/>
  <c r="W261" i="20"/>
  <c r="W466" i="20"/>
  <c r="U466" i="20" s="1"/>
  <c r="Z466" i="20" s="1"/>
  <c r="S1086" i="20"/>
  <c r="S1122" i="20"/>
  <c r="W474" i="20"/>
  <c r="U474" i="20" s="1"/>
  <c r="Z474" i="20" s="1"/>
  <c r="W481" i="20"/>
  <c r="U481" i="20" s="1"/>
  <c r="Z481" i="20" s="1"/>
  <c r="S778" i="20"/>
  <c r="S1031" i="20"/>
  <c r="W326" i="20"/>
  <c r="U326" i="20" s="1"/>
  <c r="Z326" i="20" s="1"/>
  <c r="W1037" i="20"/>
  <c r="U1037" i="20" s="1"/>
  <c r="Z1037" i="20" s="1"/>
  <c r="W449" i="20"/>
  <c r="U449" i="20" s="1"/>
  <c r="Z449" i="20" s="1"/>
  <c r="S455" i="20"/>
  <c r="W691" i="20"/>
  <c r="U691" i="20" s="1"/>
  <c r="Z691" i="20" s="1"/>
  <c r="W190" i="20"/>
  <c r="U190" i="20" s="1"/>
  <c r="Z190" i="20" s="1"/>
  <c r="S230" i="20"/>
  <c r="T230" i="20" s="1"/>
  <c r="W354" i="20"/>
  <c r="W358" i="20"/>
  <c r="U358" i="20" s="1"/>
  <c r="Z358" i="20" s="1"/>
  <c r="S733" i="20"/>
  <c r="T733" i="20" s="1"/>
  <c r="W803" i="20"/>
  <c r="U803" i="20" s="1"/>
  <c r="Z803" i="20" s="1"/>
  <c r="S807" i="20"/>
  <c r="T807" i="20" s="1"/>
  <c r="W834" i="20"/>
  <c r="U834" i="20" s="1"/>
  <c r="Z834" i="20" s="1"/>
  <c r="S838" i="20"/>
  <c r="T838" i="20" s="1"/>
  <c r="W849" i="20"/>
  <c r="U849" i="20" s="1"/>
  <c r="Z849" i="20" s="1"/>
  <c r="S407" i="20"/>
  <c r="T407" i="20" s="1"/>
  <c r="W824" i="20"/>
  <c r="U824" i="20" s="1"/>
  <c r="Z824" i="20" s="1"/>
  <c r="S561" i="20"/>
  <c r="T561" i="20" s="1"/>
  <c r="W798" i="20"/>
  <c r="U798" i="20" s="1"/>
  <c r="Z798" i="20" s="1"/>
  <c r="S125" i="20"/>
  <c r="T125" i="20" s="1"/>
  <c r="W585" i="20"/>
  <c r="U585" i="20" s="1"/>
  <c r="Z585" i="20" s="1"/>
  <c r="W203" i="20"/>
  <c r="U203" i="20" s="1"/>
  <c r="Z203" i="20" s="1"/>
  <c r="W767" i="20"/>
  <c r="U767" i="20" s="1"/>
  <c r="Z767" i="20" s="1"/>
  <c r="W1142" i="20"/>
  <c r="U1142" i="20" s="1"/>
  <c r="Z1142" i="20" s="1"/>
  <c r="W122" i="20"/>
  <c r="S210" i="20"/>
  <c r="T210" i="20" s="1"/>
  <c r="S765" i="20"/>
  <c r="T765" i="20" s="1"/>
  <c r="W200" i="20"/>
  <c r="U200" i="20" s="1"/>
  <c r="Z200" i="20" s="1"/>
  <c r="W215" i="20"/>
  <c r="U215" i="20" s="1"/>
  <c r="Z215" i="20" s="1"/>
  <c r="S144" i="20"/>
  <c r="T144" i="20" s="1"/>
  <c r="S924" i="20"/>
  <c r="T924" i="20" s="1"/>
  <c r="W70" i="20"/>
  <c r="U70" i="20" s="1"/>
  <c r="Z70" i="20" s="1"/>
  <c r="W125" i="20"/>
  <c r="W605" i="20"/>
  <c r="U605" i="20" s="1"/>
  <c r="Z605" i="20" s="1"/>
  <c r="W210" i="20"/>
  <c r="U210" i="20" s="1"/>
  <c r="Z210" i="20" s="1"/>
  <c r="S212" i="20"/>
  <c r="T212" i="20" s="1"/>
  <c r="S768" i="20"/>
  <c r="T768" i="20" s="1"/>
  <c r="S386" i="20"/>
  <c r="T386" i="20" s="1"/>
  <c r="W391" i="20"/>
  <c r="U391" i="20" s="1"/>
  <c r="Z391" i="20" s="1"/>
  <c r="S1143" i="20"/>
  <c r="T1143" i="20" s="1"/>
  <c r="S510" i="20"/>
  <c r="T510" i="20" s="1"/>
  <c r="W515" i="20"/>
  <c r="U515" i="20" s="1"/>
  <c r="Z515" i="20" s="1"/>
  <c r="W144" i="20"/>
  <c r="U144" i="20" s="1"/>
  <c r="Z144" i="20" s="1"/>
  <c r="S123" i="20"/>
  <c r="T123" i="20" s="1"/>
  <c r="W91" i="20"/>
  <c r="U91" i="20" s="1"/>
  <c r="Z91" i="20" s="1"/>
  <c r="W150" i="20"/>
  <c r="U150" i="20" s="1"/>
  <c r="Z150" i="20" s="1"/>
  <c r="W217" i="20"/>
  <c r="W219" i="20"/>
  <c r="U219" i="20" s="1"/>
  <c r="Z219" i="20" s="1"/>
  <c r="W765" i="20"/>
  <c r="U765" i="20" s="1"/>
  <c r="Z765" i="20" s="1"/>
  <c r="W1140" i="20"/>
  <c r="U1140" i="20" s="1"/>
  <c r="Z1140" i="20" s="1"/>
  <c r="S1043" i="20"/>
  <c r="T1043" i="20" s="1"/>
  <c r="S709" i="20"/>
  <c r="T709" i="20" s="1"/>
  <c r="S70" i="20"/>
  <c r="T70" i="20" s="1"/>
  <c r="W763" i="20"/>
  <c r="U763" i="20" s="1"/>
  <c r="Z763" i="20" s="1"/>
  <c r="S771" i="20"/>
  <c r="T771" i="20" s="1"/>
  <c r="S389" i="20"/>
  <c r="T389" i="20" s="1"/>
  <c r="W1138" i="20"/>
  <c r="U1138" i="20" s="1"/>
  <c r="Z1138" i="20" s="1"/>
  <c r="S508" i="20"/>
  <c r="T508" i="20" s="1"/>
  <c r="S513" i="20"/>
  <c r="T513" i="20" s="1"/>
  <c r="W518" i="20"/>
  <c r="U518" i="20" s="1"/>
  <c r="Z518" i="20" s="1"/>
  <c r="S173" i="20"/>
  <c r="T173" i="20" s="1"/>
  <c r="S533" i="20"/>
  <c r="T533" i="20" s="1"/>
  <c r="S712" i="20"/>
  <c r="T712" i="20" s="1"/>
  <c r="W1107" i="20"/>
  <c r="U1107" i="20" s="1"/>
  <c r="Z1107" i="20" s="1"/>
  <c r="W1110" i="20"/>
  <c r="U1110" i="20" s="1"/>
  <c r="Z1110" i="20" s="1"/>
  <c r="S369" i="20"/>
  <c r="T369" i="20" s="1"/>
  <c r="W513" i="20"/>
  <c r="U513" i="20" s="1"/>
  <c r="Z513" i="20" s="1"/>
  <c r="W1043" i="20"/>
  <c r="S176" i="20"/>
  <c r="T176" i="20" s="1"/>
  <c r="S537" i="20"/>
  <c r="T537" i="20" s="1"/>
  <c r="W709" i="20"/>
  <c r="S715" i="20"/>
  <c r="T715" i="20" s="1"/>
  <c r="S922" i="20"/>
  <c r="T922" i="20" s="1"/>
  <c r="S142" i="20"/>
  <c r="T142" i="20" s="1"/>
  <c r="W512" i="20"/>
  <c r="U512" i="20" s="1"/>
  <c r="Z512" i="20" s="1"/>
  <c r="S796" i="20"/>
  <c r="T796" i="20" s="1"/>
  <c r="S392" i="20"/>
  <c r="T392" i="20" s="1"/>
  <c r="S179" i="20"/>
  <c r="T179" i="20" s="1"/>
  <c r="S862" i="20"/>
  <c r="T862" i="20" s="1"/>
  <c r="W388" i="20"/>
  <c r="U388" i="20" s="1"/>
  <c r="Z388" i="20" s="1"/>
  <c r="W392" i="20"/>
  <c r="U392" i="20" s="1"/>
  <c r="Z392" i="20" s="1"/>
  <c r="W176" i="20"/>
  <c r="U176" i="20" s="1"/>
  <c r="Z176" i="20" s="1"/>
  <c r="S182" i="20"/>
  <c r="T182" i="20" s="1"/>
  <c r="W537" i="20"/>
  <c r="U537" i="20" s="1"/>
  <c r="Z537" i="20" s="1"/>
  <c r="W715" i="20"/>
  <c r="U715" i="20" s="1"/>
  <c r="Z715" i="20" s="1"/>
  <c r="S865" i="20"/>
  <c r="T865" i="20" s="1"/>
  <c r="S970" i="20"/>
  <c r="T970" i="20" s="1"/>
  <c r="S448" i="20"/>
  <c r="T448" i="20" s="1"/>
  <c r="S1140" i="20"/>
  <c r="T1140" i="20" s="1"/>
  <c r="W768" i="20"/>
  <c r="U768" i="20" s="1"/>
  <c r="Z768" i="20" s="1"/>
  <c r="W524" i="20"/>
  <c r="U524" i="20" s="1"/>
  <c r="Z524" i="20" s="1"/>
  <c r="S527" i="20"/>
  <c r="T527" i="20" s="1"/>
  <c r="W179" i="20"/>
  <c r="U179" i="20" s="1"/>
  <c r="Z179" i="20" s="1"/>
  <c r="W862" i="20"/>
  <c r="U862" i="20" s="1"/>
  <c r="Z862" i="20" s="1"/>
  <c r="W608" i="20"/>
  <c r="U608" i="20" s="1"/>
  <c r="Z608" i="20" s="1"/>
  <c r="S967" i="20"/>
  <c r="T967" i="20" s="1"/>
  <c r="S122" i="20"/>
  <c r="T122" i="20" s="1"/>
  <c r="W195" i="20"/>
  <c r="U195" i="20" s="1"/>
  <c r="Z195" i="20" s="1"/>
  <c r="W693" i="20"/>
  <c r="U693" i="20" s="1"/>
  <c r="Z693" i="20" s="1"/>
  <c r="W606" i="20"/>
  <c r="U606" i="20" s="1"/>
  <c r="Z606" i="20" s="1"/>
  <c r="S920" i="20"/>
  <c r="T920" i="20" s="1"/>
  <c r="W142" i="20"/>
  <c r="U142" i="20" s="1"/>
  <c r="Z142" i="20" s="1"/>
  <c r="W967" i="20"/>
  <c r="U967" i="20" s="1"/>
  <c r="Z967" i="20" s="1"/>
  <c r="S693" i="20"/>
  <c r="T693" i="20" s="1"/>
  <c r="S85" i="20"/>
  <c r="T85" i="20" s="1"/>
  <c r="W878" i="20"/>
  <c r="W140" i="20"/>
  <c r="U140" i="20" s="1"/>
  <c r="Z140" i="20" s="1"/>
  <c r="W633" i="20"/>
  <c r="U633" i="20" s="1"/>
  <c r="Z633" i="20" s="1"/>
  <c r="S363" i="20"/>
  <c r="T363" i="20" s="1"/>
  <c r="W922" i="20"/>
  <c r="U922" i="20" s="1"/>
  <c r="Z922" i="20" s="1"/>
  <c r="W924" i="20"/>
  <c r="W970" i="20"/>
  <c r="U970" i="20" s="1"/>
  <c r="Z970" i="20" s="1"/>
  <c r="S446" i="20"/>
  <c r="T446" i="20" s="1"/>
  <c r="W369" i="20"/>
  <c r="U369" i="20" s="1"/>
  <c r="Z369" i="20" s="1"/>
  <c r="S973" i="20"/>
  <c r="T973" i="20" s="1"/>
  <c r="W653" i="20"/>
  <c r="S94" i="20"/>
  <c r="T94" i="20" s="1"/>
  <c r="S97" i="20"/>
  <c r="T97" i="20" s="1"/>
  <c r="S100" i="20"/>
  <c r="T100" i="20" s="1"/>
  <c r="S103" i="20"/>
  <c r="T103" i="20" s="1"/>
  <c r="S221" i="20"/>
  <c r="T221" i="20" s="1"/>
  <c r="S600" i="20"/>
  <c r="T600" i="20" s="1"/>
  <c r="S604" i="20"/>
  <c r="T604" i="20" s="1"/>
  <c r="S143" i="20"/>
  <c r="T143" i="20" s="1"/>
  <c r="S1106" i="20"/>
  <c r="T1106" i="20" s="1"/>
  <c r="W973" i="20"/>
  <c r="U973" i="20" s="1"/>
  <c r="Z973" i="20" s="1"/>
  <c r="W363" i="20"/>
  <c r="U363" i="20" s="1"/>
  <c r="Z363" i="20" s="1"/>
  <c r="W604" i="20"/>
  <c r="U604" i="20" s="1"/>
  <c r="Z604" i="20" s="1"/>
  <c r="W1106" i="20"/>
  <c r="U1106" i="20" s="1"/>
  <c r="Z1106" i="20" s="1"/>
  <c r="S653" i="20"/>
  <c r="T653" i="20" s="1"/>
  <c r="S80" i="20"/>
  <c r="T80" i="20" s="1"/>
  <c r="W446" i="20"/>
  <c r="U446" i="20" s="1"/>
  <c r="Z446" i="20" s="1"/>
  <c r="W143" i="20"/>
  <c r="S93" i="20"/>
  <c r="T93" i="20" s="1"/>
  <c r="S1109" i="20"/>
  <c r="T1109" i="20" s="1"/>
  <c r="W93" i="20"/>
  <c r="U93" i="20" s="1"/>
  <c r="Z93" i="20" s="1"/>
  <c r="W1109" i="20"/>
  <c r="U1109" i="20" s="1"/>
  <c r="Z1109" i="20" s="1"/>
  <c r="S328" i="20"/>
  <c r="T328" i="20" s="1"/>
  <c r="S1112" i="20"/>
  <c r="T1112" i="20" s="1"/>
  <c r="S695" i="20"/>
  <c r="T695" i="20" s="1"/>
  <c r="S87" i="20"/>
  <c r="T87" i="20" s="1"/>
  <c r="S444" i="20"/>
  <c r="T444" i="20" s="1"/>
  <c r="W645" i="20"/>
  <c r="U645" i="20" s="1"/>
  <c r="Z645" i="20" s="1"/>
  <c r="W340" i="20"/>
  <c r="U340" i="20" s="1"/>
  <c r="Z340" i="20" s="1"/>
  <c r="S880" i="20"/>
  <c r="W444" i="20"/>
  <c r="U444" i="20" s="1"/>
  <c r="Z444" i="20" s="1"/>
  <c r="W371" i="20"/>
  <c r="U371" i="20" s="1"/>
  <c r="Z371" i="20" s="1"/>
  <c r="S878" i="20"/>
  <c r="W635" i="20"/>
  <c r="U635" i="20" s="1"/>
  <c r="Z635" i="20" s="1"/>
  <c r="W448" i="20"/>
  <c r="U448" i="20" s="1"/>
  <c r="Z448" i="20" s="1"/>
  <c r="W365" i="20"/>
  <c r="U365" i="20" s="1"/>
  <c r="Z365" i="20" s="1"/>
  <c r="W884" i="20"/>
  <c r="U884" i="20" s="1"/>
  <c r="Z884" i="20" s="1"/>
  <c r="S620" i="20"/>
  <c r="W1097" i="20"/>
  <c r="U1097" i="20" s="1"/>
  <c r="Z1097" i="20" s="1"/>
  <c r="S655" i="20"/>
  <c r="T655" i="20" s="1"/>
  <c r="W80" i="20"/>
  <c r="S82" i="20"/>
  <c r="T82" i="20" s="1"/>
  <c r="W194" i="20"/>
  <c r="U194" i="20" s="1"/>
  <c r="Z194" i="20" s="1"/>
  <c r="S196" i="20"/>
  <c r="T196" i="20" s="1"/>
  <c r="S623" i="20"/>
  <c r="W643" i="20"/>
  <c r="U643" i="20" s="1"/>
  <c r="Z643" i="20" s="1"/>
  <c r="W623" i="20"/>
  <c r="U623" i="20" s="1"/>
  <c r="Z623" i="20" s="1"/>
  <c r="S331" i="20"/>
  <c r="W374" i="20"/>
  <c r="U374" i="20" s="1"/>
  <c r="Z374" i="20" s="1"/>
  <c r="W376" i="20"/>
  <c r="U376" i="20" s="1"/>
  <c r="Z376" i="20" s="1"/>
  <c r="W64" i="20"/>
  <c r="U64" i="20" s="1"/>
  <c r="Z64" i="20" s="1"/>
  <c r="W73" i="20"/>
  <c r="U73" i="20" s="1"/>
  <c r="Z73" i="20" s="1"/>
  <c r="W618" i="20"/>
  <c r="U618" i="20" s="1"/>
  <c r="Z618" i="20" s="1"/>
  <c r="W77" i="20"/>
  <c r="W89" i="20"/>
  <c r="W441" i="20"/>
  <c r="U441" i="20" s="1"/>
  <c r="Z441" i="20" s="1"/>
  <c r="W149" i="20"/>
  <c r="U149" i="20" s="1"/>
  <c r="Z149" i="20" s="1"/>
  <c r="S630" i="20"/>
  <c r="T630" i="20" s="1"/>
  <c r="W632" i="20"/>
  <c r="U632" i="20" s="1"/>
  <c r="Z632" i="20" s="1"/>
  <c r="S618" i="20"/>
  <c r="W944" i="20"/>
  <c r="U944" i="20" s="1"/>
  <c r="Z944" i="20" s="1"/>
  <c r="W634" i="20"/>
  <c r="S447" i="20"/>
  <c r="T447" i="20" s="1"/>
  <c r="S364" i="20"/>
  <c r="T364" i="20" s="1"/>
  <c r="W366" i="20"/>
  <c r="U366" i="20" s="1"/>
  <c r="Z366" i="20" s="1"/>
  <c r="W368" i="20"/>
  <c r="U368" i="20" s="1"/>
  <c r="Z368" i="20" s="1"/>
  <c r="W889" i="20"/>
  <c r="U889" i="20" s="1"/>
  <c r="Z889" i="20" s="1"/>
  <c r="W694" i="20"/>
  <c r="U694" i="20" s="1"/>
  <c r="Z694" i="20" s="1"/>
  <c r="W86" i="20"/>
  <c r="W640" i="20"/>
  <c r="U640" i="20" s="1"/>
  <c r="Z640" i="20" s="1"/>
  <c r="W69" i="20"/>
  <c r="U69" i="20" s="1"/>
  <c r="Z69" i="20" s="1"/>
  <c r="W76" i="20"/>
  <c r="W152" i="20"/>
  <c r="U152" i="20" s="1"/>
  <c r="Z152" i="20" s="1"/>
  <c r="S647" i="20"/>
  <c r="S884" i="20"/>
  <c r="S658" i="20"/>
  <c r="S934" i="20"/>
  <c r="T934" i="20" s="1"/>
  <c r="S613" i="20"/>
  <c r="S868" i="20"/>
  <c r="S873" i="20"/>
  <c r="W673" i="20"/>
  <c r="U673" i="20" s="1"/>
  <c r="Z673" i="20" s="1"/>
  <c r="W934" i="20"/>
  <c r="U934" i="20" s="1"/>
  <c r="Z934" i="20" s="1"/>
  <c r="W941" i="20"/>
  <c r="U941" i="20" s="1"/>
  <c r="Z941" i="20" s="1"/>
  <c r="W892" i="20"/>
  <c r="U892" i="20" s="1"/>
  <c r="Z892" i="20" s="1"/>
  <c r="W613" i="20"/>
  <c r="U613" i="20" s="1"/>
  <c r="Z613" i="20" s="1"/>
  <c r="W873" i="20"/>
  <c r="U873" i="20" s="1"/>
  <c r="Z873" i="20" s="1"/>
  <c r="W331" i="20"/>
  <c r="U331" i="20" s="1"/>
  <c r="Z331" i="20" s="1"/>
  <c r="W334" i="20"/>
  <c r="U334" i="20" s="1"/>
  <c r="Z334" i="20" s="1"/>
  <c r="W880" i="20"/>
  <c r="U880" i="20" s="1"/>
  <c r="Z880" i="20" s="1"/>
  <c r="S52" i="20"/>
  <c r="W685" i="20"/>
  <c r="U685" i="20" s="1"/>
  <c r="Z685" i="20" s="1"/>
  <c r="W59" i="20"/>
  <c r="U59" i="20" s="1"/>
  <c r="Z59" i="20" s="1"/>
  <c r="W71" i="20"/>
  <c r="U71" i="20" s="1"/>
  <c r="Z71" i="20" s="1"/>
  <c r="W630" i="20"/>
  <c r="U630" i="20" s="1"/>
  <c r="Z630" i="20" s="1"/>
  <c r="W1006" i="20"/>
  <c r="U1006" i="20" s="1"/>
  <c r="Z1006" i="20" s="1"/>
  <c r="W868" i="20"/>
  <c r="U868" i="20" s="1"/>
  <c r="Z868" i="20" s="1"/>
  <c r="S903" i="20"/>
  <c r="W871" i="20"/>
  <c r="U871" i="20" s="1"/>
  <c r="Z871" i="20" s="1"/>
  <c r="S329" i="20"/>
  <c r="W937" i="20"/>
  <c r="U937" i="20" s="1"/>
  <c r="Z937" i="20" s="1"/>
  <c r="W908" i="20"/>
  <c r="U908" i="20" s="1"/>
  <c r="Z908" i="20" s="1"/>
  <c r="S589" i="20"/>
  <c r="S594" i="20"/>
  <c r="W901" i="20"/>
  <c r="U901" i="20" s="1"/>
  <c r="Z901" i="20" s="1"/>
  <c r="W903" i="20"/>
  <c r="U903" i="20" s="1"/>
  <c r="Z903" i="20" s="1"/>
  <c r="S906" i="20"/>
  <c r="W1103" i="20"/>
  <c r="U1103" i="20" s="1"/>
  <c r="Z1103" i="20" s="1"/>
  <c r="W329" i="20"/>
  <c r="U329" i="20" s="1"/>
  <c r="Z329" i="20" s="1"/>
  <c r="W1133" i="20"/>
  <c r="U1133" i="20" s="1"/>
  <c r="Z1133" i="20" s="1"/>
  <c r="S1133" i="20"/>
  <c r="S940" i="20"/>
  <c r="T940" i="20" s="1"/>
  <c r="S891" i="20"/>
  <c r="S896" i="20"/>
  <c r="W906" i="20"/>
  <c r="U906" i="20" s="1"/>
  <c r="Z906" i="20" s="1"/>
  <c r="W614" i="20"/>
  <c r="U614" i="20" s="1"/>
  <c r="Z614" i="20" s="1"/>
  <c r="W587" i="20"/>
  <c r="U587" i="20" s="1"/>
  <c r="Z587" i="20" s="1"/>
  <c r="W589" i="20"/>
  <c r="U589" i="20" s="1"/>
  <c r="Z589" i="20" s="1"/>
  <c r="W874" i="20"/>
  <c r="U874" i="20" s="1"/>
  <c r="Z874" i="20" s="1"/>
  <c r="W913" i="20"/>
  <c r="S913" i="20"/>
  <c r="W940" i="20"/>
  <c r="U940" i="20" s="1"/>
  <c r="Z940" i="20" s="1"/>
  <c r="W896" i="20"/>
  <c r="U896" i="20" s="1"/>
  <c r="Z896" i="20" s="1"/>
  <c r="S901" i="20"/>
  <c r="S1103" i="20"/>
  <c r="S333" i="20"/>
  <c r="W882" i="20"/>
  <c r="U882" i="20" s="1"/>
  <c r="Z882" i="20" s="1"/>
  <c r="W1123" i="20"/>
  <c r="U1123" i="20" s="1"/>
  <c r="Z1123" i="20" s="1"/>
  <c r="S1123" i="20"/>
  <c r="S660" i="20"/>
  <c r="S272" i="20"/>
  <c r="S756" i="20"/>
  <c r="W1085" i="20"/>
  <c r="U1085" i="20" s="1"/>
  <c r="Z1085" i="20" s="1"/>
  <c r="W660" i="20"/>
  <c r="U660" i="20" s="1"/>
  <c r="Z660" i="20" s="1"/>
  <c r="S947" i="20"/>
  <c r="S977" i="20"/>
  <c r="T977" i="20" s="1"/>
  <c r="W979" i="20"/>
  <c r="U979" i="20" s="1"/>
  <c r="Z979" i="20" s="1"/>
  <c r="S1093" i="20"/>
  <c r="W1095" i="20"/>
  <c r="U1095" i="20" s="1"/>
  <c r="Z1095" i="20" s="1"/>
  <c r="S995" i="20"/>
  <c r="T995" i="20" s="1"/>
  <c r="W997" i="20"/>
  <c r="U997" i="20" s="1"/>
  <c r="Z997" i="20" s="1"/>
  <c r="W272" i="20"/>
  <c r="U272" i="20" s="1"/>
  <c r="Z272" i="20" s="1"/>
  <c r="S343" i="20"/>
  <c r="W55" i="20"/>
  <c r="U55" i="20" s="1"/>
  <c r="Z55" i="20" s="1"/>
  <c r="W756" i="20"/>
  <c r="W475" i="20"/>
  <c r="U475" i="20" s="1"/>
  <c r="Z475" i="20" s="1"/>
  <c r="S485" i="20"/>
  <c r="W658" i="20"/>
  <c r="U658" i="20" s="1"/>
  <c r="Z658" i="20" s="1"/>
  <c r="S697" i="20"/>
  <c r="S1135" i="20"/>
  <c r="S1137" i="20"/>
  <c r="S943" i="20"/>
  <c r="W977" i="20"/>
  <c r="U977" i="20" s="1"/>
  <c r="Z977" i="20" s="1"/>
  <c r="W1093" i="20"/>
  <c r="U1093" i="20" s="1"/>
  <c r="Z1093" i="20" s="1"/>
  <c r="W995" i="20"/>
  <c r="U995" i="20" s="1"/>
  <c r="Z995" i="20" s="1"/>
  <c r="W343" i="20"/>
  <c r="U343" i="20" s="1"/>
  <c r="Z343" i="20" s="1"/>
  <c r="W52" i="20"/>
  <c r="U52" i="20" s="1"/>
  <c r="Z52" i="20" s="1"/>
  <c r="S1085" i="20"/>
  <c r="S784" i="20"/>
  <c r="S683" i="20"/>
  <c r="W1051" i="20"/>
  <c r="U1051" i="20" s="1"/>
  <c r="Z1051" i="20" s="1"/>
  <c r="W664" i="20"/>
  <c r="U664" i="20" s="1"/>
  <c r="Z664" i="20" s="1"/>
  <c r="W947" i="20"/>
  <c r="S475" i="20"/>
  <c r="S703" i="20"/>
  <c r="W945" i="20"/>
  <c r="S706" i="20"/>
  <c r="S1096" i="20"/>
  <c r="S998" i="20"/>
  <c r="T998" i="20" s="1"/>
  <c r="S50" i="20"/>
  <c r="W760" i="20"/>
  <c r="U760" i="20" s="1"/>
  <c r="Z760" i="20" s="1"/>
  <c r="S914" i="20"/>
  <c r="W1034" i="20"/>
  <c r="U1034" i="20" s="1"/>
  <c r="Z1034" i="20" s="1"/>
  <c r="S1102" i="20"/>
  <c r="W335" i="20"/>
  <c r="S339" i="20"/>
  <c r="S701" i="20"/>
  <c r="W703" i="20"/>
  <c r="U703" i="20" s="1"/>
  <c r="Z703" i="20" s="1"/>
  <c r="W706" i="20"/>
  <c r="U706" i="20" s="1"/>
  <c r="Z706" i="20" s="1"/>
  <c r="W1096" i="20"/>
  <c r="U1096" i="20" s="1"/>
  <c r="Z1096" i="20" s="1"/>
  <c r="W998" i="20"/>
  <c r="U998" i="20" s="1"/>
  <c r="Z998" i="20" s="1"/>
  <c r="S273" i="20"/>
  <c r="W757" i="20"/>
  <c r="U757" i="20" s="1"/>
  <c r="Z757" i="20" s="1"/>
  <c r="W914" i="20"/>
  <c r="U914" i="20" s="1"/>
  <c r="Z914" i="20" s="1"/>
  <c r="W772" i="20"/>
  <c r="U772" i="20" s="1"/>
  <c r="Z772" i="20" s="1"/>
  <c r="W893" i="20"/>
  <c r="U893" i="20" s="1"/>
  <c r="Z893" i="20" s="1"/>
  <c r="W905" i="20"/>
  <c r="U905" i="20" s="1"/>
  <c r="Z905" i="20" s="1"/>
  <c r="W610" i="20"/>
  <c r="U610" i="20" s="1"/>
  <c r="Z610" i="20" s="1"/>
  <c r="W622" i="20"/>
  <c r="U622" i="20" s="1"/>
  <c r="Z622" i="20" s="1"/>
  <c r="W591" i="20"/>
  <c r="U591" i="20" s="1"/>
  <c r="Z591" i="20" s="1"/>
  <c r="W870" i="20"/>
  <c r="U870" i="20" s="1"/>
  <c r="Z870" i="20" s="1"/>
  <c r="W649" i="20"/>
  <c r="U649" i="20" s="1"/>
  <c r="Z649" i="20" s="1"/>
  <c r="W337" i="20"/>
  <c r="U337" i="20" s="1"/>
  <c r="Z337" i="20" s="1"/>
  <c r="W699" i="20"/>
  <c r="U699" i="20" s="1"/>
  <c r="Z699" i="20" s="1"/>
  <c r="W701" i="20"/>
  <c r="U701" i="20" s="1"/>
  <c r="Z701" i="20" s="1"/>
  <c r="W273" i="20"/>
  <c r="U273" i="20" s="1"/>
  <c r="Z273" i="20" s="1"/>
  <c r="W50" i="20"/>
  <c r="U50" i="20" s="1"/>
  <c r="Z50" i="20" s="1"/>
  <c r="S483" i="20"/>
  <c r="W411" i="20"/>
  <c r="U411" i="20" s="1"/>
  <c r="Z411" i="20" s="1"/>
  <c r="W681" i="20"/>
  <c r="U681" i="20" s="1"/>
  <c r="Z681" i="20" s="1"/>
  <c r="S681" i="20"/>
  <c r="W339" i="20"/>
  <c r="U339" i="20" s="1"/>
  <c r="Z339" i="20" s="1"/>
  <c r="W881" i="20"/>
  <c r="U881" i="20" s="1"/>
  <c r="Z881" i="20" s="1"/>
  <c r="W755" i="20"/>
  <c r="U755" i="20" s="1"/>
  <c r="Z755" i="20" s="1"/>
  <c r="S1125" i="20"/>
  <c r="W1128" i="20"/>
  <c r="U1128" i="20" s="1"/>
  <c r="Z1128" i="20" s="1"/>
  <c r="W325" i="20"/>
  <c r="U325" i="20" s="1"/>
  <c r="Z325" i="20" s="1"/>
  <c r="S665" i="20"/>
  <c r="W978" i="20"/>
  <c r="U978" i="20" s="1"/>
  <c r="Z978" i="20" s="1"/>
  <c r="S271" i="20"/>
  <c r="W257" i="20"/>
  <c r="U257" i="20" s="1"/>
  <c r="Z257" i="20" s="1"/>
  <c r="S1087" i="20"/>
  <c r="W1090" i="20"/>
  <c r="U1090" i="20" s="1"/>
  <c r="Z1090" i="20" s="1"/>
  <c r="S912" i="20"/>
  <c r="W718" i="20"/>
  <c r="U718" i="20" s="1"/>
  <c r="Z718" i="20" s="1"/>
  <c r="S1132" i="20"/>
  <c r="W483" i="20"/>
  <c r="U483" i="20" s="1"/>
  <c r="Z483" i="20" s="1"/>
  <c r="W1070" i="20"/>
  <c r="S685" i="20"/>
  <c r="W267" i="20"/>
  <c r="U267" i="20" s="1"/>
  <c r="Z267" i="20" s="1"/>
  <c r="S1051" i="20"/>
  <c r="S673" i="20"/>
  <c r="S1070" i="20"/>
  <c r="W320" i="20"/>
  <c r="U320" i="20" s="1"/>
  <c r="Z320" i="20" s="1"/>
  <c r="S799" i="20"/>
  <c r="T799" i="20" s="1"/>
  <c r="S781" i="20"/>
  <c r="S1034" i="20"/>
  <c r="W146" i="20"/>
  <c r="U146" i="20" s="1"/>
  <c r="Z146" i="20" s="1"/>
  <c r="S793" i="20"/>
  <c r="T793" i="20" s="1"/>
  <c r="W781" i="20"/>
  <c r="U781" i="20" s="1"/>
  <c r="Z781" i="20" s="1"/>
  <c r="W786" i="20"/>
  <c r="U786" i="20" s="1"/>
  <c r="Z786" i="20" s="1"/>
  <c r="W454" i="20"/>
  <c r="U454" i="20" s="1"/>
  <c r="Z454" i="20" s="1"/>
  <c r="W394" i="20"/>
  <c r="W323" i="20"/>
  <c r="U323" i="20" s="1"/>
  <c r="Z323" i="20" s="1"/>
  <c r="W1132" i="20"/>
  <c r="U1132" i="20" s="1"/>
  <c r="Z1132" i="20" s="1"/>
  <c r="W485" i="20"/>
  <c r="U485" i="20" s="1"/>
  <c r="Z485" i="20" s="1"/>
  <c r="W488" i="20"/>
  <c r="U488" i="20" s="1"/>
  <c r="Z488" i="20" s="1"/>
  <c r="W779" i="20"/>
  <c r="U779" i="20" s="1"/>
  <c r="Z779" i="20" s="1"/>
  <c r="W784" i="20"/>
  <c r="U784" i="20" s="1"/>
  <c r="Z784" i="20" s="1"/>
  <c r="W683" i="20"/>
  <c r="U683" i="20" s="1"/>
  <c r="Z683" i="20" s="1"/>
  <c r="S1054" i="20"/>
  <c r="W674" i="20"/>
  <c r="U674" i="20" s="1"/>
  <c r="Z674" i="20" s="1"/>
  <c r="S454" i="20"/>
  <c r="S394" i="20"/>
  <c r="T394" i="20" s="1"/>
  <c r="S323" i="20"/>
  <c r="T323" i="20" s="1"/>
  <c r="S379" i="20"/>
  <c r="T379" i="20" s="1"/>
  <c r="W507" i="20"/>
  <c r="U507" i="20" s="1"/>
  <c r="Z507" i="20" s="1"/>
  <c r="W477" i="20"/>
  <c r="U477" i="20" s="1"/>
  <c r="Z477" i="20" s="1"/>
  <c r="W263" i="20"/>
  <c r="U263" i="20" s="1"/>
  <c r="Z263" i="20" s="1"/>
  <c r="W1054" i="20"/>
  <c r="U1054" i="20" s="1"/>
  <c r="Z1054" i="20" s="1"/>
  <c r="W1068" i="20"/>
  <c r="S314" i="20"/>
  <c r="W572" i="20"/>
  <c r="W777" i="20"/>
  <c r="U777" i="20" s="1"/>
  <c r="Z777" i="20" s="1"/>
  <c r="S1047" i="20"/>
  <c r="S263" i="20"/>
  <c r="W314" i="20"/>
  <c r="U314" i="20" s="1"/>
  <c r="Z314" i="20" s="1"/>
  <c r="S359" i="20"/>
  <c r="T359" i="20" s="1"/>
  <c r="S732" i="20"/>
  <c r="T732" i="20" s="1"/>
  <c r="W463" i="20"/>
  <c r="U463" i="20" s="1"/>
  <c r="Z463" i="20" s="1"/>
  <c r="S465" i="20"/>
  <c r="W1089" i="20"/>
  <c r="U1089" i="20" s="1"/>
  <c r="Z1089" i="20" s="1"/>
  <c r="S1091" i="20"/>
  <c r="W717" i="20"/>
  <c r="U717" i="20" s="1"/>
  <c r="Z717" i="20" s="1"/>
  <c r="S719" i="20"/>
  <c r="W1127" i="20"/>
  <c r="U1127" i="20" s="1"/>
  <c r="Z1127" i="20" s="1"/>
  <c r="S1129" i="20"/>
  <c r="S486" i="20"/>
  <c r="S410" i="20"/>
  <c r="T410" i="20" s="1"/>
  <c r="W1047" i="20"/>
  <c r="W228" i="20"/>
  <c r="U228" i="20" s="1"/>
  <c r="Z228" i="20" s="1"/>
  <c r="W504" i="20"/>
  <c r="U504" i="20" s="1"/>
  <c r="Z504" i="20" s="1"/>
  <c r="S480" i="20"/>
  <c r="S489" i="20"/>
  <c r="S452" i="20"/>
  <c r="S691" i="20"/>
  <c r="T540" i="20"/>
  <c r="W486" i="20"/>
  <c r="U486" i="20" s="1"/>
  <c r="Z486" i="20" s="1"/>
  <c r="W410" i="20"/>
  <c r="U410" i="20" s="1"/>
  <c r="Z410" i="20" s="1"/>
  <c r="S680" i="20"/>
  <c r="W357" i="20"/>
  <c r="U357" i="20" s="1"/>
  <c r="Z357" i="20" s="1"/>
  <c r="S570" i="20"/>
  <c r="T570" i="20" s="1"/>
  <c r="S105" i="20"/>
  <c r="T105" i="20" s="1"/>
  <c r="S186" i="20"/>
  <c r="T186" i="20" s="1"/>
  <c r="S228" i="20"/>
  <c r="T228" i="20" s="1"/>
  <c r="S470" i="20"/>
  <c r="T470" i="20" s="1"/>
  <c r="S504" i="20"/>
  <c r="T504" i="20" s="1"/>
  <c r="W506" i="20"/>
  <c r="U506" i="20" s="1"/>
  <c r="Z506" i="20" s="1"/>
  <c r="S572" i="20"/>
  <c r="T572" i="20" s="1"/>
  <c r="S727" i="20"/>
  <c r="T727" i="20" s="1"/>
  <c r="W729" i="20"/>
  <c r="U729" i="20" s="1"/>
  <c r="Z729" i="20" s="1"/>
  <c r="S547" i="20"/>
  <c r="T547" i="20" s="1"/>
  <c r="S550" i="20"/>
  <c r="T550" i="20" s="1"/>
  <c r="S146" i="20"/>
  <c r="T146" i="20" s="1"/>
  <c r="S325" i="20"/>
  <c r="T325" i="20" s="1"/>
  <c r="S226" i="20"/>
  <c r="T226" i="20" s="1"/>
  <c r="S352" i="20"/>
  <c r="T352" i="20" s="1"/>
  <c r="S357" i="20"/>
  <c r="T357" i="20" s="1"/>
  <c r="W359" i="20"/>
  <c r="U359" i="20" s="1"/>
  <c r="Z359" i="20" s="1"/>
  <c r="S499" i="20"/>
  <c r="T499" i="20" s="1"/>
  <c r="S507" i="20"/>
  <c r="T507" i="20" s="1"/>
  <c r="W567" i="20"/>
  <c r="S575" i="20"/>
  <c r="T575" i="20" s="1"/>
  <c r="S730" i="20"/>
  <c r="T730" i="20" s="1"/>
  <c r="W732" i="20"/>
  <c r="U732" i="20" s="1"/>
  <c r="Z732" i="20" s="1"/>
  <c r="W352" i="20"/>
  <c r="U352" i="20" s="1"/>
  <c r="Z352" i="20" s="1"/>
  <c r="W499" i="20"/>
  <c r="U499" i="20" s="1"/>
  <c r="Z499" i="20" s="1"/>
  <c r="W575" i="20"/>
  <c r="U575" i="20" s="1"/>
  <c r="Z575" i="20" s="1"/>
  <c r="S403" i="20"/>
  <c r="T403" i="20" s="1"/>
  <c r="S189" i="20"/>
  <c r="T189" i="20" s="1"/>
  <c r="S348" i="20"/>
  <c r="T348" i="20" s="1"/>
  <c r="S377" i="20"/>
  <c r="T377" i="20" s="1"/>
  <c r="W379" i="20"/>
  <c r="U379" i="20" s="1"/>
  <c r="Z379" i="20" s="1"/>
  <c r="S502" i="20"/>
  <c r="T502" i="20" s="1"/>
  <c r="S568" i="20"/>
  <c r="T568" i="20" s="1"/>
  <c r="W570" i="20"/>
  <c r="S725" i="20"/>
  <c r="T725" i="20" s="1"/>
  <c r="W747" i="20"/>
  <c r="U747" i="20" s="1"/>
  <c r="Z747" i="20" s="1"/>
  <c r="W115" i="20"/>
  <c r="U115" i="20" s="1"/>
  <c r="Z115" i="20" s="1"/>
  <c r="S785" i="20"/>
  <c r="S265" i="20"/>
  <c r="S675" i="20"/>
  <c r="S309" i="20"/>
  <c r="S316" i="20"/>
  <c r="S1036" i="20"/>
  <c r="S456" i="20"/>
  <c r="S396" i="20"/>
  <c r="T396" i="20" s="1"/>
  <c r="S471" i="20"/>
  <c r="T471" i="20" s="1"/>
  <c r="W502" i="20"/>
  <c r="U502" i="20" s="1"/>
  <c r="Z502" i="20" s="1"/>
  <c r="S573" i="20"/>
  <c r="T573" i="20" s="1"/>
  <c r="W725" i="20"/>
  <c r="U725" i="20" s="1"/>
  <c r="Z725" i="20" s="1"/>
  <c r="W750" i="20"/>
  <c r="U750" i="20" s="1"/>
  <c r="Z750" i="20" s="1"/>
  <c r="W801" i="20"/>
  <c r="U801" i="20" s="1"/>
  <c r="Z801" i="20" s="1"/>
  <c r="W804" i="20"/>
  <c r="U804" i="20" s="1"/>
  <c r="Z804" i="20" s="1"/>
  <c r="W807" i="20"/>
  <c r="U807" i="20" s="1"/>
  <c r="Z807" i="20" s="1"/>
  <c r="W810" i="20"/>
  <c r="U810" i="20" s="1"/>
  <c r="Z810" i="20" s="1"/>
  <c r="W813" i="20"/>
  <c r="U813" i="20" s="1"/>
  <c r="Z813" i="20" s="1"/>
  <c r="W816" i="20"/>
  <c r="U816" i="20" s="1"/>
  <c r="Z816" i="20" s="1"/>
  <c r="W832" i="20"/>
  <c r="U832" i="20" s="1"/>
  <c r="Z832" i="20" s="1"/>
  <c r="W835" i="20"/>
  <c r="S129" i="20"/>
  <c r="T129" i="20" s="1"/>
  <c r="S819" i="20"/>
  <c r="T819" i="20" s="1"/>
  <c r="S822" i="20"/>
  <c r="T822" i="20" s="1"/>
  <c r="S825" i="20"/>
  <c r="T825" i="20" s="1"/>
  <c r="S187" i="20"/>
  <c r="T187" i="20" s="1"/>
  <c r="S229" i="20"/>
  <c r="T229" i="20" s="1"/>
  <c r="W355" i="20"/>
  <c r="U355" i="20" s="1"/>
  <c r="Z355" i="20" s="1"/>
  <c r="S380" i="20"/>
  <c r="T380" i="20" s="1"/>
  <c r="W471" i="20"/>
  <c r="U471" i="20" s="1"/>
  <c r="Z471" i="20" s="1"/>
  <c r="S505" i="20"/>
  <c r="T505" i="20" s="1"/>
  <c r="S571" i="20"/>
  <c r="T571" i="20" s="1"/>
  <c r="W573" i="20"/>
  <c r="U573" i="20" s="1"/>
  <c r="Z573" i="20" s="1"/>
  <c r="S728" i="20"/>
  <c r="T728" i="20" s="1"/>
  <c r="S844" i="20"/>
  <c r="T844" i="20" s="1"/>
  <c r="W136" i="20"/>
  <c r="S353" i="20"/>
  <c r="T353" i="20" s="1"/>
  <c r="S500" i="20"/>
  <c r="T500" i="20" s="1"/>
  <c r="W505" i="20"/>
  <c r="U505" i="20" s="1"/>
  <c r="Z505" i="20" s="1"/>
  <c r="S576" i="20"/>
  <c r="T576" i="20" s="1"/>
  <c r="W728" i="20"/>
  <c r="U728" i="20" s="1"/>
  <c r="Z728" i="20" s="1"/>
  <c r="S841" i="20"/>
  <c r="T841" i="20" s="1"/>
  <c r="W311" i="20"/>
  <c r="U311" i="20" s="1"/>
  <c r="Z311" i="20" s="1"/>
  <c r="W318" i="20"/>
  <c r="U318" i="20" s="1"/>
  <c r="Z318" i="20" s="1"/>
  <c r="W1038" i="20"/>
  <c r="U1038" i="20" s="1"/>
  <c r="Z1038" i="20" s="1"/>
  <c r="W458" i="20"/>
  <c r="U458" i="20" s="1"/>
  <c r="Z458" i="20" s="1"/>
  <c r="W571" i="20"/>
  <c r="U571" i="20" s="1"/>
  <c r="Z571" i="20" s="1"/>
  <c r="W748" i="20"/>
  <c r="U748" i="20" s="1"/>
  <c r="Z748" i="20" s="1"/>
  <c r="S190" i="20"/>
  <c r="T190" i="20" s="1"/>
  <c r="S349" i="20"/>
  <c r="T349" i="20" s="1"/>
  <c r="S378" i="20"/>
  <c r="T378" i="20" s="1"/>
  <c r="S501" i="20"/>
  <c r="T501" i="20" s="1"/>
  <c r="S569" i="20"/>
  <c r="T569" i="20" s="1"/>
  <c r="S724" i="20"/>
  <c r="T724" i="20" s="1"/>
  <c r="W931" i="20"/>
  <c r="U931" i="20" s="1"/>
  <c r="Z931" i="20" s="1"/>
  <c r="S112" i="20"/>
  <c r="T112" i="20" s="1"/>
  <c r="S115" i="20"/>
  <c r="T115" i="20" s="1"/>
  <c r="W117" i="20"/>
  <c r="U117" i="20" s="1"/>
  <c r="Z117" i="20" s="1"/>
  <c r="S545" i="20"/>
  <c r="T545" i="20" s="1"/>
  <c r="S553" i="20"/>
  <c r="T553" i="20" s="1"/>
  <c r="S842" i="20"/>
  <c r="T842" i="20" s="1"/>
  <c r="S548" i="20"/>
  <c r="T548" i="20" s="1"/>
  <c r="S556" i="20"/>
  <c r="T556" i="20" s="1"/>
  <c r="S927" i="20"/>
  <c r="T927" i="20" s="1"/>
  <c r="S929" i="20"/>
  <c r="T929" i="20" s="1"/>
  <c r="S113" i="20"/>
  <c r="T113" i="20" s="1"/>
  <c r="S172" i="20"/>
  <c r="T172" i="20" s="1"/>
  <c r="S551" i="20"/>
  <c r="T551" i="20" s="1"/>
  <c r="S559" i="20"/>
  <c r="T559" i="20" s="1"/>
  <c r="S839" i="20"/>
  <c r="T839" i="20" s="1"/>
  <c r="S845" i="20"/>
  <c r="T845" i="20" s="1"/>
  <c r="S847" i="20"/>
  <c r="T847" i="20" s="1"/>
  <c r="S849" i="20"/>
  <c r="T849" i="20" s="1"/>
  <c r="S851" i="20"/>
  <c r="T851" i="20" s="1"/>
  <c r="W929" i="20"/>
  <c r="S118" i="20"/>
  <c r="T118" i="20" s="1"/>
  <c r="S554" i="20"/>
  <c r="T554" i="20" s="1"/>
  <c r="S562" i="20"/>
  <c r="T562" i="20" s="1"/>
  <c r="S557" i="20"/>
  <c r="T557" i="20" s="1"/>
  <c r="S565" i="20"/>
  <c r="T565" i="20" s="1"/>
  <c r="W927" i="20"/>
  <c r="U927" i="20" s="1"/>
  <c r="Z927" i="20" s="1"/>
  <c r="S120" i="20"/>
  <c r="T120" i="20" s="1"/>
  <c r="S560" i="20"/>
  <c r="T560" i="20" s="1"/>
  <c r="S828" i="20"/>
  <c r="T828" i="20" s="1"/>
  <c r="S930" i="20"/>
  <c r="T930" i="20" s="1"/>
  <c r="S818" i="20"/>
  <c r="T818" i="20" s="1"/>
  <c r="S563" i="20"/>
  <c r="T563" i="20" s="1"/>
  <c r="S792" i="20"/>
  <c r="T792" i="20" s="1"/>
  <c r="S821" i="20"/>
  <c r="T821" i="20" s="1"/>
  <c r="S826" i="20"/>
  <c r="T826" i="20" s="1"/>
  <c r="S795" i="20"/>
  <c r="T795" i="20" s="1"/>
  <c r="S121" i="20"/>
  <c r="T121" i="20" s="1"/>
  <c r="S824" i="20"/>
  <c r="T824" i="20" s="1"/>
  <c r="S829" i="20"/>
  <c r="T829" i="20" s="1"/>
  <c r="S798" i="20"/>
  <c r="T798" i="20" s="1"/>
  <c r="U1069" i="20" l="1"/>
  <c r="Z1069" i="20" s="1"/>
  <c r="U394" i="20"/>
  <c r="Z394" i="20" s="1"/>
  <c r="U45" i="20"/>
  <c r="Z45" i="20" s="1"/>
  <c r="U1070" i="20"/>
  <c r="Z1070" i="20" s="1"/>
  <c r="U1068" i="20"/>
  <c r="Z1068" i="20" s="1"/>
  <c r="U396" i="20"/>
  <c r="Z396" i="20" s="1"/>
  <c r="U395" i="20"/>
  <c r="Z395" i="20" s="1"/>
  <c r="U497" i="20"/>
  <c r="Z497" i="20" s="1"/>
  <c r="U23" i="20"/>
  <c r="Z23" i="20" s="1"/>
  <c r="U929" i="20"/>
  <c r="Z929" i="20" s="1"/>
  <c r="U1047" i="20"/>
  <c r="Z1047" i="20" s="1"/>
  <c r="U709" i="20"/>
  <c r="Z709" i="20" s="1"/>
  <c r="U654" i="20"/>
  <c r="Z654" i="20" s="1"/>
  <c r="U667" i="20"/>
  <c r="Z667" i="20" s="1"/>
  <c r="U88" i="20"/>
  <c r="Z88" i="20" s="1"/>
  <c r="U3" i="20"/>
  <c r="Z3" i="20" s="1"/>
  <c r="U963" i="20"/>
  <c r="Z963" i="20" s="1"/>
  <c r="U76" i="20"/>
  <c r="Z76" i="20" s="1"/>
  <c r="U704" i="20"/>
  <c r="Z704" i="20" s="1"/>
  <c r="U584" i="20"/>
  <c r="Z584" i="20" s="1"/>
  <c r="U11" i="20"/>
  <c r="Z11" i="20" s="1"/>
  <c r="U651" i="20"/>
  <c r="Z651" i="20" s="1"/>
  <c r="U878" i="20"/>
  <c r="Z878" i="20" s="1"/>
  <c r="U1032" i="20"/>
  <c r="Z1032" i="20" s="1"/>
  <c r="U217" i="20"/>
  <c r="Z217" i="20" s="1"/>
  <c r="U754" i="20"/>
  <c r="Z754" i="20" s="1"/>
  <c r="Z949" i="20"/>
  <c r="U957" i="20"/>
  <c r="Z957" i="20" s="1"/>
  <c r="U80" i="20"/>
  <c r="Z80" i="20" s="1"/>
  <c r="U1043" i="20"/>
  <c r="Z1043" i="20" s="1"/>
  <c r="U948" i="20"/>
  <c r="Z948" i="20" s="1"/>
  <c r="U125" i="20"/>
  <c r="Z125" i="20" s="1"/>
  <c r="U137" i="20"/>
  <c r="Z137" i="20" s="1"/>
  <c r="U17" i="20"/>
  <c r="Z17" i="20" s="1"/>
  <c r="U26" i="20"/>
  <c r="Z26" i="20" s="1"/>
  <c r="U81" i="20"/>
  <c r="Z81" i="20" s="1"/>
  <c r="U756" i="20"/>
  <c r="Z756" i="20" s="1"/>
  <c r="U15" i="20"/>
  <c r="Z15" i="20" s="1"/>
  <c r="U835" i="20"/>
  <c r="Z835" i="20" s="1"/>
  <c r="U136" i="20"/>
  <c r="Z136" i="20" s="1"/>
  <c r="U143" i="20"/>
  <c r="Z143" i="20" s="1"/>
  <c r="U122" i="20"/>
  <c r="Z122" i="20" s="1"/>
  <c r="U134" i="20"/>
  <c r="Z134" i="20" s="1"/>
  <c r="U330" i="20"/>
  <c r="Z330" i="20" s="1"/>
  <c r="U579" i="20"/>
  <c r="Z579" i="20" s="1"/>
  <c r="U670" i="20"/>
  <c r="Z670" i="20" s="1"/>
  <c r="U689" i="20"/>
  <c r="Z689" i="20" s="1"/>
  <c r="U653" i="20"/>
  <c r="Z653" i="20" s="1"/>
  <c r="U354" i="20"/>
  <c r="Z354" i="20" s="1"/>
  <c r="U138" i="20"/>
  <c r="Z138" i="20" s="1"/>
  <c r="U335" i="20"/>
  <c r="Z335" i="20" s="1"/>
  <c r="U945" i="20"/>
  <c r="Z945" i="20" s="1"/>
  <c r="U261" i="20"/>
  <c r="Z261" i="20" s="1"/>
  <c r="U82" i="20"/>
  <c r="Z82" i="20" s="1"/>
  <c r="U260" i="20"/>
  <c r="Z260" i="20" s="1"/>
  <c r="U582" i="20"/>
  <c r="Z582" i="20" s="1"/>
  <c r="U956" i="20"/>
  <c r="Z956" i="20" s="1"/>
  <c r="U97" i="20"/>
  <c r="Z97" i="20" s="1"/>
  <c r="U87" i="20"/>
  <c r="Z87" i="20" s="1"/>
  <c r="U916" i="20"/>
  <c r="Z916" i="20" s="1"/>
  <c r="U567" i="20"/>
  <c r="Z567" i="20" s="1"/>
  <c r="U78" i="20"/>
  <c r="Z78" i="20" s="1"/>
  <c r="U710" i="20"/>
  <c r="Z710" i="20" s="1"/>
  <c r="U570" i="20"/>
  <c r="Z570" i="20" s="1"/>
  <c r="U572" i="20"/>
  <c r="Z572" i="20" s="1"/>
  <c r="U89" i="20"/>
  <c r="Z89" i="20" s="1"/>
  <c r="U151" i="20"/>
  <c r="Z151" i="20" s="1"/>
  <c r="U333" i="20"/>
  <c r="Z333" i="20" s="1"/>
  <c r="U897" i="20"/>
  <c r="Z897" i="20" s="1"/>
  <c r="U95" i="20"/>
  <c r="Z95" i="20" s="1"/>
  <c r="U761" i="20"/>
  <c r="Z761" i="20" s="1"/>
  <c r="U126" i="20"/>
  <c r="Z126" i="20" s="1"/>
  <c r="U199" i="20"/>
  <c r="Z199" i="20" s="1"/>
  <c r="U13" i="20"/>
  <c r="Z13" i="20" s="1"/>
  <c r="U251" i="20"/>
  <c r="Z251" i="20" s="1"/>
  <c r="U652" i="20"/>
  <c r="Z652" i="20" s="1"/>
  <c r="U668" i="20"/>
  <c r="Z668" i="20" s="1"/>
  <c r="U682" i="20"/>
  <c r="Z682" i="20" s="1"/>
  <c r="U124" i="20"/>
  <c r="Z124" i="20" s="1"/>
  <c r="U655" i="20"/>
  <c r="Z655" i="20" s="1"/>
  <c r="U135" i="20"/>
  <c r="Z135" i="20" s="1"/>
  <c r="U581" i="20"/>
  <c r="Z581" i="20" s="1"/>
  <c r="U913" i="20"/>
  <c r="Z913" i="20" s="1"/>
  <c r="U39" i="20"/>
  <c r="Z39" i="20" s="1"/>
  <c r="U634" i="20"/>
  <c r="Z634" i="20" s="1"/>
  <c r="U77" i="20"/>
  <c r="Z77" i="20" s="1"/>
  <c r="U924" i="20"/>
  <c r="Z924" i="20" s="1"/>
  <c r="U1039" i="20"/>
  <c r="Z1039" i="20" s="1"/>
  <c r="U866" i="20"/>
  <c r="Z866" i="20" s="1"/>
  <c r="U865" i="20"/>
  <c r="Z865" i="20" s="1"/>
  <c r="U83" i="20"/>
  <c r="Z83" i="20" s="1"/>
  <c r="U583" i="20"/>
  <c r="Z583" i="20" s="1"/>
  <c r="U5" i="20"/>
  <c r="Z5" i="20" s="1"/>
  <c r="U947" i="20"/>
  <c r="Z947" i="20" s="1"/>
  <c r="U86" i="20"/>
  <c r="Z86" i="20" s="1"/>
  <c r="U258" i="20"/>
  <c r="Z258" i="20" s="1"/>
  <c r="U19" i="20"/>
  <c r="Z19" i="20" s="1"/>
  <c r="U464" i="20"/>
  <c r="Z464" i="20" s="1"/>
  <c r="U90" i="20"/>
  <c r="Z90" i="20" s="1"/>
  <c r="U923" i="20"/>
  <c r="Z923" i="20" s="1"/>
</calcChain>
</file>

<file path=xl/sharedStrings.xml><?xml version="1.0" encoding="utf-8"?>
<sst xmlns="http://schemas.openxmlformats.org/spreadsheetml/2006/main" count="9947" uniqueCount="1913">
  <si>
    <t>MME</t>
  </si>
  <si>
    <t>HSG1-1</t>
  </si>
  <si>
    <t>HSG1-2</t>
  </si>
  <si>
    <t>HSG3-1</t>
  </si>
  <si>
    <t>HSG3-2</t>
  </si>
  <si>
    <t>HSG4-1</t>
  </si>
  <si>
    <t>HSG5-1</t>
  </si>
  <si>
    <t>HSG6-1</t>
  </si>
  <si>
    <t>HSG6-2</t>
  </si>
  <si>
    <t>XI01-B1</t>
  </si>
  <si>
    <t>XI01-B2</t>
  </si>
  <si>
    <t>XI02-B1</t>
  </si>
  <si>
    <t>BLGTC104-B1</t>
  </si>
  <si>
    <t>BLG-XJ-B1</t>
  </si>
  <si>
    <t>BLG-XJ-B11</t>
  </si>
  <si>
    <t>BLG-XJ-B8</t>
  </si>
  <si>
    <t>BLG-XJ-B9</t>
  </si>
  <si>
    <t>Diorite</t>
  </si>
  <si>
    <t>DL09-08</t>
  </si>
  <si>
    <t>DL09-09</t>
  </si>
  <si>
    <t>DL09-14</t>
  </si>
  <si>
    <t>DL09-15</t>
  </si>
  <si>
    <t>QMX12-01</t>
  </si>
  <si>
    <t>DL09-16</t>
  </si>
  <si>
    <t>DL09-17</t>
  </si>
  <si>
    <t>DL09-18</t>
  </si>
  <si>
    <t>DL09-22</t>
  </si>
  <si>
    <t>DL09-27</t>
  </si>
  <si>
    <t>−3.3</t>
  </si>
  <si>
    <t>DL09-01</t>
  </si>
  <si>
    <t>QMX12-08</t>
  </si>
  <si>
    <t>08BL01-2</t>
  </si>
  <si>
    <t>08BL02-1</t>
  </si>
  <si>
    <t>08BL03-1</t>
  </si>
  <si>
    <t>08BL05-1</t>
  </si>
  <si>
    <t>08BL08-1</t>
  </si>
  <si>
    <t>08BL10-1</t>
  </si>
  <si>
    <t>08BL12</t>
  </si>
  <si>
    <t>Niangtang</t>
  </si>
  <si>
    <t>B1030-1</t>
  </si>
  <si>
    <t>B1031-1</t>
  </si>
  <si>
    <t>B1032-1</t>
  </si>
  <si>
    <t>B1034-1</t>
  </si>
  <si>
    <t>B1035-1</t>
  </si>
  <si>
    <t>B1035-2</t>
  </si>
  <si>
    <t>B1036-1</t>
  </si>
  <si>
    <t>HD04</t>
  </si>
  <si>
    <t>HD09</t>
  </si>
  <si>
    <t>HD12</t>
  </si>
  <si>
    <t>HD14</t>
  </si>
  <si>
    <t>BT05</t>
  </si>
  <si>
    <t>BT07</t>
  </si>
  <si>
    <t>BT10</t>
  </si>
  <si>
    <t>SC-2</t>
  </si>
  <si>
    <t>SC-3</t>
  </si>
  <si>
    <t>SC-4</t>
  </si>
  <si>
    <t>SC-5</t>
  </si>
  <si>
    <t>SC-6</t>
  </si>
  <si>
    <t>K-feldspar granite</t>
  </si>
  <si>
    <t>Monzogranite</t>
  </si>
  <si>
    <t>Granodiorite</t>
  </si>
  <si>
    <t>Tonalite</t>
  </si>
  <si>
    <t>HD01</t>
  </si>
  <si>
    <t>HD10</t>
  </si>
  <si>
    <t>BT04</t>
  </si>
  <si>
    <t>BT08</t>
  </si>
  <si>
    <t>BT14</t>
  </si>
  <si>
    <t>Dioritic enclave</t>
  </si>
  <si>
    <t>Syenogranite</t>
  </si>
  <si>
    <t>Rhyolite</t>
  </si>
  <si>
    <t>Dacite</t>
  </si>
  <si>
    <t>Andesite</t>
  </si>
  <si>
    <t>YH05-3</t>
  </si>
  <si>
    <t>YH07-1</t>
  </si>
  <si>
    <t>YH07-2</t>
  </si>
  <si>
    <t>YH06-3</t>
  </si>
  <si>
    <t>YH04-2</t>
  </si>
  <si>
    <t>GZ0903-2</t>
  </si>
  <si>
    <t>GZ0903-1</t>
  </si>
  <si>
    <t>GZ0904-1</t>
  </si>
  <si>
    <t>GZ0902-1</t>
  </si>
  <si>
    <t>YH05-1</t>
  </si>
  <si>
    <t>YH14-1</t>
  </si>
  <si>
    <t>YH07-4</t>
  </si>
  <si>
    <t>CQ01</t>
  </si>
  <si>
    <t>CQ02</t>
  </si>
  <si>
    <t xml:space="preserve">CQ03 </t>
  </si>
  <si>
    <t>D9103</t>
  </si>
  <si>
    <t>GGP-7</t>
  </si>
  <si>
    <t>XR01-1</t>
  </si>
  <si>
    <t xml:space="preserve">XR01-3 </t>
  </si>
  <si>
    <t>XR02-1</t>
  </si>
  <si>
    <t>DR01-1</t>
  </si>
  <si>
    <t>DR01-2</t>
  </si>
  <si>
    <t>DR03</t>
  </si>
  <si>
    <t>Z8030-5</t>
  </si>
  <si>
    <t>Z8030-18</t>
  </si>
  <si>
    <t>ZB1 *</t>
  </si>
  <si>
    <t>ZB3</t>
  </si>
  <si>
    <t>ZB4 *</t>
  </si>
  <si>
    <t>ZB8</t>
  </si>
  <si>
    <t>ZB9</t>
  </si>
  <si>
    <t>ZB10 *</t>
  </si>
  <si>
    <t>ZB11</t>
  </si>
  <si>
    <t>ZB12 *</t>
  </si>
  <si>
    <t xml:space="preserve">ZB14  </t>
  </si>
  <si>
    <t>ZB16</t>
  </si>
  <si>
    <t>ZB18</t>
  </si>
  <si>
    <t>ZB20</t>
  </si>
  <si>
    <t>ZB21</t>
  </si>
  <si>
    <t>ZB22</t>
  </si>
  <si>
    <t xml:space="preserve">SL0618       </t>
  </si>
  <si>
    <t xml:space="preserve">SL0620       </t>
  </si>
  <si>
    <t xml:space="preserve">SL0621       </t>
  </si>
  <si>
    <t xml:space="preserve">SL0622       </t>
  </si>
  <si>
    <t xml:space="preserve">SL0623       </t>
  </si>
  <si>
    <t xml:space="preserve">SL0624       </t>
  </si>
  <si>
    <t xml:space="preserve">SL0625       </t>
  </si>
  <si>
    <t xml:space="preserve">SL0631       </t>
  </si>
  <si>
    <t>PL-06</t>
  </si>
  <si>
    <t>Jiaduocuo</t>
  </si>
  <si>
    <t>JDC-2H</t>
  </si>
  <si>
    <t>Granite</t>
  </si>
  <si>
    <t>JDC-3H</t>
  </si>
  <si>
    <t>Ajisenduo</t>
  </si>
  <si>
    <t>ZK-1</t>
  </si>
  <si>
    <t>ZK-2h</t>
  </si>
  <si>
    <t xml:space="preserve">Sucuoma </t>
  </si>
  <si>
    <t>SCM-1h</t>
  </si>
  <si>
    <t>SCM-11h</t>
  </si>
  <si>
    <t>SCM-13h</t>
  </si>
  <si>
    <t>SCM-16h</t>
  </si>
  <si>
    <t>GB54</t>
  </si>
  <si>
    <t>GB64</t>
  </si>
  <si>
    <t>GB169</t>
  </si>
  <si>
    <t>GB89</t>
  </si>
  <si>
    <t>GB47</t>
  </si>
  <si>
    <t xml:space="preserve"> Cuojiaoma </t>
  </si>
  <si>
    <t>CJM-2</t>
  </si>
  <si>
    <t>CJM-6</t>
  </si>
  <si>
    <t>CJM-9</t>
  </si>
  <si>
    <t xml:space="preserve"> Dongcuo</t>
  </si>
  <si>
    <t>HZS-1H</t>
  </si>
  <si>
    <t>HZS-8H</t>
  </si>
  <si>
    <t>HZS-14H</t>
  </si>
  <si>
    <t>HZS-15H</t>
  </si>
  <si>
    <t>XC0902</t>
  </si>
  <si>
    <t>XC0903</t>
  </si>
  <si>
    <t>XC0905</t>
  </si>
  <si>
    <t>XC05</t>
  </si>
  <si>
    <t>LD- 0733</t>
  </si>
  <si>
    <t>LD-0734</t>
  </si>
  <si>
    <t>LD- 0738</t>
  </si>
  <si>
    <t>LD- 0743</t>
  </si>
  <si>
    <t>LD- 0801</t>
  </si>
  <si>
    <t>LD- 0802</t>
  </si>
  <si>
    <t>LD- 0803</t>
  </si>
  <si>
    <t>LD- 0804</t>
  </si>
  <si>
    <t>LD- 0810</t>
  </si>
  <si>
    <t>LD- 0817</t>
  </si>
  <si>
    <t>DSG04-1</t>
  </si>
  <si>
    <t>DSG07-1</t>
  </si>
  <si>
    <t>DSG07-3-1</t>
  </si>
  <si>
    <t>DSG07-3-2</t>
  </si>
  <si>
    <t>DSG07-5</t>
  </si>
  <si>
    <t>DSG07-7</t>
  </si>
  <si>
    <t>DSG07-8</t>
  </si>
  <si>
    <t>DSG10-12</t>
  </si>
  <si>
    <t>DSG10-13</t>
  </si>
  <si>
    <t>DSG10-15</t>
  </si>
  <si>
    <t>DSG10-2</t>
  </si>
  <si>
    <t>DSG10-6</t>
  </si>
  <si>
    <t>DSG10-7</t>
  </si>
  <si>
    <t>LNT10-1</t>
  </si>
  <si>
    <t>LNT10-3</t>
  </si>
  <si>
    <t>BQ-25</t>
  </si>
  <si>
    <t>BQ-86</t>
  </si>
  <si>
    <t xml:space="preserve">Lannitang </t>
  </si>
  <si>
    <t>LNTA</t>
  </si>
  <si>
    <t>LNTB</t>
  </si>
  <si>
    <t>LNT-Y</t>
  </si>
  <si>
    <t>HSB</t>
  </si>
  <si>
    <t>Trachyandesite</t>
  </si>
  <si>
    <t xml:space="preserve">Xuejiping </t>
  </si>
  <si>
    <t>XJPA</t>
  </si>
  <si>
    <t>XJP05-15</t>
  </si>
  <si>
    <t>X07-23</t>
  </si>
  <si>
    <t>XJP06-34</t>
  </si>
  <si>
    <t>X07-20</t>
  </si>
  <si>
    <t>Xuejiping</t>
  </si>
  <si>
    <t>X07-2</t>
  </si>
  <si>
    <t>Diorite porphyry</t>
  </si>
  <si>
    <t>X07-21</t>
  </si>
  <si>
    <t>X07-14</t>
  </si>
  <si>
    <t>X07-15</t>
  </si>
  <si>
    <t>BQ-11</t>
  </si>
  <si>
    <t>BQ-153</t>
  </si>
  <si>
    <t>BQ-184</t>
  </si>
  <si>
    <t>BQ-155A</t>
  </si>
  <si>
    <t>BQ-53</t>
  </si>
  <si>
    <t>BQ-208</t>
  </si>
  <si>
    <t>BQ-27</t>
  </si>
  <si>
    <t>BQ-48</t>
  </si>
  <si>
    <t xml:space="preserve">Pulang </t>
  </si>
  <si>
    <t>PL-01</t>
  </si>
  <si>
    <t>PL-03</t>
  </si>
  <si>
    <t xml:space="preserve">Chundu </t>
  </si>
  <si>
    <t>CD-1</t>
  </si>
  <si>
    <t>13SBB5</t>
  </si>
  <si>
    <t>13SBB2</t>
  </si>
  <si>
    <t>13SBB3</t>
  </si>
  <si>
    <t>PL-BB-B4</t>
  </si>
  <si>
    <t>13BQMB8</t>
  </si>
  <si>
    <t>13BQMB9</t>
  </si>
  <si>
    <t>13BQMB10</t>
  </si>
  <si>
    <t>XJP-B7</t>
  </si>
  <si>
    <t>XJP-B5</t>
  </si>
  <si>
    <t>SN-5ZK1501</t>
  </si>
  <si>
    <t>SN-5ZK3202</t>
  </si>
  <si>
    <t>SN-5ZK2301</t>
  </si>
  <si>
    <t>SN-5ZK3901</t>
  </si>
  <si>
    <t>HZK0908-6</t>
  </si>
  <si>
    <t>Monzogranite porphyry</t>
  </si>
  <si>
    <t>HS7ZK4-2</t>
  </si>
  <si>
    <t>RLZK0701-1</t>
  </si>
  <si>
    <t>RLZK007-2B</t>
  </si>
  <si>
    <t>XWC2014-1</t>
  </si>
  <si>
    <t>XWC2014-2</t>
  </si>
  <si>
    <t>XWC12-B3</t>
  </si>
  <si>
    <t>BLS-11-02</t>
  </si>
  <si>
    <t>MN-07</t>
  </si>
  <si>
    <t>10DX-85</t>
  </si>
  <si>
    <t>10DX-90</t>
  </si>
  <si>
    <t>11ML-77</t>
  </si>
  <si>
    <t>11ML-74a</t>
  </si>
  <si>
    <t>HH-43A</t>
  </si>
  <si>
    <t>HH-45A</t>
  </si>
  <si>
    <t>ML-34A</t>
  </si>
  <si>
    <t>ML-34G</t>
  </si>
  <si>
    <t>SJ133</t>
  </si>
  <si>
    <t>SJ142</t>
  </si>
  <si>
    <t>15YN-30B1</t>
  </si>
  <si>
    <t>15YN-65A</t>
  </si>
  <si>
    <t>BLS-11-01</t>
  </si>
  <si>
    <t>BLS-11-03</t>
  </si>
  <si>
    <t>MSong-11-03</t>
  </si>
  <si>
    <t>MSong-11-04</t>
  </si>
  <si>
    <t>Pantiange-Cuiyibi volcanic suite</t>
  </si>
  <si>
    <t>SJ-04</t>
  </si>
  <si>
    <t>SJ-06</t>
  </si>
  <si>
    <t>SJ-08</t>
  </si>
  <si>
    <t>SJ-09</t>
  </si>
  <si>
    <t>SJ-22</t>
  </si>
  <si>
    <t>SJ-25</t>
  </si>
  <si>
    <t>SJ-31</t>
  </si>
  <si>
    <t>SJ-33</t>
  </si>
  <si>
    <t>SJ-49</t>
  </si>
  <si>
    <t>SJ-51</t>
  </si>
  <si>
    <t>SJ-55</t>
  </si>
  <si>
    <t>SJ-57</t>
  </si>
  <si>
    <t>SJ-60</t>
  </si>
  <si>
    <t>SJ-82</t>
  </si>
  <si>
    <t>SJ-84</t>
  </si>
  <si>
    <t>L13JP-37</t>
  </si>
  <si>
    <t>L13JP-42</t>
  </si>
  <si>
    <t>L13JP-46</t>
  </si>
  <si>
    <t>L13TC-02</t>
  </si>
  <si>
    <t>L13TC-05</t>
  </si>
  <si>
    <t>L13TC15</t>
  </si>
  <si>
    <t>MN-02</t>
  </si>
  <si>
    <t xml:space="preserve">FD-05 </t>
  </si>
  <si>
    <t xml:space="preserve">FD-06 </t>
  </si>
  <si>
    <t xml:space="preserve">FD-14 </t>
  </si>
  <si>
    <t xml:space="preserve">DCS-02 </t>
  </si>
  <si>
    <t xml:space="preserve">DCS-05 </t>
  </si>
  <si>
    <t>MQ-02</t>
  </si>
  <si>
    <t>MQ-04</t>
  </si>
  <si>
    <t xml:space="preserve">BS-05 </t>
  </si>
  <si>
    <t>BS-06</t>
  </si>
  <si>
    <t>02DX-39</t>
  </si>
  <si>
    <t>02DX-40</t>
  </si>
  <si>
    <t>02DX-43</t>
  </si>
  <si>
    <t>02DX-129</t>
  </si>
  <si>
    <t>02DX-134</t>
  </si>
  <si>
    <t>11ML-73 A</t>
  </si>
  <si>
    <t>10DX-44</t>
  </si>
  <si>
    <t>10DX-45A</t>
  </si>
  <si>
    <t>10DX-45D</t>
  </si>
  <si>
    <t>XD-09</t>
  </si>
  <si>
    <t>XD-10</t>
  </si>
  <si>
    <t>LL-29</t>
  </si>
  <si>
    <t>ZA-21</t>
  </si>
  <si>
    <t>ZA-30</t>
  </si>
  <si>
    <t>ZA-44</t>
  </si>
  <si>
    <t>HH-43D</t>
  </si>
  <si>
    <t>HH-45D</t>
  </si>
  <si>
    <t>ML-34D</t>
  </si>
  <si>
    <t>LLS-2</t>
  </si>
  <si>
    <t>XLH-1</t>
  </si>
  <si>
    <t>XLH-2</t>
  </si>
  <si>
    <t>XLH-4</t>
  </si>
  <si>
    <t>DSP-1</t>
  </si>
  <si>
    <t>DSP-3</t>
  </si>
  <si>
    <t>DSP-4</t>
  </si>
  <si>
    <t>DSP-5</t>
  </si>
  <si>
    <t>PH5-7</t>
  </si>
  <si>
    <t>PH5-4</t>
  </si>
  <si>
    <t>PH4-7</t>
  </si>
  <si>
    <t>PH4-6</t>
  </si>
  <si>
    <t>PH3-7</t>
  </si>
  <si>
    <t>PH3-1</t>
  </si>
  <si>
    <t>XD-6</t>
  </si>
  <si>
    <t>XD-1</t>
  </si>
  <si>
    <t>PDX-16</t>
  </si>
  <si>
    <t>PDX-4</t>
  </si>
  <si>
    <t>SJ106</t>
  </si>
  <si>
    <t>SJ109</t>
  </si>
  <si>
    <t>SJ130</t>
  </si>
  <si>
    <t>SJ144</t>
  </si>
  <si>
    <t>SJ110</t>
  </si>
  <si>
    <t>SJ143</t>
  </si>
  <si>
    <t>JI-7</t>
  </si>
  <si>
    <t>JI-56</t>
  </si>
  <si>
    <t>GD11</t>
  </si>
  <si>
    <t>GD17</t>
  </si>
  <si>
    <t>GD27</t>
  </si>
  <si>
    <t>Sample</t>
  </si>
  <si>
    <t>Lithology</t>
  </si>
  <si>
    <t>Pluton</t>
  </si>
  <si>
    <t>Sm</t>
  </si>
  <si>
    <t>Nd</t>
  </si>
  <si>
    <t>2σ</t>
  </si>
  <si>
    <t>fSm/Nd</t>
  </si>
  <si>
    <t>TA3</t>
  </si>
  <si>
    <t>TA1</t>
  </si>
  <si>
    <t>K89G185</t>
  </si>
  <si>
    <t>ST166A</t>
  </si>
  <si>
    <t>ST166B</t>
  </si>
  <si>
    <t>98T15</t>
  </si>
  <si>
    <t>98T33</t>
  </si>
  <si>
    <t>98T44</t>
  </si>
  <si>
    <t>98T52</t>
  </si>
  <si>
    <t>98T53</t>
  </si>
  <si>
    <t>Ta031</t>
  </si>
  <si>
    <t>Ta032</t>
  </si>
  <si>
    <t>Ta033</t>
  </si>
  <si>
    <t>04wq-3</t>
  </si>
  <si>
    <t>04wq-4</t>
  </si>
  <si>
    <t>Mafic magmatic enclave</t>
  </si>
  <si>
    <t>Yuqikapa</t>
  </si>
  <si>
    <t>GG-1</t>
  </si>
  <si>
    <t>GG-2</t>
  </si>
  <si>
    <t>GG-3</t>
  </si>
  <si>
    <t>GG-4</t>
  </si>
  <si>
    <t>MS-1</t>
  </si>
  <si>
    <t>MS-2</t>
  </si>
  <si>
    <t>MS-3</t>
  </si>
  <si>
    <t>MS-4</t>
  </si>
  <si>
    <t>MS-5</t>
  </si>
  <si>
    <t>MS-7</t>
  </si>
  <si>
    <t>MS-8</t>
  </si>
  <si>
    <t>MS-9</t>
  </si>
  <si>
    <t>MS-10</t>
  </si>
  <si>
    <t>MS-11-1</t>
  </si>
  <si>
    <t>MS-11-2</t>
  </si>
  <si>
    <t>MS-11-3</t>
  </si>
  <si>
    <t>MS-11-4</t>
  </si>
  <si>
    <t>MS-12-1</t>
  </si>
  <si>
    <t>MS-12-2</t>
  </si>
  <si>
    <t>MS-13</t>
  </si>
  <si>
    <t>TE-1-1</t>
  </si>
  <si>
    <t>TE-1-2</t>
  </si>
  <si>
    <t>TE-2-1</t>
  </si>
  <si>
    <t>TE-2-2</t>
  </si>
  <si>
    <t>TE-2-3</t>
  </si>
  <si>
    <t>TE-3</t>
  </si>
  <si>
    <t>TE-4</t>
  </si>
  <si>
    <t>TE-5-1</t>
  </si>
  <si>
    <t>TE-5-2</t>
  </si>
  <si>
    <t>TE-6-1</t>
  </si>
  <si>
    <t>TE-6-2</t>
  </si>
  <si>
    <t>TE-6-3</t>
  </si>
  <si>
    <t>Muztaga</t>
  </si>
  <si>
    <t>Taer</t>
  </si>
  <si>
    <t>XI0-37</t>
  </si>
  <si>
    <t>XI0-38</t>
  </si>
  <si>
    <t>XI0-39</t>
  </si>
  <si>
    <t>XI0-33-1</t>
  </si>
  <si>
    <t xml:space="preserve"> XI0-33-2</t>
  </si>
  <si>
    <t>XI0-34-1</t>
  </si>
  <si>
    <t>XI0-35-1</t>
  </si>
  <si>
    <t>XI0-36-1</t>
  </si>
  <si>
    <t>X10-33-3</t>
  </si>
  <si>
    <t>XI0-33-4</t>
  </si>
  <si>
    <t>X10-33-5</t>
  </si>
  <si>
    <t>XKL12-92</t>
  </si>
  <si>
    <t>XKL12-95host</t>
  </si>
  <si>
    <t>XKL12-95MME</t>
  </si>
  <si>
    <t>XKL12-101</t>
  </si>
  <si>
    <t>XKL12-102</t>
  </si>
  <si>
    <t>XKL12-104</t>
  </si>
  <si>
    <t>XKL12-109host</t>
  </si>
  <si>
    <t>XKL12-109MME</t>
  </si>
  <si>
    <t>XKL12-111</t>
  </si>
  <si>
    <t>XKL12-112</t>
  </si>
  <si>
    <t>XKL12-116</t>
  </si>
  <si>
    <t>XKL12-117</t>
  </si>
  <si>
    <t>XKL12-119</t>
  </si>
  <si>
    <t>X10-28</t>
  </si>
  <si>
    <t>X10-29</t>
  </si>
  <si>
    <t>X10-30</t>
  </si>
  <si>
    <t>South Kudi</t>
  </si>
  <si>
    <t>Arkarz</t>
  </si>
  <si>
    <t>Mazha</t>
  </si>
  <si>
    <t>Quartz diorite</t>
  </si>
  <si>
    <t>09dl36-1</t>
  </si>
  <si>
    <t>09dl56-10</t>
  </si>
  <si>
    <t>09dl38-1</t>
  </si>
  <si>
    <t>09dl40-2</t>
  </si>
  <si>
    <t>09dl40-2a</t>
  </si>
  <si>
    <t>09dl31-1</t>
  </si>
  <si>
    <t>09NM73-1</t>
  </si>
  <si>
    <t>09NM77-1</t>
  </si>
  <si>
    <t>11BL09</t>
  </si>
  <si>
    <t>11BL06-1</t>
  </si>
  <si>
    <t>11BL06-3</t>
  </si>
  <si>
    <t>11BL11-1</t>
  </si>
  <si>
    <t>Q1013</t>
  </si>
  <si>
    <t>Q1018</t>
  </si>
  <si>
    <t>Q1028</t>
  </si>
  <si>
    <t>Q1032</t>
  </si>
  <si>
    <t>Q1161</t>
  </si>
  <si>
    <t>XA63-1</t>
  </si>
  <si>
    <t>XA13-30-2</t>
  </si>
  <si>
    <t>XH0409/16-4*</t>
  </si>
  <si>
    <t>XA30-1</t>
  </si>
  <si>
    <t>XA33-1</t>
  </si>
  <si>
    <t>XA13-30-1</t>
  </si>
  <si>
    <t>Granitic porphyry</t>
  </si>
  <si>
    <t>Xiangride</t>
  </si>
  <si>
    <t>09NM52-1</t>
  </si>
  <si>
    <t>09dl40-1</t>
  </si>
  <si>
    <t>09NM56-1</t>
  </si>
  <si>
    <t>09NM57-1</t>
  </si>
  <si>
    <t>DYSG1</t>
  </si>
  <si>
    <t>DYSG11-1</t>
  </si>
  <si>
    <t>DYSG11-2</t>
  </si>
  <si>
    <t>DYSG2</t>
  </si>
  <si>
    <t>DYSG3</t>
  </si>
  <si>
    <t>Porphyry granodiorite</t>
  </si>
  <si>
    <t>Wulonggou</t>
  </si>
  <si>
    <t>Lalingzhaohuo</t>
  </si>
  <si>
    <t>EKL2-36</t>
  </si>
  <si>
    <t>EKL2-31</t>
  </si>
  <si>
    <t>EKL2-26</t>
  </si>
  <si>
    <t>EKL2-21</t>
  </si>
  <si>
    <t>EKL2-16</t>
  </si>
  <si>
    <t>EKL2-11</t>
  </si>
  <si>
    <t>EKL2-6</t>
  </si>
  <si>
    <t>EKL2-1</t>
  </si>
  <si>
    <t>Tonalitic porphyry</t>
  </si>
  <si>
    <t>Achiq Kol</t>
  </si>
  <si>
    <t>2114-1</t>
  </si>
  <si>
    <t>2121-1b</t>
  </si>
  <si>
    <t>2121-2</t>
  </si>
  <si>
    <t>2121-4</t>
  </si>
  <si>
    <t>2121-5</t>
  </si>
  <si>
    <t>2121-6</t>
  </si>
  <si>
    <t>2406a</t>
  </si>
  <si>
    <t>2406b</t>
  </si>
  <si>
    <t>03SGZ-22</t>
  </si>
  <si>
    <t>03SGZ-23</t>
  </si>
  <si>
    <t>03SGZ-24</t>
  </si>
  <si>
    <t>BL-17</t>
  </si>
  <si>
    <t>BL-21</t>
  </si>
  <si>
    <t>Siguniangshan-1</t>
  </si>
  <si>
    <t>Siguniangshan-3</t>
  </si>
  <si>
    <t>Siguniangshan -4</t>
  </si>
  <si>
    <t>Siguniangshan-6</t>
  </si>
  <si>
    <t>HX-02</t>
  </si>
  <si>
    <t>HX-03</t>
  </si>
  <si>
    <t>HX-05</t>
  </si>
  <si>
    <t>HX-06</t>
  </si>
  <si>
    <t>HX-07</t>
  </si>
  <si>
    <t>Huanglian-1</t>
  </si>
  <si>
    <t>Huanglian-6</t>
  </si>
  <si>
    <t>JL1</t>
  </si>
  <si>
    <t>JL4</t>
  </si>
  <si>
    <t>JL5</t>
  </si>
  <si>
    <t>JL8</t>
  </si>
  <si>
    <t>JL7</t>
  </si>
  <si>
    <t>TA2</t>
  </si>
  <si>
    <t>TA4</t>
  </si>
  <si>
    <t>JL2</t>
  </si>
  <si>
    <t>MK-20</t>
  </si>
  <si>
    <t>MK-21</t>
  </si>
  <si>
    <t>MK-22</t>
  </si>
  <si>
    <t>MK-23</t>
  </si>
  <si>
    <t>MK-24</t>
  </si>
  <si>
    <t>MK-25</t>
  </si>
  <si>
    <t>Y-1</t>
  </si>
  <si>
    <t>Y-2</t>
  </si>
  <si>
    <t>Y-3</t>
  </si>
  <si>
    <t>Y-4</t>
  </si>
  <si>
    <t>Y-5</t>
  </si>
  <si>
    <t>Y-6</t>
  </si>
  <si>
    <t>Y-8</t>
  </si>
  <si>
    <t>M-1</t>
  </si>
  <si>
    <t>M-2</t>
  </si>
  <si>
    <t>M-4</t>
  </si>
  <si>
    <t>WQ-354</t>
  </si>
  <si>
    <t>WQ-356</t>
  </si>
  <si>
    <t>WQ-358</t>
  </si>
  <si>
    <t>WQ-359</t>
  </si>
  <si>
    <t>WQ-360</t>
  </si>
  <si>
    <t>Maoergai-1</t>
  </si>
  <si>
    <t>Maoergai-2</t>
  </si>
  <si>
    <t>JL6</t>
  </si>
  <si>
    <t>SYL7</t>
  </si>
  <si>
    <t>SYL9</t>
  </si>
  <si>
    <t>SYL1</t>
  </si>
  <si>
    <t>SYL6</t>
  </si>
  <si>
    <t>SYL8-1</t>
  </si>
  <si>
    <t>SYL102</t>
  </si>
  <si>
    <t>YD-14*</t>
  </si>
  <si>
    <t>YD-26*</t>
  </si>
  <si>
    <t>YD-34*</t>
  </si>
  <si>
    <t>YD-38*</t>
  </si>
  <si>
    <t>YD-42*</t>
  </si>
  <si>
    <t>YD-69*</t>
  </si>
  <si>
    <t>YD-71*</t>
  </si>
  <si>
    <t>D33–1-1</t>
  </si>
  <si>
    <t>D33–1-3</t>
  </si>
  <si>
    <t>D33–1-4</t>
  </si>
  <si>
    <t>YJ7</t>
  </si>
  <si>
    <t>YJ8</t>
  </si>
  <si>
    <t>YJ10</t>
  </si>
  <si>
    <t>YJ12</t>
  </si>
  <si>
    <t xml:space="preserve"> 02TT-20 </t>
  </si>
  <si>
    <t xml:space="preserve"> 02TT20-1</t>
  </si>
  <si>
    <t>P-4</t>
  </si>
  <si>
    <t>P-7</t>
  </si>
  <si>
    <t>P-8</t>
  </si>
  <si>
    <t>P-20</t>
  </si>
  <si>
    <t>ND915</t>
  </si>
  <si>
    <t>ND921</t>
  </si>
  <si>
    <t>ND931</t>
  </si>
  <si>
    <t>JP-9</t>
  </si>
  <si>
    <t>JP-10</t>
  </si>
  <si>
    <t>JP-16</t>
  </si>
  <si>
    <t>JP-35</t>
  </si>
  <si>
    <t>SS1</t>
  </si>
  <si>
    <t>SS3</t>
  </si>
  <si>
    <t>OP1-2</t>
  </si>
  <si>
    <t>OP3</t>
  </si>
  <si>
    <t>G0707</t>
  </si>
  <si>
    <t>G0709</t>
  </si>
  <si>
    <t>G0722</t>
  </si>
  <si>
    <t>JH701</t>
  </si>
  <si>
    <t>JH704</t>
  </si>
  <si>
    <t>JH706</t>
  </si>
  <si>
    <t>BH0701</t>
  </si>
  <si>
    <t xml:space="preserve">JR2  </t>
  </si>
  <si>
    <t xml:space="preserve">JR3  </t>
  </si>
  <si>
    <t xml:space="preserve">JR4  </t>
  </si>
  <si>
    <t xml:space="preserve">JR5  </t>
  </si>
  <si>
    <t xml:space="preserve">JR6  </t>
  </si>
  <si>
    <t xml:space="preserve">JR8 </t>
  </si>
  <si>
    <t>Lin-2</t>
  </si>
  <si>
    <t>Lin-3</t>
  </si>
  <si>
    <t>Lin-4</t>
  </si>
  <si>
    <t>Lin-5</t>
  </si>
  <si>
    <t>Lin-6</t>
  </si>
  <si>
    <t>LuN-1</t>
  </si>
  <si>
    <t>LuN-2</t>
  </si>
  <si>
    <t>BW-1</t>
  </si>
  <si>
    <t>BW-2</t>
  </si>
  <si>
    <t>BW-3</t>
  </si>
  <si>
    <t>BW-4</t>
  </si>
  <si>
    <t>BW-5</t>
  </si>
  <si>
    <t>BW-6</t>
  </si>
  <si>
    <t>SJ2</t>
  </si>
  <si>
    <t>SJ12</t>
  </si>
  <si>
    <t>SJ16</t>
  </si>
  <si>
    <t>SJ18</t>
  </si>
  <si>
    <t>SJ68</t>
  </si>
  <si>
    <t>SJ69</t>
  </si>
  <si>
    <t xml:space="preserve">SH-04  </t>
  </si>
  <si>
    <t>SH-29-A</t>
  </si>
  <si>
    <t>SH-29-B</t>
  </si>
  <si>
    <t>SH-13</t>
  </si>
  <si>
    <t>SH-43</t>
  </si>
  <si>
    <t>YJ-3-1</t>
  </si>
  <si>
    <t>YJ-3-2</t>
  </si>
  <si>
    <t>10SR-08</t>
  </si>
  <si>
    <t>10SR-13</t>
  </si>
  <si>
    <t>High-Mg dacite</t>
  </si>
  <si>
    <t>Two-mica granite</t>
  </si>
  <si>
    <t>High-Si ryholite</t>
  </si>
  <si>
    <t>Trachyandensite</t>
  </si>
  <si>
    <t>Adakite</t>
  </si>
  <si>
    <t>Taiyang Lake</t>
  </si>
  <si>
    <t>Markam</t>
  </si>
  <si>
    <t>Siguniang</t>
  </si>
  <si>
    <t>Menggu</t>
  </si>
  <si>
    <t>Latahu</t>
  </si>
  <si>
    <t>Luomo</t>
  </si>
  <si>
    <t>West Tagong</t>
  </si>
  <si>
    <t>Tagong</t>
  </si>
  <si>
    <t>Dingtianzhu</t>
  </si>
  <si>
    <t xml:space="preserve">Taiyanghe </t>
  </si>
  <si>
    <t>Yanggong</t>
  </si>
  <si>
    <t>West Jiulong</t>
  </si>
  <si>
    <t>Zhongdian</t>
  </si>
  <si>
    <t>Jiangai</t>
  </si>
  <si>
    <t xml:space="preserve">Juhuashan </t>
  </si>
  <si>
    <t>Woruo</t>
  </si>
  <si>
    <t>Guoganjiannian</t>
  </si>
  <si>
    <t>Baohu</t>
  </si>
  <si>
    <t>Sangri</t>
  </si>
  <si>
    <t>D2055-1</t>
  </si>
  <si>
    <t>D5062-2</t>
  </si>
  <si>
    <t>D3052-7</t>
  </si>
  <si>
    <t>D3052-4</t>
  </si>
  <si>
    <t>D3053-2</t>
  </si>
  <si>
    <t>D3052-6</t>
  </si>
  <si>
    <t>D3052-5</t>
  </si>
  <si>
    <t>D5062-1</t>
  </si>
  <si>
    <t>D3054-4</t>
  </si>
  <si>
    <t>D2047-2</t>
  </si>
  <si>
    <t>D3052-8</t>
  </si>
  <si>
    <t>20SM-33</t>
  </si>
  <si>
    <t>20SM-42</t>
  </si>
  <si>
    <t>20SM-48</t>
  </si>
  <si>
    <t>20SM-50</t>
  </si>
  <si>
    <t>JJD03-1</t>
  </si>
  <si>
    <t>JJD03-4</t>
  </si>
  <si>
    <t>JJD03-5</t>
  </si>
  <si>
    <t>JJD03-7</t>
  </si>
  <si>
    <t>JJD03-9</t>
  </si>
  <si>
    <t>LCKT01-6</t>
  </si>
  <si>
    <t>LCKT01-7</t>
  </si>
  <si>
    <t>LCKT01-12</t>
  </si>
  <si>
    <t>YZ01-1</t>
  </si>
  <si>
    <t>YZ01-3</t>
  </si>
  <si>
    <t>YZ01-5</t>
  </si>
  <si>
    <t>YZ01-7</t>
  </si>
  <si>
    <t>PX34</t>
  </si>
  <si>
    <t>PX151</t>
  </si>
  <si>
    <t>PX154</t>
  </si>
  <si>
    <t>BLC11-1</t>
  </si>
  <si>
    <t>HNT10-2</t>
  </si>
  <si>
    <t>HNT11-4</t>
  </si>
  <si>
    <t>WDS11-40</t>
  </si>
  <si>
    <t>WDS10-4</t>
  </si>
  <si>
    <t>WDS11-1</t>
  </si>
  <si>
    <t>WDS11-47</t>
  </si>
  <si>
    <t>MTW10-1</t>
  </si>
  <si>
    <t>NDP10-1</t>
  </si>
  <si>
    <t>HNT10-1</t>
  </si>
  <si>
    <t>WDS11-2</t>
  </si>
  <si>
    <t>WDS11-31</t>
  </si>
  <si>
    <t>WDS14-7</t>
  </si>
  <si>
    <t>WDS14-9</t>
  </si>
  <si>
    <t>H03</t>
  </si>
  <si>
    <t>W03</t>
  </si>
  <si>
    <t>W52</t>
  </si>
  <si>
    <t>W60</t>
  </si>
  <si>
    <t>W101</t>
  </si>
  <si>
    <t>W104</t>
  </si>
  <si>
    <t>BXC-2</t>
  </si>
  <si>
    <t>BXC-8</t>
  </si>
  <si>
    <t>72ZK11-207</t>
  </si>
  <si>
    <t>BY-9</t>
  </si>
  <si>
    <t>LH-1</t>
  </si>
  <si>
    <t>JC-1</t>
  </si>
  <si>
    <t>JC-9</t>
  </si>
  <si>
    <t>BC-5</t>
  </si>
  <si>
    <t>BC-11</t>
  </si>
  <si>
    <t>BC-13</t>
  </si>
  <si>
    <t>BL-3</t>
  </si>
  <si>
    <t>PTS</t>
  </si>
  <si>
    <t>BY-YKD</t>
  </si>
  <si>
    <t>SG-1</t>
  </si>
  <si>
    <t>JC-7</t>
  </si>
  <si>
    <t>YS-1</t>
  </si>
  <si>
    <t>SG-7</t>
  </si>
  <si>
    <t>BC-4</t>
  </si>
  <si>
    <t>WS-6</t>
  </si>
  <si>
    <t>XG-1</t>
  </si>
  <si>
    <t>XG-3</t>
  </si>
  <si>
    <t>XL-4</t>
  </si>
  <si>
    <t>XL-7</t>
  </si>
  <si>
    <t>XL-19</t>
  </si>
  <si>
    <t>XL-20</t>
  </si>
  <si>
    <t>XL-28</t>
  </si>
  <si>
    <t>XL-39</t>
  </si>
  <si>
    <t>Dioritic</t>
  </si>
  <si>
    <t>Monzogranitic porphyry</t>
  </si>
  <si>
    <t>Alkali feldspar granite porphyry</t>
  </si>
  <si>
    <t>−10.28</t>
  </si>
  <si>
    <t>−8.32</t>
  </si>
  <si>
    <t>−11.91</t>
  </si>
  <si>
    <t>−11.60</t>
  </si>
  <si>
    <t>−11.78</t>
  </si>
  <si>
    <t>−11.37</t>
  </si>
  <si>
    <t>−11.82</t>
  </si>
  <si>
    <t>−11.76</t>
  </si>
  <si>
    <t>−11.85</t>
  </si>
  <si>
    <t>−11.80</t>
  </si>
  <si>
    <t>−11.20</t>
  </si>
  <si>
    <t>−11.66</t>
  </si>
  <si>
    <t>−4.6</t>
  </si>
  <si>
    <t>−4.57</t>
  </si>
  <si>
    <t>−4.49</t>
  </si>
  <si>
    <t>−4.87</t>
  </si>
  <si>
    <t>−5.32</t>
  </si>
  <si>
    <t>−4.33</t>
  </si>
  <si>
    <t>–10.65</t>
  </si>
  <si>
    <t>–10.97</t>
  </si>
  <si>
    <t>–11.20</t>
  </si>
  <si>
    <t>–10.70</t>
  </si>
  <si>
    <t>–3.44</t>
  </si>
  <si>
    <t>–4.86</t>
  </si>
  <si>
    <t>–5.47</t>
  </si>
  <si>
    <t>–5.21</t>
  </si>
  <si>
    <t>–5.23</t>
  </si>
  <si>
    <t>T0317-01</t>
  </si>
  <si>
    <t>T0317-02</t>
  </si>
  <si>
    <t>T0317-03</t>
  </si>
  <si>
    <t>T0317-04</t>
  </si>
  <si>
    <t>T0317-05</t>
  </si>
  <si>
    <t>T0317-06</t>
  </si>
  <si>
    <t>T0389-4</t>
  </si>
  <si>
    <t>T0389-5</t>
  </si>
  <si>
    <t>T0389-6</t>
  </si>
  <si>
    <t>T0389-7</t>
  </si>
  <si>
    <t>T0389-8</t>
  </si>
  <si>
    <t>T0389-9</t>
  </si>
  <si>
    <t>T0389-11</t>
  </si>
  <si>
    <t>T0389-12</t>
  </si>
  <si>
    <t>T0392-0</t>
  </si>
  <si>
    <t>T0392-1</t>
  </si>
  <si>
    <t>T0392-3</t>
  </si>
  <si>
    <t>T0395-01</t>
  </si>
  <si>
    <t>T0395-03</t>
  </si>
  <si>
    <t>T0832-GN1</t>
  </si>
  <si>
    <t>T0832-GN3</t>
  </si>
  <si>
    <t>T0832-GN4</t>
  </si>
  <si>
    <t>T0832-GN5</t>
  </si>
  <si>
    <t>T0832-GN7</t>
  </si>
  <si>
    <t>T0834-LG-1</t>
  </si>
  <si>
    <t>T0834-LG-2</t>
  </si>
  <si>
    <t>T0834-LG-3</t>
  </si>
  <si>
    <t>T0834-LG-4</t>
  </si>
  <si>
    <t>T0834-LG-5</t>
  </si>
  <si>
    <t>T0835-LG2</t>
  </si>
  <si>
    <t>T0835-LG3</t>
  </si>
  <si>
    <t>T0835-LG4</t>
  </si>
  <si>
    <t>T0835-LG5</t>
  </si>
  <si>
    <t>T0839-LG1</t>
  </si>
  <si>
    <t>T0839-LG2</t>
  </si>
  <si>
    <t>T0839-LG3</t>
  </si>
  <si>
    <t>T0777-A1</t>
  </si>
  <si>
    <t>T0777-A2</t>
  </si>
  <si>
    <t>T0777-A3</t>
  </si>
  <si>
    <t>T0777-A4</t>
  </si>
  <si>
    <t>T0777-A5</t>
  </si>
  <si>
    <t>T0777-C1</t>
  </si>
  <si>
    <t>T0777-C2</t>
  </si>
  <si>
    <t>T0777-C3</t>
  </si>
  <si>
    <t>T0777-C4</t>
  </si>
  <si>
    <t>T0777-C5</t>
  </si>
  <si>
    <t>T0812-A-1</t>
  </si>
  <si>
    <t>T0812-A-2</t>
  </si>
  <si>
    <t>T0812-A-3</t>
  </si>
  <si>
    <t>T0812-A-4</t>
  </si>
  <si>
    <t>T0812-B-1</t>
  </si>
  <si>
    <t>T0812-B-2</t>
  </si>
  <si>
    <t>T0812-B-3</t>
  </si>
  <si>
    <t>T0814--1</t>
  </si>
  <si>
    <t>T0814--2</t>
  </si>
  <si>
    <t>T0814--5</t>
  </si>
  <si>
    <t>T0814--6</t>
  </si>
  <si>
    <t>T0252-1</t>
  </si>
  <si>
    <t>T0252-2</t>
  </si>
  <si>
    <t>T0252-12-1</t>
  </si>
  <si>
    <t>T0252-12-2</t>
  </si>
  <si>
    <t>T0252-12-3</t>
  </si>
  <si>
    <t>T039441</t>
  </si>
  <si>
    <t>T039443</t>
  </si>
  <si>
    <t>- 7. 8</t>
  </si>
  <si>
    <t>T0394-14</t>
  </si>
  <si>
    <t>T0394-16</t>
  </si>
  <si>
    <t>T0394-17</t>
  </si>
  <si>
    <t>T0394-18</t>
  </si>
  <si>
    <t>T0394-19</t>
  </si>
  <si>
    <t>T0394-20A</t>
  </si>
  <si>
    <t>T0394-20B</t>
  </si>
  <si>
    <t>- 9. 1</t>
  </si>
  <si>
    <t>DL09-07</t>
  </si>
  <si>
    <t>DL09-13</t>
  </si>
  <si>
    <t>DL09-21</t>
  </si>
  <si>
    <t>DL09-24</t>
  </si>
  <si>
    <t>DL09-03</t>
  </si>
  <si>
    <t>DL09-05</t>
  </si>
  <si>
    <t>DL09-06</t>
  </si>
  <si>
    <t>MSong-11-05</t>
  </si>
  <si>
    <t>D3055-2</t>
  </si>
  <si>
    <t>Southeast Tibet</t>
  </si>
  <si>
    <t>20SM-30</t>
  </si>
  <si>
    <t>Lithos</t>
    <phoneticPr fontId="1" type="noConversion"/>
  </si>
  <si>
    <t>No.</t>
    <phoneticPr fontId="2" type="noConversion"/>
  </si>
  <si>
    <t>Himalaya</t>
  </si>
  <si>
    <t>High-Mg syenite</t>
  </si>
  <si>
    <t>Syenite porphyry</t>
  </si>
  <si>
    <t>Leucogranite</t>
  </si>
  <si>
    <t xml:space="preserve">Leucogranite </t>
  </si>
  <si>
    <t>MME</t>
    <phoneticPr fontId="1" type="noConversion"/>
  </si>
  <si>
    <t>Journal of Earth Science (Journal of China University of Geosciences)(ICWEA)</t>
    <phoneticPr fontId="1" type="noConversion"/>
  </si>
  <si>
    <t>Gondwana Research</t>
  </si>
  <si>
    <t>PHD Dissertation,China University of Geosciences (Wuhan)(ICWEA)</t>
    <phoneticPr fontId="1" type="noConversion"/>
  </si>
  <si>
    <t>Journal of Asian Earth Science</t>
  </si>
  <si>
    <t>Journal of Asian Earth Science</t>
    <phoneticPr fontId="1" type="noConversion"/>
  </si>
  <si>
    <t>Lithos</t>
  </si>
  <si>
    <t xml:space="preserve">Gondwana Research </t>
  </si>
  <si>
    <t>Journal of Asian Earth Sciences</t>
    <phoneticPr fontId="1" type="noConversion"/>
  </si>
  <si>
    <t>Gondwana Research</t>
    <phoneticPr fontId="1" type="noConversion"/>
  </si>
  <si>
    <t>Journal of Asian Earth Sciences</t>
  </si>
  <si>
    <t>American Journal of Science</t>
  </si>
  <si>
    <t>Ore Geology Review</t>
    <phoneticPr fontId="1" type="noConversion"/>
  </si>
  <si>
    <t>Economic Geology</t>
    <phoneticPr fontId="1" type="noConversion"/>
  </si>
  <si>
    <t>Journal of Petrology</t>
    <phoneticPr fontId="1" type="noConversion"/>
  </si>
  <si>
    <t>Tafti, 2011</t>
    <phoneticPr fontId="1" type="noConversion"/>
  </si>
  <si>
    <t>Earth and Planetary Science Letters</t>
  </si>
  <si>
    <t xml:space="preserve">Ph.D. thesis,  University of British Columbia, Canada </t>
    <phoneticPr fontId="1" type="noConversion"/>
  </si>
  <si>
    <t>Nature</t>
  </si>
  <si>
    <t xml:space="preserve">02TT-19 </t>
    <phoneticPr fontId="1" type="noConversion"/>
  </si>
  <si>
    <t>K89G185</t>
    <phoneticPr fontId="1" type="noConversion"/>
  </si>
  <si>
    <t>Yulinshan</t>
  </si>
  <si>
    <t>Journal of Petrology</t>
  </si>
  <si>
    <t>A Dissertation Submitted to China University of Geosciences for Master Degree</t>
  </si>
  <si>
    <t>Journal of Geophysical Research. Solid Earth</t>
  </si>
  <si>
    <t>Nomade S et al.</t>
    <phoneticPr fontId="1" type="noConversion"/>
  </si>
  <si>
    <t>Earth and Planetary Science Letters</t>
    <phoneticPr fontId="1" type="noConversion"/>
  </si>
  <si>
    <t>Zk-8h</t>
  </si>
  <si>
    <t>ZK-11h</t>
  </si>
  <si>
    <t>ZK-14h</t>
  </si>
  <si>
    <t>GL-3h</t>
  </si>
  <si>
    <t>GL-7h</t>
  </si>
  <si>
    <t>GL-9h</t>
  </si>
  <si>
    <t>GL-30h</t>
  </si>
  <si>
    <t>Wu T.</t>
    <phoneticPr fontId="1" type="noConversion"/>
  </si>
  <si>
    <t>DC0901</t>
  </si>
  <si>
    <t>DC0905</t>
  </si>
  <si>
    <t>DC0909</t>
  </si>
  <si>
    <t>DC0912</t>
  </si>
  <si>
    <t>DC0914</t>
  </si>
  <si>
    <t>DC0917</t>
  </si>
  <si>
    <t>DC0919</t>
  </si>
  <si>
    <t>DC0923</t>
  </si>
  <si>
    <t>Daocheng</t>
  </si>
  <si>
    <t>GB41</t>
  </si>
  <si>
    <t>GB179</t>
  </si>
  <si>
    <t>GB191</t>
  </si>
  <si>
    <t>Xiangcheng</t>
  </si>
  <si>
    <t>Changtai</t>
  </si>
  <si>
    <t>Acta Petrologica Sinica (English Edition)</t>
    <phoneticPr fontId="1" type="noConversion"/>
  </si>
  <si>
    <t>Ren T et al.</t>
    <phoneticPr fontId="1" type="noConversion"/>
  </si>
  <si>
    <t>Chen B.et al.</t>
    <phoneticPr fontId="1" type="noConversion"/>
  </si>
  <si>
    <t>Deng J et al.</t>
    <phoneticPr fontId="1" type="noConversion"/>
  </si>
  <si>
    <t>BS-09</t>
    <phoneticPr fontId="1" type="noConversion"/>
  </si>
  <si>
    <t>02DX-95</t>
  </si>
  <si>
    <t>02DX-96</t>
  </si>
  <si>
    <t>02DX-97</t>
  </si>
  <si>
    <t>02DX-99</t>
  </si>
  <si>
    <t>02DX-100</t>
  </si>
  <si>
    <t>−4.3</t>
  </si>
  <si>
    <t>−2.7</t>
  </si>
  <si>
    <t>Manghuai</t>
  </si>
  <si>
    <t>Zhang Y et al.</t>
    <phoneticPr fontId="1" type="noConversion"/>
  </si>
  <si>
    <t>XLH-6</t>
  </si>
  <si>
    <t>LLS-4</t>
  </si>
  <si>
    <t>LLS-5</t>
  </si>
  <si>
    <t>LLS-6</t>
  </si>
  <si>
    <t>LLS-7</t>
  </si>
  <si>
    <t>LLS-8</t>
  </si>
  <si>
    <t>Liu S et al.</t>
    <phoneticPr fontId="1" type="noConversion"/>
  </si>
  <si>
    <t>XI0-33-2</t>
    <phoneticPr fontId="1" type="noConversion"/>
  </si>
  <si>
    <t>Liu Z et al.</t>
    <phoneticPr fontId="1" type="noConversion"/>
  </si>
  <si>
    <t>Henning D et al.</t>
    <phoneticPr fontId="1" type="noConversion"/>
  </si>
  <si>
    <t>DT26</t>
  </si>
  <si>
    <t>Mingguang</t>
  </si>
  <si>
    <t>Diantan</t>
  </si>
  <si>
    <t>Wang Q et al.</t>
    <phoneticPr fontId="1" type="noConversion"/>
  </si>
  <si>
    <t>Yuan C et al.</t>
    <phoneticPr fontId="1" type="noConversion"/>
  </si>
  <si>
    <t>Longba-1</t>
  </si>
  <si>
    <t>Longba-2</t>
  </si>
  <si>
    <t>Yajiang-l</t>
  </si>
  <si>
    <t>Yajiang-2</t>
  </si>
  <si>
    <t>Manai-6</t>
  </si>
  <si>
    <t>Mianzu-1</t>
  </si>
  <si>
    <t>Xinduqiao-1</t>
  </si>
  <si>
    <t>Xiao L et al.</t>
    <phoneticPr fontId="1" type="noConversion"/>
  </si>
  <si>
    <t>02TT20-1</t>
    <phoneticPr fontId="1" type="noConversion"/>
  </si>
  <si>
    <t xml:space="preserve">02TT-20 </t>
    <phoneticPr fontId="1" type="noConversion"/>
  </si>
  <si>
    <t>Contributions to Mineralogy and Petrology</t>
  </si>
  <si>
    <t>ND2</t>
  </si>
  <si>
    <t>SS4</t>
  </si>
  <si>
    <t>SS5</t>
  </si>
  <si>
    <t>Wang J et al.</t>
    <phoneticPr fontId="1" type="noConversion"/>
  </si>
  <si>
    <t>Acta Geoscientica Sinica</t>
    <phoneticPr fontId="1" type="noConversion"/>
  </si>
  <si>
    <t>Tao Y et al.</t>
    <phoneticPr fontId="1" type="noConversion"/>
  </si>
  <si>
    <t>Xin D et al.</t>
    <phoneticPr fontId="1" type="noConversion"/>
  </si>
  <si>
    <t>PX31</t>
    <phoneticPr fontId="1" type="noConversion"/>
  </si>
  <si>
    <t>Deng J et al.</t>
    <phoneticPr fontId="2" type="noConversion"/>
  </si>
  <si>
    <t>DHS-1</t>
  </si>
  <si>
    <t>DHS-4</t>
  </si>
  <si>
    <t>BXC-11</t>
    <phoneticPr fontId="1" type="noConversion"/>
  </si>
  <si>
    <t>YA-6</t>
    <phoneticPr fontId="1" type="noConversion"/>
  </si>
  <si>
    <t>YA-8</t>
    <phoneticPr fontId="1" type="noConversion"/>
  </si>
  <si>
    <t>YA-7</t>
    <phoneticPr fontId="1" type="noConversion"/>
  </si>
  <si>
    <t>YA-2</t>
    <phoneticPr fontId="1" type="noConversion"/>
  </si>
  <si>
    <t>Wandongshan</t>
  </si>
  <si>
    <t>Beiya</t>
  </si>
  <si>
    <t>Machangqing</t>
  </si>
  <si>
    <t>Yao’an</t>
  </si>
  <si>
    <t>04wq-1</t>
    <phoneticPr fontId="1" type="noConversion"/>
  </si>
  <si>
    <t>K89G186</t>
    <phoneticPr fontId="1" type="noConversion"/>
  </si>
  <si>
    <t>K89G189</t>
    <phoneticPr fontId="1" type="noConversion"/>
  </si>
  <si>
    <t>K89G190</t>
  </si>
  <si>
    <t>K89G191</t>
  </si>
  <si>
    <t>K89G192</t>
  </si>
  <si>
    <t>K89G193</t>
  </si>
  <si>
    <t>K89G197</t>
    <phoneticPr fontId="1" type="noConversion"/>
  </si>
  <si>
    <t>K89G200</t>
    <phoneticPr fontId="1" type="noConversion"/>
  </si>
  <si>
    <t>Arnaud NO et al.</t>
    <phoneticPr fontId="2" type="noConversion"/>
  </si>
  <si>
    <t>T153</t>
  </si>
  <si>
    <t>ST043A</t>
  </si>
  <si>
    <t>T044E</t>
  </si>
  <si>
    <t>ST147A</t>
  </si>
  <si>
    <t>ET026I</t>
  </si>
  <si>
    <t>T228A</t>
  </si>
  <si>
    <t>T076</t>
  </si>
  <si>
    <t>ET021D</t>
  </si>
  <si>
    <t>ET021E</t>
  </si>
  <si>
    <t>ST144A</t>
  </si>
  <si>
    <t>T036C</t>
  </si>
  <si>
    <t>T027</t>
  </si>
  <si>
    <t>T024</t>
  </si>
  <si>
    <t>ST134A</t>
  </si>
  <si>
    <t>T081</t>
  </si>
  <si>
    <t>T060B</t>
  </si>
  <si>
    <t>ET026C</t>
  </si>
  <si>
    <t>ET023</t>
  </si>
  <si>
    <t>ET025E</t>
  </si>
  <si>
    <t>ST107A</t>
  </si>
  <si>
    <t>ST107B</t>
  </si>
  <si>
    <t>T016</t>
  </si>
  <si>
    <t>ST162</t>
  </si>
  <si>
    <t>ST163</t>
  </si>
  <si>
    <t>ST164</t>
  </si>
  <si>
    <t>ST032</t>
  </si>
  <si>
    <t>Cuoqin-Dajia</t>
  </si>
  <si>
    <t>Xietongmen</t>
  </si>
  <si>
    <t>Nanmulin</t>
  </si>
  <si>
    <t>Nimu</t>
  </si>
  <si>
    <t>Quxu/Nanmu</t>
  </si>
  <si>
    <t>Baiba</t>
  </si>
  <si>
    <t>Lhasa</t>
  </si>
  <si>
    <t>Qulong</t>
  </si>
  <si>
    <t>Dazhuka-Nimu</t>
  </si>
  <si>
    <t>Nimu-Quxu</t>
  </si>
  <si>
    <t>Langxian-Lilong</t>
  </si>
  <si>
    <t>Lilong</t>
  </si>
  <si>
    <t>Wuyu</t>
  </si>
  <si>
    <t>Xigaze</t>
  </si>
  <si>
    <t>Nanmu</t>
  </si>
  <si>
    <t>Jiama</t>
  </si>
  <si>
    <t>Zedong-Sangri</t>
  </si>
  <si>
    <t>Linzhi</t>
  </si>
  <si>
    <t>Chazi</t>
  </si>
  <si>
    <t>Yadong</t>
  </si>
  <si>
    <t>Chu MF et al.</t>
    <phoneticPr fontId="1" type="noConversion"/>
  </si>
  <si>
    <t>Ding L et al.</t>
    <phoneticPr fontId="1" type="noConversion"/>
  </si>
  <si>
    <t>98T38</t>
  </si>
  <si>
    <t>98T43</t>
  </si>
  <si>
    <t>98T46</t>
  </si>
  <si>
    <t>98T49</t>
  </si>
  <si>
    <t>98T51</t>
  </si>
  <si>
    <t>98T69</t>
  </si>
  <si>
    <t>98T70</t>
  </si>
  <si>
    <t>98T71</t>
  </si>
  <si>
    <t>98T73</t>
  </si>
  <si>
    <t>99T53</t>
  </si>
  <si>
    <t>99T56</t>
  </si>
  <si>
    <t>99T57</t>
  </si>
  <si>
    <t>99T60</t>
  </si>
  <si>
    <t>99T62</t>
  </si>
  <si>
    <t>99T132</t>
  </si>
  <si>
    <t>99T134</t>
  </si>
  <si>
    <t>99T145</t>
  </si>
  <si>
    <t>99T152</t>
  </si>
  <si>
    <t>99T154</t>
  </si>
  <si>
    <t>Bangdaco</t>
  </si>
  <si>
    <t>Wenbu</t>
  </si>
  <si>
    <t>Ghazi</t>
  </si>
  <si>
    <t>--14.79</t>
  </si>
  <si>
    <t>Heri AR et al.</t>
    <phoneticPr fontId="1" type="noConversion"/>
  </si>
  <si>
    <t>Ta011</t>
  </si>
  <si>
    <t>TaX</t>
  </si>
  <si>
    <t>Ta021</t>
  </si>
  <si>
    <t>Ta4a1</t>
  </si>
  <si>
    <t>Ta041</t>
  </si>
  <si>
    <t>Ta042</t>
  </si>
  <si>
    <t>Ta5a1</t>
  </si>
  <si>
    <t>Ta051</t>
  </si>
  <si>
    <t>Ta071</t>
  </si>
  <si>
    <t>UmH1</t>
  </si>
  <si>
    <t>UmI1</t>
  </si>
  <si>
    <t>UmJ1</t>
  </si>
  <si>
    <t>TuM1</t>
  </si>
  <si>
    <t>LiN1</t>
  </si>
  <si>
    <t>YaQ1</t>
  </si>
  <si>
    <t>YaR1</t>
  </si>
  <si>
    <t>ChU1</t>
  </si>
  <si>
    <t>ChV1</t>
  </si>
  <si>
    <t>LB 2</t>
  </si>
  <si>
    <t>LB 3</t>
  </si>
  <si>
    <t>12PD02-1</t>
  </si>
  <si>
    <t>12PD06-1</t>
  </si>
  <si>
    <t>12PD07-1</t>
  </si>
  <si>
    <t>K738</t>
  </si>
  <si>
    <t>Turner S et al.</t>
    <phoneticPr fontId="1" type="noConversion"/>
  </si>
  <si>
    <t>K9007</t>
    <phoneticPr fontId="1" type="noConversion"/>
  </si>
  <si>
    <t>K9024</t>
    <phoneticPr fontId="1" type="noConversion"/>
  </si>
  <si>
    <t>K9031</t>
    <phoneticPr fontId="1" type="noConversion"/>
  </si>
  <si>
    <t>K9038</t>
    <phoneticPr fontId="1" type="noConversion"/>
  </si>
  <si>
    <t>K9008</t>
    <phoneticPr fontId="1" type="noConversion"/>
  </si>
  <si>
    <t>K9021</t>
    <phoneticPr fontId="1" type="noConversion"/>
  </si>
  <si>
    <t>13DJ-02</t>
  </si>
  <si>
    <t>13DJ-03</t>
  </si>
  <si>
    <t>15DJ-03</t>
  </si>
  <si>
    <t>13DJ-07</t>
  </si>
  <si>
    <t>13DJ-08</t>
  </si>
  <si>
    <t>15DJ-09</t>
  </si>
  <si>
    <t>15DJ-06-1</t>
  </si>
  <si>
    <t>15DJ-06-2</t>
  </si>
  <si>
    <t>Huang F et al.</t>
    <phoneticPr fontId="1" type="noConversion"/>
  </si>
  <si>
    <t>Geochemistry, Geophysics, Geosystems</t>
  </si>
  <si>
    <t>Grano-diorit</t>
    <phoneticPr fontId="1" type="noConversion"/>
  </si>
  <si>
    <t>Enclave</t>
  </si>
  <si>
    <t>13SW44 -2</t>
  </si>
  <si>
    <t>13SW44 -3</t>
  </si>
  <si>
    <t>13SW45 -3</t>
  </si>
  <si>
    <t>13SW45 -4</t>
  </si>
  <si>
    <t>13SW28 -1</t>
  </si>
  <si>
    <t>13SW29 -2</t>
  </si>
  <si>
    <t>13SW30 -1</t>
  </si>
  <si>
    <t>13SW31 -1</t>
  </si>
  <si>
    <t>13SW32 -1</t>
  </si>
  <si>
    <t>Ou  Q et al.</t>
    <phoneticPr fontId="1" type="noConversion"/>
  </si>
  <si>
    <t>Journal of Geophysical Research: Solid Earth</t>
  </si>
  <si>
    <t>GZ-10</t>
  </si>
  <si>
    <t>GZ-15</t>
  </si>
  <si>
    <t>Y-1-1</t>
  </si>
  <si>
    <t>YN42-1A</t>
  </si>
  <si>
    <t>YN10</t>
  </si>
  <si>
    <t>YN33</t>
  </si>
  <si>
    <t>YN7</t>
  </si>
  <si>
    <t>YN1</t>
  </si>
  <si>
    <t>YN20</t>
  </si>
  <si>
    <t>20SM-12</t>
  </si>
  <si>
    <t>20SM-6</t>
  </si>
  <si>
    <t>20SM-18</t>
  </si>
  <si>
    <t>20SM-10</t>
  </si>
  <si>
    <t>20SM-3</t>
  </si>
  <si>
    <t>DG2</t>
  </si>
  <si>
    <t>ZG1</t>
  </si>
  <si>
    <t>98T16</t>
  </si>
  <si>
    <t>SS 1</t>
  </si>
  <si>
    <t>SS 3</t>
  </si>
  <si>
    <t>SS 5</t>
  </si>
  <si>
    <t>SS 4</t>
  </si>
  <si>
    <t>BD-123</t>
  </si>
  <si>
    <t>BD-27</t>
  </si>
  <si>
    <t>L-1108</t>
  </si>
  <si>
    <t>BD-106</t>
  </si>
  <si>
    <t>LZ9921</t>
  </si>
  <si>
    <t>BD-114</t>
  </si>
  <si>
    <t>LZ9910</t>
  </si>
  <si>
    <t>D-2</t>
  </si>
  <si>
    <t>RND20</t>
  </si>
  <si>
    <t>RND19</t>
  </si>
  <si>
    <t>RND18</t>
  </si>
  <si>
    <t>RND16</t>
  </si>
  <si>
    <t>RND17</t>
  </si>
  <si>
    <t>SZ48</t>
  </si>
  <si>
    <t>SZ52</t>
  </si>
  <si>
    <t>DX13-1</t>
  </si>
  <si>
    <t>DX2-1</t>
  </si>
  <si>
    <t>NX5-2</t>
  </si>
  <si>
    <t>NX5-3</t>
  </si>
  <si>
    <t>SZ39</t>
  </si>
  <si>
    <t>GB-8</t>
  </si>
  <si>
    <t>DX19-1</t>
  </si>
  <si>
    <t>DX21-1</t>
  </si>
  <si>
    <t>DXL1-3</t>
  </si>
  <si>
    <t>SZ43</t>
  </si>
  <si>
    <t>P25H8</t>
  </si>
  <si>
    <t>P8H</t>
  </si>
  <si>
    <t>P2H12</t>
  </si>
  <si>
    <t>P2H3</t>
  </si>
  <si>
    <t>2121-5A</t>
  </si>
  <si>
    <t>2121-4A</t>
  </si>
  <si>
    <t>2121-6A</t>
  </si>
  <si>
    <t>LZ9924</t>
  </si>
  <si>
    <t>LZ9913</t>
  </si>
  <si>
    <t>LZ9930</t>
  </si>
  <si>
    <t>L1087-2</t>
  </si>
  <si>
    <t>LZ9915</t>
  </si>
  <si>
    <t>LZ9914</t>
  </si>
  <si>
    <t>LZ993</t>
  </si>
  <si>
    <t>LZ991</t>
  </si>
  <si>
    <t>LZ998</t>
  </si>
  <si>
    <t>J13</t>
  </si>
  <si>
    <t>J10</t>
  </si>
  <si>
    <t>JPT3</t>
  </si>
  <si>
    <t>K702</t>
  </si>
  <si>
    <t>JPT4</t>
  </si>
  <si>
    <t>JPT5.2</t>
  </si>
  <si>
    <t>K9002</t>
  </si>
  <si>
    <t>JPT8</t>
  </si>
  <si>
    <t>K9029</t>
  </si>
  <si>
    <t>K9039</t>
  </si>
  <si>
    <t>K9026</t>
  </si>
  <si>
    <t>K9032</t>
  </si>
  <si>
    <t>K9017</t>
  </si>
  <si>
    <t>K9019</t>
  </si>
  <si>
    <t>1105</t>
  </si>
  <si>
    <t>JPT24A</t>
  </si>
  <si>
    <t>JPT24B</t>
  </si>
  <si>
    <t>JPT24C</t>
  </si>
  <si>
    <t>Bq141</t>
  </si>
  <si>
    <t>Bg142</t>
  </si>
  <si>
    <t>912</t>
  </si>
  <si>
    <t>JPT22</t>
  </si>
  <si>
    <t>JPT14.1</t>
  </si>
  <si>
    <t>SGH1</t>
  </si>
  <si>
    <t>5413</t>
  </si>
  <si>
    <t>5212</t>
  </si>
  <si>
    <t>5520</t>
  </si>
  <si>
    <t>5503</t>
  </si>
  <si>
    <t>5008</t>
  </si>
  <si>
    <t>5516</t>
  </si>
  <si>
    <t>5415</t>
  </si>
  <si>
    <t>5204</t>
  </si>
  <si>
    <t>5216</t>
  </si>
  <si>
    <t>5002</t>
  </si>
  <si>
    <t>CM1-04-13</t>
  </si>
  <si>
    <t>CM1-04-03</t>
  </si>
  <si>
    <t>CM1-04-01</t>
  </si>
  <si>
    <t>CM1-04-10</t>
  </si>
  <si>
    <t>CM1-04-05</t>
  </si>
  <si>
    <t>CM1-04-12</t>
  </si>
  <si>
    <t>CM1-04-09</t>
  </si>
  <si>
    <t>CM1-04-11</t>
  </si>
  <si>
    <t>CM1-04-07</t>
  </si>
  <si>
    <t>653</t>
  </si>
  <si>
    <t>651</t>
  </si>
  <si>
    <t>655</t>
  </si>
  <si>
    <t>711</t>
  </si>
  <si>
    <t>652</t>
  </si>
  <si>
    <t>WQ363</t>
  </si>
  <si>
    <t>679</t>
  </si>
  <si>
    <t>674</t>
  </si>
  <si>
    <t>676</t>
  </si>
  <si>
    <t>712</t>
  </si>
  <si>
    <t>02DX-8</t>
  </si>
  <si>
    <t>02DX-103</t>
  </si>
  <si>
    <t>02DX-116</t>
  </si>
  <si>
    <t>02DX-105</t>
  </si>
  <si>
    <t>02DX-117</t>
  </si>
  <si>
    <t>02DX-118</t>
  </si>
  <si>
    <t>02DX-120</t>
  </si>
  <si>
    <t>BG 121</t>
  </si>
  <si>
    <t>K718</t>
  </si>
  <si>
    <t>BG 124</t>
  </si>
  <si>
    <t>BB-94-2</t>
  </si>
  <si>
    <t>KP35-10</t>
  </si>
  <si>
    <t>K9028</t>
  </si>
  <si>
    <t>KP24-1</t>
  </si>
  <si>
    <t>K9027</t>
  </si>
  <si>
    <t>K89G159</t>
  </si>
  <si>
    <t>K89G162</t>
  </si>
  <si>
    <t>2003T380</t>
  </si>
  <si>
    <t>2003T374</t>
  </si>
  <si>
    <t>2002T1022</t>
  </si>
  <si>
    <t>2003T375</t>
  </si>
  <si>
    <t>2002T1025</t>
  </si>
  <si>
    <t>2003T373</t>
  </si>
  <si>
    <t>2002T1023</t>
  </si>
  <si>
    <t>2002T1021</t>
  </si>
  <si>
    <t>2002T1026</t>
  </si>
  <si>
    <t>2002T1024</t>
  </si>
  <si>
    <t>2003T487</t>
  </si>
  <si>
    <t>2003T485</t>
  </si>
  <si>
    <t>2003T483</t>
  </si>
  <si>
    <t>2003T486</t>
  </si>
  <si>
    <t>2003T492</t>
  </si>
  <si>
    <t>2003T488</t>
  </si>
  <si>
    <t>GZ-7</t>
  </si>
  <si>
    <t>GZ-8</t>
  </si>
  <si>
    <t>GZ-11</t>
  </si>
  <si>
    <t>GZ-3</t>
  </si>
  <si>
    <t>GZ-6</t>
  </si>
  <si>
    <t>GZ-14</t>
  </si>
  <si>
    <t>GZ-5</t>
  </si>
  <si>
    <t>GZ-12</t>
  </si>
  <si>
    <t>GZ-9</t>
  </si>
  <si>
    <t>DHLT-2</t>
  </si>
  <si>
    <t>DHLT-7</t>
  </si>
  <si>
    <t>DHLT-4</t>
  </si>
  <si>
    <t>DHLT-10</t>
  </si>
  <si>
    <t>HF187/93</t>
  </si>
  <si>
    <t>HF197/93</t>
  </si>
  <si>
    <t>TE019/93</t>
  </si>
  <si>
    <t>XT16</t>
  </si>
  <si>
    <t>G98-0</t>
  </si>
  <si>
    <t>XT8</t>
  </si>
  <si>
    <t>PL-58</t>
  </si>
  <si>
    <t>QS22</t>
  </si>
  <si>
    <t>G26</t>
  </si>
  <si>
    <t>QQ08</t>
  </si>
  <si>
    <t>ZF96</t>
  </si>
  <si>
    <t>G68</t>
  </si>
  <si>
    <t>ZF91</t>
  </si>
  <si>
    <t>XY05</t>
  </si>
  <si>
    <t>JC978</t>
  </si>
  <si>
    <t>CH9854</t>
  </si>
  <si>
    <t>EX06</t>
  </si>
  <si>
    <t>SH15</t>
  </si>
  <si>
    <t>CH9786</t>
  </si>
  <si>
    <t>CH7F007</t>
  </si>
  <si>
    <t>CH9783</t>
  </si>
  <si>
    <t>CH9803</t>
  </si>
  <si>
    <t>DZ01-2</t>
  </si>
  <si>
    <t>DZ05-1</t>
  </si>
  <si>
    <t>DZ07-2</t>
  </si>
  <si>
    <t>DZ13-1</t>
  </si>
  <si>
    <t>DZ03-2</t>
  </si>
  <si>
    <t>DZ07-4</t>
  </si>
  <si>
    <t>DZ09-1</t>
  </si>
  <si>
    <t>DZ11-1</t>
  </si>
  <si>
    <t>HY05-5</t>
  </si>
  <si>
    <t>EM-44</t>
  </si>
  <si>
    <t>HY05-10</t>
  </si>
  <si>
    <t>HY05-9</t>
  </si>
  <si>
    <t>HY05-11</t>
  </si>
  <si>
    <t>EM-45</t>
  </si>
  <si>
    <t>98T07</t>
  </si>
  <si>
    <t>5215</t>
  </si>
  <si>
    <t>High-K dacite</t>
  </si>
  <si>
    <t>Trachyte</t>
  </si>
  <si>
    <t>Dacitic tuff</t>
  </si>
  <si>
    <t>Rhyolitic tuff</t>
  </si>
  <si>
    <t>Basaltic andesite</t>
  </si>
  <si>
    <t>Rhyolitic ignimbrite</t>
  </si>
  <si>
    <t>Rhyolitic lava</t>
  </si>
  <si>
    <t>Basaltic trachyandesite</t>
  </si>
  <si>
    <t>Aegirine trachyte</t>
  </si>
  <si>
    <t>Dayingjie</t>
  </si>
  <si>
    <t>Yuzhaokuai</t>
  </si>
  <si>
    <t>Dahuoshan</t>
  </si>
  <si>
    <t>Shuijinshan</t>
  </si>
  <si>
    <t>Menghan</t>
  </si>
  <si>
    <t>Duogecuoren</t>
  </si>
  <si>
    <t>Zougouyouchacuo</t>
  </si>
  <si>
    <t>Shishui River</t>
  </si>
  <si>
    <t>Lower Dianzhong</t>
  </si>
  <si>
    <t>Dianzhong</t>
  </si>
  <si>
    <t>Upper Pana</t>
  </si>
  <si>
    <t>Yangbajing</t>
  </si>
  <si>
    <t>Zhentouya</t>
  </si>
  <si>
    <t>Hohxil</t>
  </si>
  <si>
    <t>Linzhou</t>
  </si>
  <si>
    <t>Jingyuhu</t>
  </si>
  <si>
    <t>Namling</t>
  </si>
  <si>
    <t>Ash</t>
  </si>
  <si>
    <t>Dogai C.</t>
  </si>
  <si>
    <t>Kunlun</t>
  </si>
  <si>
    <t>Shiquanhe</t>
  </si>
  <si>
    <t>Yong</t>
  </si>
  <si>
    <t>Daggyai Tso</t>
  </si>
  <si>
    <t>Xixiang</t>
  </si>
  <si>
    <t>Aba and Wasai</t>
  </si>
  <si>
    <t>Jiukang</t>
  </si>
  <si>
    <t>Mianhuadi-Binglinghe</t>
  </si>
  <si>
    <t>Ulugh Muztagh</t>
  </si>
  <si>
    <t>Ashikule</t>
  </si>
  <si>
    <t>Hotien</t>
  </si>
  <si>
    <t>Nading Co</t>
  </si>
  <si>
    <t>Yibuchaka</t>
  </si>
  <si>
    <t>Ejumaima</t>
  </si>
  <si>
    <t>Dahongliutan</t>
  </si>
  <si>
    <t>Transhimalaya batholith</t>
  </si>
  <si>
    <t>Xiongyingtai</t>
  </si>
  <si>
    <t>Bamao-qiongzong</t>
  </si>
  <si>
    <t>Pulu</t>
  </si>
  <si>
    <t>Quanshuigou</t>
  </si>
  <si>
    <t>Qiangbaqian</t>
  </si>
  <si>
    <t>Xiangyanghu</t>
  </si>
  <si>
    <t>Xiangyun</t>
  </si>
  <si>
    <t>Yanyuan</t>
  </si>
  <si>
    <t>Muli</t>
  </si>
  <si>
    <t>Yeba</t>
  </si>
  <si>
    <t>Hongyanzi</t>
  </si>
  <si>
    <t>Yongsheng</t>
  </si>
  <si>
    <t>Science in China Series D: Earth Sciences</t>
  </si>
  <si>
    <t>Acta Petrologica Sinica</t>
  </si>
  <si>
    <t>International Geology Review</t>
  </si>
  <si>
    <t>Science in China</t>
    <phoneticPr fontId="1" type="noConversion"/>
  </si>
  <si>
    <t>Geology</t>
  </si>
  <si>
    <t>15JG-5</t>
  </si>
  <si>
    <t>15BL-1</t>
  </si>
  <si>
    <t>15BL-6</t>
  </si>
  <si>
    <t>15JC-10</t>
  </si>
  <si>
    <t>15JC-14</t>
  </si>
  <si>
    <t>15JC-29</t>
  </si>
  <si>
    <t>15XJ-2</t>
  </si>
  <si>
    <t>15XJ-8</t>
  </si>
  <si>
    <t>15MEK-12</t>
  </si>
  <si>
    <t>15MEK-14</t>
  </si>
  <si>
    <t>15MEK-16</t>
  </si>
  <si>
    <t>15MEK-17</t>
  </si>
  <si>
    <t>15JC-21</t>
  </si>
  <si>
    <t>15JC-23</t>
  </si>
  <si>
    <t>15JC-28</t>
  </si>
  <si>
    <t>15JC-31</t>
  </si>
  <si>
    <t>15MYL-5</t>
  </si>
  <si>
    <t>15MYL-8</t>
  </si>
  <si>
    <t>15MEK-4</t>
  </si>
  <si>
    <t>15MEK-6</t>
  </si>
  <si>
    <t>15BP-1</t>
  </si>
  <si>
    <t>15BP-10</t>
  </si>
  <si>
    <t>15BP-13</t>
  </si>
  <si>
    <t>15DB-3</t>
  </si>
  <si>
    <t>15DB-5</t>
  </si>
  <si>
    <t>15DB-9</t>
  </si>
  <si>
    <t>Journal of the Geological Society</t>
  </si>
  <si>
    <t>Q1160</t>
  </si>
  <si>
    <t>Gabbro</t>
  </si>
  <si>
    <t>Acta Perologica Sinica</t>
  </si>
  <si>
    <t>South Xiangride</t>
  </si>
  <si>
    <t>Chemical Geology</t>
  </si>
  <si>
    <t>Haishigou</t>
  </si>
  <si>
    <t xml:space="preserve">Balong </t>
  </si>
  <si>
    <t>Geological Magazine</t>
  </si>
  <si>
    <t xml:space="preserve">08BL01-7 </t>
  </si>
  <si>
    <t xml:space="preserve">08BL09  </t>
  </si>
  <si>
    <t>Journal of Mineral Petrology</t>
  </si>
  <si>
    <t>West Xiangride</t>
  </si>
  <si>
    <t>KE-11-40</t>
  </si>
  <si>
    <t>Kaerqueka</t>
  </si>
  <si>
    <t>Geology in China</t>
  </si>
  <si>
    <t>KE-11-41</t>
  </si>
  <si>
    <t>KE-11-42</t>
  </si>
  <si>
    <t>International Journal of Earth Sciences</t>
  </si>
  <si>
    <t>QMX12-11</t>
  </si>
  <si>
    <t>Tufangzi</t>
  </si>
  <si>
    <t>T-34</t>
  </si>
  <si>
    <t>Qimantage</t>
  </si>
  <si>
    <t>T-54</t>
  </si>
  <si>
    <t>Q08-9-1.1</t>
  </si>
  <si>
    <t>Maxingdaban</t>
  </si>
  <si>
    <t>Q08-9-1.2</t>
  </si>
  <si>
    <t>Q08-9-1.3</t>
  </si>
  <si>
    <t>Q08-9-1.4</t>
  </si>
  <si>
    <t>TR1-5</t>
  </si>
  <si>
    <t>Tongren</t>
  </si>
  <si>
    <t>TR1-7</t>
  </si>
  <si>
    <t>TR1-8</t>
  </si>
  <si>
    <t>TR2-1</t>
  </si>
  <si>
    <t>TR2-2</t>
  </si>
  <si>
    <t>TR2-3</t>
  </si>
  <si>
    <t>Meiwu</t>
  </si>
  <si>
    <t>SLG-2</t>
  </si>
  <si>
    <t>SLG-2R</t>
  </si>
  <si>
    <t>MR-1</t>
  </si>
  <si>
    <t>WQ1131</t>
  </si>
  <si>
    <t>WQ1141</t>
  </si>
  <si>
    <t>Tonalitic enclave</t>
  </si>
  <si>
    <t>Biotite granite</t>
  </si>
  <si>
    <t>WQ1171</t>
  </si>
  <si>
    <t>WQ21</t>
  </si>
  <si>
    <t>Mishuling</t>
  </si>
  <si>
    <t>WQ23</t>
  </si>
  <si>
    <t>WQ24</t>
  </si>
  <si>
    <t>WQ28</t>
  </si>
  <si>
    <t>MG-02</t>
  </si>
  <si>
    <t>MG-08</t>
  </si>
  <si>
    <t>WQ-21</t>
  </si>
  <si>
    <t>WQ-23</t>
  </si>
  <si>
    <t>WQ-24</t>
  </si>
  <si>
    <t>WQ-28</t>
  </si>
  <si>
    <t>WQ66</t>
  </si>
  <si>
    <t>WQ66/1</t>
  </si>
  <si>
    <t>WQ66/3</t>
  </si>
  <si>
    <t>124-C</t>
  </si>
  <si>
    <t>Earth Science-Journal of China University of Geosciences</t>
  </si>
  <si>
    <t>07-123</t>
  </si>
  <si>
    <t>Shengmeng</t>
  </si>
  <si>
    <t>07-124A</t>
  </si>
  <si>
    <t>Xuesheng</t>
  </si>
  <si>
    <t>RI 3710</t>
  </si>
  <si>
    <t>RI 3730</t>
  </si>
  <si>
    <t>RI 3833</t>
  </si>
  <si>
    <t>SG0726</t>
  </si>
  <si>
    <t>SG0757F</t>
  </si>
  <si>
    <t>Dusong</t>
  </si>
  <si>
    <t>SG0758M</t>
  </si>
  <si>
    <t>MA 2356</t>
  </si>
  <si>
    <t>Manai</t>
  </si>
  <si>
    <t>MA 2533</t>
  </si>
  <si>
    <t>MA 2858</t>
  </si>
  <si>
    <t>MA 3090</t>
  </si>
  <si>
    <t>Riluku</t>
  </si>
  <si>
    <t>Maoergai</t>
  </si>
  <si>
    <t>Nianbaoyeche</t>
  </si>
  <si>
    <t xml:space="preserve">SYL5 </t>
  </si>
  <si>
    <t>Acta Geologica Sinica</t>
  </si>
  <si>
    <t>East Zhongdian</t>
  </si>
  <si>
    <t>Ore Geology Reviews</t>
  </si>
  <si>
    <t>West Zhongdian</t>
  </si>
  <si>
    <t>Zhiduo</t>
  </si>
  <si>
    <t>SC-8</t>
  </si>
  <si>
    <t>Cuiyibi</t>
  </si>
  <si>
    <t>Ryholite</t>
  </si>
  <si>
    <t>Rhydacite</t>
  </si>
  <si>
    <t>Baimaxueshan</t>
  </si>
  <si>
    <t>Pantiange</t>
  </si>
  <si>
    <t>YJ3</t>
  </si>
  <si>
    <t>Yanjing</t>
  </si>
  <si>
    <t>Tuotuohe</t>
  </si>
  <si>
    <t xml:space="preserve">02TT-19 </t>
  </si>
  <si>
    <t>ND1</t>
  </si>
  <si>
    <t>Tuff</t>
  </si>
  <si>
    <t>Jitang pluton</t>
  </si>
  <si>
    <t>Jiaren</t>
  </si>
  <si>
    <t>Ludian batholith</t>
  </si>
  <si>
    <t>11ST-60C</t>
  </si>
  <si>
    <t>Dongdashan batholith</t>
  </si>
  <si>
    <t>11ST-60F</t>
  </si>
  <si>
    <t>11ST-61A</t>
  </si>
  <si>
    <t>11ST-61C</t>
  </si>
  <si>
    <t>Shuanghu</t>
  </si>
  <si>
    <t>10SR-23</t>
  </si>
  <si>
    <t>15JG-4</t>
  </si>
  <si>
    <t>Geological Bulletin of China</t>
  </si>
  <si>
    <t>S. Tethys</t>
  </si>
  <si>
    <t>Geotectonic unite</t>
    <phoneticPr fontId="2" type="noConversion"/>
  </si>
  <si>
    <t>Sample Age (Ma)</t>
  </si>
  <si>
    <t>Revised Age (Ma)</t>
  </si>
  <si>
    <t>Longitude</t>
  </si>
  <si>
    <t>Latitude</t>
  </si>
  <si>
    <t>Calcul. εNd(0)</t>
    <phoneticPr fontId="2" type="noConversion"/>
  </si>
  <si>
    <t>Recal.εNd(t)</t>
    <phoneticPr fontId="2" type="noConversion"/>
  </si>
  <si>
    <t>Origi. TDM(Ga)</t>
    <phoneticPr fontId="1" type="noConversion"/>
  </si>
  <si>
    <t>Origi. TDM2(Ga)</t>
    <phoneticPr fontId="1" type="noConversion"/>
  </si>
  <si>
    <t>Mapped εNd(t)</t>
    <phoneticPr fontId="1" type="noConversion"/>
  </si>
  <si>
    <t>Tibet, Sichuan</t>
  </si>
  <si>
    <t>Tibet</t>
  </si>
  <si>
    <t>Tectonic unit/location</t>
    <phoneticPr fontId="1" type="noConversion"/>
  </si>
  <si>
    <t>Mapped TDM (Ga)</t>
    <phoneticPr fontId="1" type="noConversion"/>
  </si>
  <si>
    <t>Recal. TDM2 (Ga)</t>
    <phoneticPr fontId="1" type="noConversion"/>
  </si>
  <si>
    <t>Recal. TDM1 (Ga)</t>
    <phoneticPr fontId="1" type="noConversion"/>
  </si>
  <si>
    <t>Orig. εNd(t)</t>
    <phoneticPr fontId="2" type="noConversion"/>
  </si>
  <si>
    <t>1599-1626</t>
  </si>
  <si>
    <t> 40(1)</t>
  </si>
  <si>
    <t>61-76</t>
  </si>
  <si>
    <t> 84</t>
  </si>
  <si>
    <t>52-70</t>
  </si>
  <si>
    <t>1-17</t>
  </si>
  <si>
    <t>194-208</t>
  </si>
  <si>
    <t>145-160</t>
  </si>
  <si>
    <t>75-92</t>
  </si>
  <si>
    <t> 27( 3)</t>
  </si>
  <si>
    <t>1292-1306</t>
  </si>
  <si>
    <t>36(2-3)</t>
  </si>
  <si>
    <t>168-182</t>
  </si>
  <si>
    <t>166-182</t>
  </si>
  <si>
    <t>113(3)</t>
  </si>
  <si>
    <t>408-422</t>
  </si>
  <si>
    <t>38(5)</t>
  </si>
  <si>
    <t>767-780</t>
  </si>
  <si>
    <t>867-880</t>
  </si>
  <si>
    <t>96(3-4)</t>
  </si>
  <si>
    <t>436-452</t>
  </si>
  <si>
    <t>97(3-4)</t>
  </si>
  <si>
    <t>323-335</t>
  </si>
  <si>
    <t>190-191</t>
  </si>
  <si>
    <t>363-382</t>
  </si>
  <si>
    <t>155(4)</t>
  </si>
  <si>
    <t>473-490</t>
  </si>
  <si>
    <t>162-178</t>
  </si>
  <si>
    <t> 126( 3–4)</t>
  </si>
  <si>
    <t>248-264</t>
  </si>
  <si>
    <t>313(2)</t>
  </si>
  <si>
    <t>81-112</t>
  </si>
  <si>
    <t>157-168</t>
  </si>
  <si>
    <t>119(3-4)</t>
  </si>
  <si>
    <t>553-568</t>
  </si>
  <si>
    <t>161-173</t>
  </si>
  <si>
    <t> 212-215</t>
  </si>
  <si>
    <t>93-110</t>
  </si>
  <si>
    <t>1309-1348</t>
  </si>
  <si>
    <t>303(3-4)</t>
  </si>
  <si>
    <t>251-266</t>
  </si>
  <si>
    <t>1833-1865(33)</t>
  </si>
  <si>
    <t>374-387</t>
  </si>
  <si>
    <t>111-121</t>
  </si>
  <si>
    <t>18(11)</t>
  </si>
  <si>
    <t>2003(10)</t>
  </si>
  <si>
    <t>191-204</t>
  </si>
  <si>
    <t>171(6)</t>
  </si>
  <si>
    <t>847-863</t>
  </si>
  <si>
    <t>24(6)</t>
  </si>
  <si>
    <t>584-588</t>
  </si>
  <si>
    <t>30(11)</t>
  </si>
  <si>
    <t>3229-3241</t>
  </si>
  <si>
    <t>32-47</t>
  </si>
  <si>
    <t>266-283</t>
  </si>
  <si>
    <t>27(12)</t>
  </si>
  <si>
    <t>3603-3614</t>
  </si>
  <si>
    <t>42(3)</t>
  </si>
  <si>
    <t>646-662</t>
  </si>
  <si>
    <t>205-222</t>
  </si>
  <si>
    <t>17(3)</t>
  </si>
  <si>
    <t>337-351</t>
  </si>
  <si>
    <t>27(11)</t>
  </si>
  <si>
    <t>3380-3394</t>
  </si>
  <si>
    <t>50(2)</t>
  </si>
  <si>
    <t>184-196</t>
  </si>
  <si>
    <t>112(3-4)</t>
  </si>
  <si>
    <t>259-276</t>
  </si>
  <si>
    <t>192-216</t>
  </si>
  <si>
    <t>152(1)</t>
  </si>
  <si>
    <t>75-88</t>
  </si>
  <si>
    <t>25-42</t>
  </si>
  <si>
    <t>40(1)</t>
  </si>
  <si>
    <t>443-455</t>
  </si>
  <si>
    <t>102( 1–2)</t>
  </si>
  <si>
    <t>358-373</t>
  </si>
  <si>
    <t>250(1-4)</t>
  </si>
  <si>
    <t>49-67</t>
  </si>
  <si>
    <t>117(1-4)</t>
  </si>
  <si>
    <t>20-32</t>
  </si>
  <si>
    <t>45(11)</t>
  </si>
  <si>
    <t>998-1019</t>
  </si>
  <si>
    <t>96(1-2)</t>
  </si>
  <si>
    <t>225-242</t>
  </si>
  <si>
    <t>122(1)</t>
  </si>
  <si>
    <t>111-140</t>
  </si>
  <si>
    <t>1316-1328</t>
  </si>
  <si>
    <t>120(3-4)</t>
  </si>
  <si>
    <t>529-546</t>
  </si>
  <si>
    <t>254(1-2)</t>
  </si>
  <si>
    <t>28-38</t>
  </si>
  <si>
    <t>47(6)</t>
  </si>
  <si>
    <t>1177-1220</t>
  </si>
  <si>
    <t>50(5)</t>
  </si>
  <si>
    <t>442-471</t>
  </si>
  <si>
    <t>119(1-2)</t>
  </si>
  <si>
    <t>47-60</t>
  </si>
  <si>
    <t>15(3)</t>
  </si>
  <si>
    <t>408-421</t>
  </si>
  <si>
    <t>184-187</t>
  </si>
  <si>
    <t>314-323</t>
  </si>
  <si>
    <t>290(3-4)</t>
  </si>
  <si>
    <t>481-492</t>
  </si>
  <si>
    <t>145-163</t>
  </si>
  <si>
    <t>26(2)</t>
  </si>
  <si>
    <t>475-491</t>
  </si>
  <si>
    <t>316-317</t>
  </si>
  <si>
    <t>178-198</t>
  </si>
  <si>
    <t>307(3)</t>
  </si>
  <si>
    <t>479-486</t>
  </si>
  <si>
    <t>98(6)</t>
  </si>
  <si>
    <t>1489-1510</t>
  </si>
  <si>
    <t>113(1-2)</t>
  </si>
  <si>
    <t>190-212</t>
  </si>
  <si>
    <t>298(1-2)</t>
  </si>
  <si>
    <t>205-216</t>
  </si>
  <si>
    <t>41(3)</t>
  </si>
  <si>
    <t>297-305</t>
  </si>
  <si>
    <t>273(3-4)</t>
  </si>
  <si>
    <t>286-299</t>
  </si>
  <si>
    <t>221(1)</t>
  </si>
  <si>
    <t>227-243</t>
  </si>
  <si>
    <t>37(3)</t>
  </si>
  <si>
    <t>246-258</t>
  </si>
  <si>
    <t>27-34</t>
  </si>
  <si>
    <t>18(2)</t>
  </si>
  <si>
    <t>161-176</t>
  </si>
  <si>
    <t>555-607</t>
  </si>
  <si>
    <t>31(4-6)</t>
  </si>
  <si>
    <t>379-403</t>
  </si>
  <si>
    <t>45-71</t>
  </si>
  <si>
    <t>Himalaya,Yalaxiangbo</t>
  </si>
  <si>
    <t>Tibet,Yuqikapa</t>
  </si>
  <si>
    <t>Tibet,Taer</t>
  </si>
  <si>
    <t>Tibet,Arkarz</t>
  </si>
  <si>
    <t>Tibet, Nianbaoyeche</t>
  </si>
  <si>
    <t>Tibet, Tuotuohe</t>
  </si>
  <si>
    <t>Tibet, Geladandong</t>
  </si>
  <si>
    <t>Tibet, Jiaren</t>
  </si>
  <si>
    <t>Himalayan orogenic belt</t>
  </si>
  <si>
    <t>248(1-2)</t>
    <phoneticPr fontId="1" type="noConversion"/>
  </si>
  <si>
    <t>286-300</t>
  </si>
  <si>
    <t>334-335</t>
    <phoneticPr fontId="1" type="noConversion"/>
  </si>
  <si>
    <t>25-41</t>
  </si>
  <si>
    <t>35(6)</t>
    <phoneticPr fontId="1" type="noConversion"/>
  </si>
  <si>
    <t>123(5)</t>
  </si>
  <si>
    <t>3391-3413</t>
  </si>
  <si>
    <t>454-466</t>
  </si>
  <si>
    <t>87(2)</t>
    <phoneticPr fontId="1" type="noConversion"/>
  </si>
  <si>
    <t>492-504</t>
  </si>
  <si>
    <t>31-48</t>
  </si>
  <si>
    <t>144-162</t>
  </si>
  <si>
    <t>318–319</t>
    <phoneticPr fontId="1" type="noConversion"/>
  </si>
  <si>
    <t>656-676</t>
  </si>
  <si>
    <t>168-169</t>
    <phoneticPr fontId="1" type="noConversion"/>
  </si>
  <si>
    <t>15-32</t>
    <phoneticPr fontId="1" type="noConversion"/>
  </si>
  <si>
    <t>182-183</t>
    <phoneticPr fontId="1" type="noConversion"/>
  </si>
  <si>
    <t>67-85</t>
    <phoneticPr fontId="1" type="noConversion"/>
  </si>
  <si>
    <t>140-141</t>
    <phoneticPr fontId="1" type="noConversion"/>
  </si>
  <si>
    <t>13-30</t>
    <phoneticPr fontId="1" type="noConversion"/>
  </si>
  <si>
    <t>27(1)</t>
  </si>
  <si>
    <t>326-341</t>
  </si>
  <si>
    <t>126(1-2)</t>
  </si>
  <si>
    <t>54-67</t>
  </si>
  <si>
    <t>127(1-2)</t>
  </si>
  <si>
    <t>24-38</t>
    <phoneticPr fontId="1" type="noConversion"/>
  </si>
  <si>
    <t>26(2)</t>
    <phoneticPr fontId="1" type="noConversion"/>
  </si>
  <si>
    <t>113-120</t>
  </si>
  <si>
    <t>200–201</t>
    <phoneticPr fontId="1" type="noConversion"/>
  </si>
  <si>
    <t>93-111</t>
    <phoneticPr fontId="1" type="noConversion"/>
  </si>
  <si>
    <t>709-729</t>
    <phoneticPr fontId="1" type="noConversion"/>
  </si>
  <si>
    <t>230-248</t>
    <phoneticPr fontId="1" type="noConversion"/>
  </si>
  <si>
    <t>108(7)</t>
  </si>
  <si>
    <t>1541-1576</t>
  </si>
  <si>
    <t>54(7)</t>
    <phoneticPr fontId="1" type="noConversion"/>
  </si>
  <si>
    <t>304-307</t>
    <phoneticPr fontId="1" type="noConversion"/>
  </si>
  <si>
    <t>44(10)</t>
  </si>
  <si>
    <t>1833-1865</t>
  </si>
  <si>
    <t>212–215</t>
    <phoneticPr fontId="1" type="noConversion"/>
  </si>
  <si>
    <t>4074-4103</t>
  </si>
  <si>
    <t>4074-4104</t>
  </si>
  <si>
    <t>4074-4105</t>
  </si>
  <si>
    <t>4074-4106</t>
  </si>
  <si>
    <t>4074-4107</t>
  </si>
  <si>
    <t>4074-4108</t>
  </si>
  <si>
    <t>4074-4109</t>
  </si>
  <si>
    <t>4074-4110</t>
  </si>
  <si>
    <t>27(1)</t>
    <phoneticPr fontId="1" type="noConversion"/>
  </si>
  <si>
    <t>1-18</t>
    <phoneticPr fontId="1" type="noConversion"/>
  </si>
  <si>
    <t>149(5)</t>
  </si>
  <si>
    <t>892-908</t>
  </si>
  <si>
    <t>110-115</t>
    <phoneticPr fontId="1" type="noConversion"/>
  </si>
  <si>
    <t>38-50</t>
    <phoneticPr fontId="1" type="noConversion"/>
  </si>
  <si>
    <t>56(6)</t>
  </si>
  <si>
    <t>1139-1172</t>
  </si>
  <si>
    <t>21(3)</t>
  </si>
  <si>
    <t>85(2)</t>
    <phoneticPr fontId="1" type="noConversion"/>
  </si>
  <si>
    <t>195-206</t>
    <phoneticPr fontId="1" type="noConversion"/>
  </si>
  <si>
    <t>24-38</t>
  </si>
  <si>
    <t>127(1-2)</t>
    <phoneticPr fontId="1" type="noConversion"/>
  </si>
  <si>
    <t>285-301</t>
    <phoneticPr fontId="1" type="noConversion"/>
  </si>
  <si>
    <t>144-145</t>
    <phoneticPr fontId="1" type="noConversion"/>
  </si>
  <si>
    <t>30(11)</t>
    <phoneticPr fontId="1" type="noConversion"/>
  </si>
  <si>
    <t>3334-3344</t>
    <phoneticPr fontId="1" type="noConversion"/>
  </si>
  <si>
    <t>83-91</t>
    <phoneticPr fontId="1" type="noConversion"/>
  </si>
  <si>
    <t>63</t>
    <phoneticPr fontId="1" type="noConversion"/>
  </si>
  <si>
    <t>64</t>
  </si>
  <si>
    <t>65</t>
  </si>
  <si>
    <t>66</t>
  </si>
  <si>
    <t>67</t>
  </si>
  <si>
    <t>68</t>
  </si>
  <si>
    <t>69</t>
  </si>
  <si>
    <t>27(4)</t>
  </si>
  <si>
    <t>1494-1508</t>
    <phoneticPr fontId="1" type="noConversion"/>
  </si>
  <si>
    <t>48(7)</t>
  </si>
  <si>
    <t>1011-1024</t>
  </si>
  <si>
    <t>194-205</t>
    <phoneticPr fontId="1" type="noConversion"/>
  </si>
  <si>
    <t>268(3-4)</t>
  </si>
  <si>
    <t>298-312</t>
  </si>
  <si>
    <t>(09)</t>
    <phoneticPr fontId="1" type="noConversion"/>
  </si>
  <si>
    <t>40(9)</t>
    <phoneticPr fontId="1" type="noConversion"/>
  </si>
  <si>
    <t>1399-1424</t>
    <phoneticPr fontId="1" type="noConversion"/>
  </si>
  <si>
    <t>46(1)</t>
  </si>
  <si>
    <t>33-78</t>
  </si>
  <si>
    <t>245</t>
    <phoneticPr fontId="1" type="noConversion"/>
  </si>
  <si>
    <t>100</t>
    <phoneticPr fontId="1" type="noConversion"/>
  </si>
  <si>
    <t>122(2)</t>
    <phoneticPr fontId="1" type="noConversion"/>
  </si>
  <si>
    <t>1025-1053</t>
  </si>
  <si>
    <t>1-451</t>
    <phoneticPr fontId="1" type="noConversion"/>
  </si>
  <si>
    <t>105</t>
    <phoneticPr fontId="1" type="noConversion"/>
  </si>
  <si>
    <t>457-485</t>
  </si>
  <si>
    <t>111(2-4)</t>
  </si>
  <si>
    <t>351-367</t>
  </si>
  <si>
    <t>364(6432)</t>
  </si>
  <si>
    <t>50-54</t>
  </si>
  <si>
    <t>45(3)</t>
  </si>
  <si>
    <t>37(1)</t>
    <phoneticPr fontId="1" type="noConversion"/>
  </si>
  <si>
    <t>Syenite</t>
  </si>
  <si>
    <t>Wu et al.</t>
  </si>
  <si>
    <t xml:space="preserve"> 1–168</t>
  </si>
  <si>
    <t xml:space="preserve"> 1–168</t>
    <phoneticPr fontId="1" type="noConversion"/>
  </si>
  <si>
    <t>A Dissertation Submitted to China University of Geosciences for Master Degree</t>
    <phoneticPr fontId="1" type="noConversion"/>
  </si>
  <si>
    <t>Res. Age (Ma)</t>
    <phoneticPr fontId="2" type="noConversion"/>
  </si>
  <si>
    <t>Garnet bearing two-mica granite</t>
  </si>
  <si>
    <t>Gneissic granite</t>
  </si>
  <si>
    <t xml:space="preserve">Granitoid </t>
  </si>
  <si>
    <t>Ref. Author</t>
  </si>
  <si>
    <t>Ref. year</t>
  </si>
  <si>
    <t>Ref_Journal</t>
  </si>
  <si>
    <t>Volume and Number</t>
  </si>
  <si>
    <r>
      <t>Earth Science</t>
    </r>
    <r>
      <rPr>
        <sz val="9"/>
        <rFont val="宋体"/>
        <family val="2"/>
      </rPr>
      <t>（</t>
    </r>
    <r>
      <rPr>
        <sz val="9"/>
        <rFont val="Times New Roman"/>
        <family val="1"/>
      </rPr>
      <t>Journal of China University of Geosciences</t>
    </r>
    <r>
      <rPr>
        <sz val="9"/>
        <rFont val="宋体"/>
        <family val="2"/>
      </rPr>
      <t>）</t>
    </r>
    <r>
      <rPr>
        <sz val="9"/>
        <rFont val="Times New Roman"/>
        <family val="1"/>
      </rPr>
      <t>(ICWEA</t>
    </r>
    <r>
      <rPr>
        <sz val="9"/>
        <rFont val="宋体"/>
        <family val="2"/>
      </rPr>
      <t>）</t>
    </r>
    <phoneticPr fontId="1" type="noConversion"/>
  </si>
  <si>
    <t xml:space="preserve">Note: The major orogeny and magmaitsm of the Tethyan Tibet occurred during Mesozoic-Paloegene, so the igenour rocks with ages of 250-20 Ma are selected to do the isotpic mapping. εNd(t) of some samples with age of younger than 20 Ma have ben reculated using 20 Ma (the post-collisional timing), and older than 250 Ma, using 250 Ma. </t>
    <phoneticPr fontId="2" type="noConversion"/>
  </si>
  <si>
    <t>Granitoid</t>
  </si>
  <si>
    <t>Garnet bearing Leucogranite</t>
  </si>
  <si>
    <t>Qtz diorite</t>
  </si>
  <si>
    <t>Qtz monzonite porphyry</t>
  </si>
  <si>
    <t>Qtz diorite porphyry</t>
  </si>
  <si>
    <t>Intermediate-acid volcanic rock</t>
  </si>
  <si>
    <t>Rhyolites</t>
  </si>
  <si>
    <t>Bi granite</t>
  </si>
  <si>
    <t>Adakitic-like rocks</t>
  </si>
  <si>
    <t>Altered monzogranite porphyry</t>
  </si>
  <si>
    <t>Quartz monzonite porphyry</t>
  </si>
  <si>
    <t>Monzonite porphyry</t>
  </si>
  <si>
    <t>Shoshonitic syenite</t>
  </si>
  <si>
    <t>Shoshonitic Qtz monzonite</t>
  </si>
  <si>
    <t>Adakite-like monzogranite</t>
  </si>
  <si>
    <t>Adakite-like Qtz monzonite</t>
  </si>
  <si>
    <t>Phonolite</t>
  </si>
  <si>
    <t>Grano-diorit</t>
  </si>
  <si>
    <t>Sub-alkaline andesites</t>
  </si>
  <si>
    <t>Diorite enclave</t>
  </si>
  <si>
    <t>Granite porphyry</t>
  </si>
  <si>
    <t>High-Mg Andesite</t>
  </si>
  <si>
    <t>Trachytic dacite</t>
  </si>
  <si>
    <t>Qtz monzodiorite</t>
  </si>
  <si>
    <t>Qtz monozite</t>
  </si>
  <si>
    <t>Adakiteenclave</t>
  </si>
  <si>
    <t>Adakite plug</t>
  </si>
  <si>
    <t>Gneiss</t>
  </si>
  <si>
    <t>Granitoids</t>
  </si>
  <si>
    <t>Tephriphonolite</t>
  </si>
  <si>
    <t>Monzoporphyry</t>
  </si>
  <si>
    <t>Phonotephrite</t>
  </si>
  <si>
    <t>Adakite dike</t>
  </si>
  <si>
    <t>High-K rhyolite</t>
  </si>
  <si>
    <t>Basaltic trachyte</t>
  </si>
  <si>
    <t xml:space="preserve">Xuelongbao </t>
  </si>
  <si>
    <t>Riarqu</t>
  </si>
  <si>
    <t xml:space="preserve">Huda </t>
  </si>
  <si>
    <t>Ganluo</t>
  </si>
  <si>
    <t xml:space="preserve">Langdu </t>
  </si>
  <si>
    <t xml:space="preserve">Songnuo </t>
  </si>
  <si>
    <t xml:space="preserve">Hongshan </t>
  </si>
  <si>
    <t xml:space="preserve">Relin </t>
  </si>
  <si>
    <t xml:space="preserve">Xiuwacu </t>
  </si>
  <si>
    <t xml:space="preserve">Meiziqing </t>
  </si>
  <si>
    <t xml:space="preserve">Baimashan </t>
  </si>
  <si>
    <t xml:space="preserve">Mengsong </t>
  </si>
  <si>
    <t xml:space="preserve">Lincang </t>
  </si>
  <si>
    <t xml:space="preserve">Ximeng </t>
  </si>
  <si>
    <t>Xiangda</t>
  </si>
  <si>
    <t>Gaoligong Mountain</t>
  </si>
  <si>
    <t xml:space="preserve">Xin'anzhai </t>
  </si>
  <si>
    <t xml:space="preserve">Tongtiange </t>
  </si>
  <si>
    <t xml:space="preserve">Jinghong </t>
  </si>
  <si>
    <t xml:space="preserve">Lailishan </t>
  </si>
  <si>
    <t xml:space="preserve">Xiaolonghe </t>
  </si>
  <si>
    <t>Xiaolonghe</t>
  </si>
  <si>
    <t xml:space="preserve">Jinping </t>
  </si>
  <si>
    <t xml:space="preserve">Tongchang </t>
  </si>
  <si>
    <t>Middle Nianbo</t>
  </si>
  <si>
    <t xml:space="preserve">Xiangda </t>
  </si>
  <si>
    <t>North Jianchuan</t>
  </si>
  <si>
    <t>Konglongxiang</t>
  </si>
  <si>
    <t>Yangying</t>
  </si>
  <si>
    <t>Ladakh</t>
  </si>
  <si>
    <t>Mafic magmatic enclave</t>
    <phoneticPr fontId="1" type="noConversion"/>
  </si>
  <si>
    <t>Diorite</t>
    <phoneticPr fontId="1" type="noConversion"/>
  </si>
  <si>
    <t>Felsic volcanic rocks</t>
    <phoneticPr fontId="1" type="noConversion"/>
  </si>
  <si>
    <t>RT-05-06-sample8</t>
    <phoneticPr fontId="1" type="noConversion"/>
  </si>
  <si>
    <t>Medium-grained diorite</t>
  </si>
  <si>
    <t>Xietongmen deposit</t>
  </si>
  <si>
    <t>Adakite plug</t>
    <phoneticPr fontId="1" type="noConversion"/>
  </si>
  <si>
    <t xml:space="preserve">Trachyte </t>
    <phoneticPr fontId="1" type="noConversion"/>
  </si>
  <si>
    <t>Phonotephrite</t>
    <phoneticPr fontId="1" type="noConversion"/>
  </si>
  <si>
    <t xml:space="preserve">Int. comp. lava </t>
    <phoneticPr fontId="1" type="noConversion"/>
  </si>
  <si>
    <t xml:space="preserve">Tephri-phonolite </t>
    <phoneticPr fontId="1" type="noConversion"/>
  </si>
  <si>
    <t>Intermediate-Felsic volcanic rocks</t>
    <phoneticPr fontId="1" type="noConversion"/>
  </si>
  <si>
    <t xml:space="preserve">Monzogranite </t>
    <phoneticPr fontId="1" type="noConversion"/>
  </si>
  <si>
    <t>Qtz gabbro</t>
    <phoneticPr fontId="1" type="noConversion"/>
  </si>
  <si>
    <t>High-Al basaltic andesite</t>
    <phoneticPr fontId="1" type="noConversion"/>
  </si>
  <si>
    <t>Gneiss</t>
    <phoneticPr fontId="1" type="noConversion"/>
  </si>
  <si>
    <t xml:space="preserve">Augen </t>
  </si>
  <si>
    <t>Tachyandesite</t>
    <phoneticPr fontId="1" type="noConversion"/>
  </si>
  <si>
    <t>Basaltic trachyandesite</t>
    <phoneticPr fontId="1" type="noConversion"/>
  </si>
  <si>
    <t>Trachyandesite</t>
    <phoneticPr fontId="1" type="noConversion"/>
  </si>
  <si>
    <t>Tephrite</t>
    <phoneticPr fontId="1" type="noConversion"/>
  </si>
  <si>
    <t>Trachyte</t>
    <phoneticPr fontId="1" type="noConversion"/>
  </si>
  <si>
    <t>Tephriphonolite</t>
    <phoneticPr fontId="1" type="noConversion"/>
  </si>
  <si>
    <t>Hongshan</t>
    <phoneticPr fontId="1" type="noConversion"/>
  </si>
  <si>
    <t>Basaltictrachy andesite</t>
    <phoneticPr fontId="1" type="noConversion"/>
  </si>
  <si>
    <t>Chi X G et al.</t>
    <phoneticPr fontId="1" type="noConversion"/>
  </si>
  <si>
    <t>Mo X X  et al.</t>
    <phoneticPr fontId="1" type="noConversion"/>
  </si>
  <si>
    <t>Gao Y F et al.</t>
    <phoneticPr fontId="1" type="noConversion"/>
  </si>
  <si>
    <t>Zhu D C et al.</t>
    <phoneticPr fontId="1" type="noConversion"/>
  </si>
  <si>
    <t>Guo Z F et al.</t>
    <phoneticPr fontId="1" type="noConversion"/>
  </si>
  <si>
    <t>Journal of petrology</t>
  </si>
  <si>
    <t>Zhang Z C et al.</t>
    <phoneticPr fontId="1" type="noConversion"/>
  </si>
  <si>
    <t>Williams H M et al.</t>
    <phoneticPr fontId="1" type="noConversion"/>
  </si>
  <si>
    <t>Yang J S et al.</t>
    <phoneticPr fontId="1" type="noConversion"/>
  </si>
  <si>
    <t>Zhao Z D et al.</t>
    <phoneticPr fontId="1" type="noConversion"/>
  </si>
  <si>
    <t>Zhou S et al.</t>
    <phoneticPr fontId="1" type="noConversion"/>
  </si>
  <si>
    <t>Chen J L et al.</t>
    <phoneticPr fontId="1" type="noConversion"/>
  </si>
  <si>
    <t>Deng W M et al.</t>
    <phoneticPr fontId="1" type="noConversion"/>
  </si>
  <si>
    <t>Lai S C et al.</t>
    <phoneticPr fontId="1" type="noConversion"/>
  </si>
  <si>
    <t>Ling W L et al.</t>
    <phoneticPr fontId="1" type="noConversion"/>
  </si>
  <si>
    <t>Precambrian Research</t>
  </si>
  <si>
    <t>Cai H M et al.</t>
    <phoneticPr fontId="1" type="noConversion"/>
  </si>
  <si>
    <t>Science China Earth Sciences</t>
  </si>
  <si>
    <t>Wang Y J et al.</t>
    <phoneticPr fontId="1" type="noConversion"/>
  </si>
  <si>
    <t>Miller C H et al.</t>
    <phoneticPr fontId="1" type="noConversion"/>
  </si>
  <si>
    <t>Xu Y G et al.</t>
    <phoneticPr fontId="1" type="noConversion"/>
  </si>
  <si>
    <t>Zhou M F et al.</t>
    <phoneticPr fontId="1" type="noConversion"/>
  </si>
  <si>
    <t>Gao L E et al.</t>
    <phoneticPr fontId="1" type="noConversion"/>
  </si>
  <si>
    <t>Zeng L S et al.</t>
    <phoneticPr fontId="1" type="noConversion"/>
  </si>
  <si>
    <t>Yu J C et al.</t>
    <phoneticPr fontId="1" type="noConversion"/>
  </si>
  <si>
    <t>Chen J J et al.</t>
    <phoneticPr fontId="1" type="noConversion"/>
  </si>
  <si>
    <t>Zhao S Q et al.</t>
    <phoneticPr fontId="1" type="noConversion"/>
  </si>
  <si>
    <t>Zhou H Z et al.</t>
    <phoneticPr fontId="1" type="noConversion"/>
  </si>
  <si>
    <t>Chang Q S.</t>
    <phoneticPr fontId="1" type="noConversion"/>
  </si>
  <si>
    <t>Li S M et al.</t>
    <phoneticPr fontId="1" type="noConversion"/>
  </si>
  <si>
    <t>He D F et al.</t>
    <phoneticPr fontId="1" type="noConversion"/>
  </si>
  <si>
    <t>Wang B Q et al.</t>
    <phoneticPr fontId="1" type="noConversion"/>
  </si>
  <si>
    <t>Leng C B et al.</t>
    <phoneticPr fontId="1" type="noConversion"/>
  </si>
  <si>
    <t>Yang L Q et al.</t>
    <phoneticPr fontId="1" type="noConversion"/>
  </si>
  <si>
    <t>Liu H C et al.</t>
    <phoneticPr fontId="1" type="noConversion"/>
  </si>
  <si>
    <t>Wang C M et al.</t>
    <phoneticPr fontId="1" type="noConversion"/>
  </si>
  <si>
    <t>Zi J W et al.</t>
    <phoneticPr fontId="1" type="noConversion"/>
  </si>
  <si>
    <t>Peng T P et al.</t>
    <phoneticPr fontId="1" type="noConversion"/>
  </si>
  <si>
    <t>Jiang Y H et al.</t>
    <phoneticPr fontId="1" type="noConversion"/>
  </si>
  <si>
    <t>Shi Z L et al.</t>
    <phoneticPr fontId="1" type="noConversion"/>
  </si>
  <si>
    <t>Hu J M et al.</t>
    <phoneticPr fontId="1" type="noConversion"/>
  </si>
  <si>
    <t>Zhang H F et al.</t>
    <phoneticPr fontId="1" type="noConversion"/>
  </si>
  <si>
    <t>Zhang K J et al.</t>
    <phoneticPr fontId="1" type="noConversion"/>
  </si>
  <si>
    <t>Bai Y S et al.</t>
    <phoneticPr fontId="1" type="noConversion"/>
  </si>
  <si>
    <t>Zhai Q G et al.</t>
    <phoneticPr fontId="1" type="noConversion"/>
  </si>
  <si>
    <t>Zhu J J et al.</t>
    <phoneticPr fontId="1" type="noConversion"/>
  </si>
  <si>
    <t>Li G M et al.</t>
    <phoneticPr fontId="1" type="noConversion"/>
  </si>
  <si>
    <t>Kang Z Q et al.</t>
    <phoneticPr fontId="1" type="noConversion"/>
  </si>
  <si>
    <t>Fan W M et al.</t>
    <phoneticPr fontId="1" type="noConversion"/>
  </si>
  <si>
    <t>Ding H X et al.</t>
    <phoneticPr fontId="1" type="noConversion"/>
  </si>
  <si>
    <t>Chen X C et al.</t>
    <phoneticPr fontId="1" type="noConversion"/>
  </si>
  <si>
    <t>He W Y et al.</t>
    <phoneticPr fontId="1" type="noConversion"/>
  </si>
  <si>
    <t>Lu Y J et al.</t>
    <phoneticPr fontId="1" type="noConversion"/>
  </si>
  <si>
    <t>Liu A L et al.</t>
    <phoneticPr fontId="1" type="noConversion"/>
  </si>
  <si>
    <t>Li S et al.</t>
    <phoneticPr fontId="1" type="noConversion"/>
  </si>
  <si>
    <t>Xiong F H et al.</t>
    <phoneticPr fontId="1" type="noConversion"/>
  </si>
  <si>
    <t>Liu C et al.</t>
    <phoneticPr fontId="1" type="noConversion"/>
  </si>
  <si>
    <t>Acta Geoscientia Sinica</t>
    <phoneticPr fontId="1" type="noConversion"/>
  </si>
  <si>
    <t>Luo M F et al.</t>
    <phoneticPr fontId="1" type="noConversion"/>
  </si>
  <si>
    <t>Huang H et al.</t>
    <phoneticPr fontId="1" type="noConversion"/>
  </si>
  <si>
    <t>Li X W et al.</t>
    <phoneticPr fontId="1" type="noConversion"/>
  </si>
  <si>
    <t>Zhang J Y et al.</t>
    <phoneticPr fontId="1" type="noConversion"/>
  </si>
  <si>
    <t>Chu M F et al.</t>
    <phoneticPr fontId="1" type="noConversion"/>
  </si>
  <si>
    <t>Zhu R Z et al.</t>
    <phoneticPr fontId="1" type="noConversion"/>
  </si>
  <si>
    <t>Wang B D et al.</t>
    <phoneticPr fontId="1" type="noConversion"/>
  </si>
  <si>
    <t>Xiong  F H et al.</t>
    <phoneticPr fontId="1" type="noConversion"/>
  </si>
  <si>
    <t>Ding Q F et al.</t>
    <phoneticPr fontId="1" type="noConversion"/>
  </si>
  <si>
    <t>Li  Y C et al.</t>
    <phoneticPr fontId="1" type="noConversion"/>
  </si>
  <si>
    <t>Ding S et al.</t>
    <phoneticPr fontId="1" type="noConversion"/>
  </si>
  <si>
    <t>Gao Y B et al.</t>
    <phoneticPr fontId="1" type="noConversion"/>
  </si>
  <si>
    <t>Hu Y et al.</t>
    <phoneticPr fontId="1" type="noConversion"/>
  </si>
  <si>
    <t>Liu H T.</t>
  </si>
  <si>
    <t>Wu X W  et al.</t>
    <phoneticPr fontId="1" type="noConversion"/>
  </si>
  <si>
    <t>Luo B J et al.</t>
    <phoneticPr fontId="1" type="noConversion"/>
  </si>
  <si>
    <t>Zhang H F  et al.</t>
    <phoneticPr fontId="1" type="noConversion"/>
  </si>
  <si>
    <t>Qin J F et al.</t>
    <phoneticPr fontId="1" type="noConversion"/>
  </si>
  <si>
    <t>De Sigoyer et al.</t>
    <phoneticPr fontId="1" type="noConversion"/>
  </si>
  <si>
    <t>Yuan J et al.</t>
    <phoneticPr fontId="1" type="noConversion"/>
  </si>
  <si>
    <t>Zu B et al.</t>
    <phoneticPr fontId="1" type="noConversion"/>
  </si>
  <si>
    <t>Wang Z J et al.</t>
    <phoneticPr fontId="1" type="noConversion"/>
  </si>
  <si>
    <t>Orig. = Original; Recal. = Recalculated; N. = North; S. = South; W. = West; E.= East; SW. = Southwest; NW. = Northwest; Res. = Residual; ICWEA = In Chinese with English abstract.</t>
    <phoneticPr fontId="1" type="noConversion"/>
  </si>
  <si>
    <t>Contributions to Mineralogy and Petrology</t>
    <phoneticPr fontId="1" type="noConversion"/>
  </si>
  <si>
    <t>Acta Petrologica Sinica</t>
    <phoneticPr fontId="1" type="noConversion"/>
  </si>
  <si>
    <t>Andesitic dyke</t>
    <phoneticPr fontId="1" type="noConversion"/>
  </si>
  <si>
    <t>Rhyolite</t>
    <phoneticPr fontId="1" type="noConversion"/>
  </si>
  <si>
    <r>
      <rPr>
        <b/>
        <vertAlign val="superscript"/>
        <sz val="11"/>
        <rFont val="Arial"/>
        <family val="2"/>
      </rPr>
      <t>147</t>
    </r>
    <r>
      <rPr>
        <b/>
        <sz val="11"/>
        <rFont val="Arial"/>
        <family val="2"/>
      </rPr>
      <t>Sm/</t>
    </r>
    <r>
      <rPr>
        <b/>
        <vertAlign val="superscript"/>
        <sz val="11"/>
        <rFont val="Arial"/>
        <family val="2"/>
      </rPr>
      <t>144</t>
    </r>
    <r>
      <rPr>
        <b/>
        <sz val="11"/>
        <rFont val="Arial"/>
        <family val="2"/>
      </rPr>
      <t>Nd</t>
    </r>
    <phoneticPr fontId="1" type="noConversion"/>
  </si>
  <si>
    <t>Granite</t>
    <phoneticPr fontId="1" type="noConversion"/>
  </si>
  <si>
    <r>
      <t>121</t>
    </r>
    <r>
      <rPr>
        <sz val="9"/>
        <rFont val="宋体"/>
        <family val="1"/>
        <charset val="134"/>
      </rPr>
      <t>(1-4)</t>
    </r>
    <phoneticPr fontId="1" type="noConversion"/>
  </si>
  <si>
    <t>167-175</t>
    <phoneticPr fontId="1" type="noConversion"/>
  </si>
  <si>
    <t>Nadi Kangri Formation</t>
    <phoneticPr fontId="1" type="noConversion"/>
  </si>
  <si>
    <t>51(2)</t>
    <phoneticPr fontId="1" type="noConversion"/>
  </si>
  <si>
    <r>
      <rPr>
        <b/>
        <vertAlign val="superscript"/>
        <sz val="11"/>
        <rFont val="Arial"/>
        <family val="2"/>
      </rPr>
      <t>143</t>
    </r>
    <r>
      <rPr>
        <b/>
        <sz val="11"/>
        <rFont val="Arial"/>
        <family val="2"/>
      </rPr>
      <t>Nd/</t>
    </r>
    <r>
      <rPr>
        <b/>
        <vertAlign val="superscript"/>
        <sz val="11"/>
        <rFont val="Arial"/>
        <family val="2"/>
      </rPr>
      <t>144</t>
    </r>
    <r>
      <rPr>
        <b/>
        <sz val="11"/>
        <rFont val="Arial"/>
        <family val="2"/>
      </rPr>
      <t>Nd</t>
    </r>
    <phoneticPr fontId="1" type="noConversion"/>
  </si>
  <si>
    <t>Page</t>
    <phoneticPr fontId="1" type="noConversion"/>
  </si>
  <si>
    <t>Table S1e Nd isotopic data of the  felsic and intermediate igneous rocks of the Tethyan Tibet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</si>
</sst>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76" formatCode="0.00_ "/>
    <numFmt numFmtId="177" formatCode="0.00_ ;[Red]\-0.00\ "/>
    <numFmt numFmtId="178" formatCode="0_ ;[Red]\-0\ "/>
    <numFmt numFmtId="179" formatCode="0.000000_ "/>
    <numFmt numFmtId="180" formatCode="0_ "/>
    <numFmt numFmtId="181" formatCode="0.0000_ "/>
    <numFmt numFmtId="182" formatCode="0.0_ "/>
  </numFmts>
  <fonts count="20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0"/>
      <name val="Arial"/>
      <family val="2"/>
    </font>
    <font>
      <sz val="9"/>
      <name val="Times New Roman"/>
      <family val="1"/>
    </font>
    <font>
      <sz val="12"/>
      <name val="宋体"/>
      <family val="3"/>
      <charset val="134"/>
    </font>
    <font>
      <sz val="11"/>
      <name val="Times New Roman"/>
      <family val="1"/>
    </font>
    <font>
      <sz val="11"/>
      <name val="Arial"/>
      <family val="2"/>
    </font>
    <font>
      <sz val="11"/>
      <color theme="1"/>
      <name val="宋体"/>
      <family val="3"/>
      <charset val="134"/>
      <scheme val="minor"/>
    </font>
    <font>
      <b/>
      <sz val="10"/>
      <name val="Arial"/>
      <family val="2"/>
    </font>
    <font>
      <b/>
      <sz val="11"/>
      <name val="Arial"/>
      <family val="2"/>
    </font>
    <font>
      <b/>
      <vertAlign val="superscript"/>
      <sz val="11"/>
      <name val="Arial"/>
      <family val="2"/>
    </font>
    <font>
      <sz val="10"/>
      <name val="Times New Roman"/>
      <family val="1"/>
    </font>
    <font>
      <b/>
      <sz val="11"/>
      <name val="Times New Roman"/>
      <family val="1"/>
    </font>
    <font>
      <b/>
      <sz val="11"/>
      <name val="Arial"/>
      <family val="1"/>
      <charset val="134"/>
    </font>
    <font>
      <b/>
      <sz val="12"/>
      <name val="Arial"/>
      <family val="2"/>
    </font>
    <font>
      <b/>
      <sz val="12"/>
      <name val="Times New Roman"/>
      <family val="1"/>
    </font>
    <font>
      <sz val="9"/>
      <name val="宋体"/>
      <family val="2"/>
    </font>
    <font>
      <sz val="9"/>
      <name val="宋体"/>
      <family val="1"/>
      <charset val="134"/>
    </font>
    <font>
      <b/>
      <sz val="9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0" fontId="3" fillId="0" borderId="0">
      <alignment vertical="center"/>
    </xf>
    <xf numFmtId="0" fontId="4" fillId="0" borderId="0">
      <alignment vertical="center"/>
    </xf>
    <xf numFmtId="0" fontId="5" fillId="0" borderId="0"/>
    <xf numFmtId="0" fontId="5" fillId="0" borderId="0"/>
    <xf numFmtId="0" fontId="8" fillId="0" borderId="0"/>
  </cellStyleXfs>
  <cellXfs count="97">
    <xf numFmtId="0" fontId="0" fillId="0" borderId="0" xfId="0"/>
    <xf numFmtId="0" fontId="6" fillId="0" borderId="1" xfId="0" applyFont="1" applyFill="1" applyBorder="1" applyAlignment="1">
      <alignment horizontal="left"/>
    </xf>
    <xf numFmtId="180" fontId="6" fillId="0" borderId="1" xfId="0" applyNumberFormat="1" applyFont="1" applyFill="1" applyBorder="1" applyAlignment="1">
      <alignment horizontal="left"/>
    </xf>
    <xf numFmtId="176" fontId="6" fillId="0" borderId="1" xfId="0" applyNumberFormat="1" applyFont="1" applyFill="1" applyBorder="1" applyAlignment="1">
      <alignment horizontal="left"/>
    </xf>
    <xf numFmtId="0" fontId="6" fillId="0" borderId="1" xfId="0" applyFont="1" applyFill="1" applyBorder="1" applyAlignment="1">
      <alignment horizontal="left" wrapText="1"/>
    </xf>
    <xf numFmtId="179" fontId="6" fillId="0" borderId="1" xfId="0" applyNumberFormat="1" applyFont="1" applyFill="1" applyBorder="1" applyAlignment="1">
      <alignment horizontal="left"/>
    </xf>
    <xf numFmtId="176" fontId="6" fillId="2" borderId="1" xfId="0" applyNumberFormat="1" applyFont="1" applyFill="1" applyBorder="1" applyAlignment="1">
      <alignment horizontal="left"/>
    </xf>
    <xf numFmtId="176" fontId="10" fillId="0" borderId="1" xfId="1" applyNumberFormat="1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176" fontId="10" fillId="0" borderId="1" xfId="0" applyNumberFormat="1" applyFont="1" applyFill="1" applyBorder="1" applyAlignment="1">
      <alignment horizontal="left" vertical="center" wrapText="1"/>
    </xf>
    <xf numFmtId="0" fontId="10" fillId="0" borderId="1" xfId="1" applyFont="1" applyFill="1" applyBorder="1" applyAlignment="1">
      <alignment horizontal="left" vertical="center" wrapText="1"/>
    </xf>
    <xf numFmtId="180" fontId="10" fillId="0" borderId="1" xfId="1" applyNumberFormat="1" applyFont="1" applyFill="1" applyBorder="1" applyAlignment="1">
      <alignment horizontal="left" vertical="center" wrapText="1"/>
    </xf>
    <xf numFmtId="176" fontId="10" fillId="2" borderId="1" xfId="0" applyNumberFormat="1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left"/>
    </xf>
    <xf numFmtId="176" fontId="12" fillId="2" borderId="1" xfId="0" applyNumberFormat="1" applyFont="1" applyFill="1" applyBorder="1" applyAlignment="1">
      <alignment horizontal="left"/>
    </xf>
    <xf numFmtId="176" fontId="12" fillId="0" borderId="1" xfId="0" applyNumberFormat="1" applyFont="1" applyFill="1" applyBorder="1" applyAlignment="1">
      <alignment horizontal="left"/>
    </xf>
    <xf numFmtId="0" fontId="12" fillId="0" borderId="1" xfId="0" applyFont="1" applyFill="1" applyBorder="1" applyAlignment="1">
      <alignment horizontal="left" wrapText="1"/>
    </xf>
    <xf numFmtId="179" fontId="12" fillId="0" borderId="1" xfId="0" applyNumberFormat="1" applyFont="1" applyFill="1" applyBorder="1" applyAlignment="1">
      <alignment horizontal="left"/>
    </xf>
    <xf numFmtId="180" fontId="12" fillId="0" borderId="1" xfId="0" applyNumberFormat="1" applyFont="1" applyFill="1" applyBorder="1" applyAlignment="1">
      <alignment horizontal="left"/>
    </xf>
    <xf numFmtId="178" fontId="12" fillId="0" borderId="1" xfId="0" applyNumberFormat="1" applyFont="1" applyFill="1" applyBorder="1" applyAlignment="1">
      <alignment horizontal="left"/>
    </xf>
    <xf numFmtId="178" fontId="6" fillId="0" borderId="1" xfId="0" applyNumberFormat="1" applyFont="1" applyFill="1" applyBorder="1" applyAlignment="1">
      <alignment horizontal="left"/>
    </xf>
    <xf numFmtId="180" fontId="10" fillId="0" borderId="1" xfId="0" applyNumberFormat="1" applyFont="1" applyFill="1" applyBorder="1" applyAlignment="1">
      <alignment horizontal="left" vertical="center" wrapText="1"/>
    </xf>
    <xf numFmtId="179" fontId="10" fillId="0" borderId="1" xfId="0" applyNumberFormat="1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vertical="center" wrapText="1"/>
    </xf>
    <xf numFmtId="0" fontId="7" fillId="0" borderId="0" xfId="0" applyFont="1" applyFill="1" applyAlignment="1">
      <alignment horizontal="left" vertical="center"/>
    </xf>
    <xf numFmtId="0" fontId="4" fillId="0" borderId="1" xfId="0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/>
    </xf>
    <xf numFmtId="176" fontId="4" fillId="0" borderId="1" xfId="0" applyNumberFormat="1" applyFont="1" applyFill="1" applyBorder="1" applyAlignment="1">
      <alignment horizontal="left"/>
    </xf>
    <xf numFmtId="49" fontId="6" fillId="0" borderId="1" xfId="0" applyNumberFormat="1" applyFont="1" applyFill="1" applyBorder="1" applyAlignment="1">
      <alignment horizontal="left" wrapText="1"/>
    </xf>
    <xf numFmtId="49" fontId="6" fillId="0" borderId="1" xfId="0" applyNumberFormat="1" applyFont="1" applyFill="1" applyBorder="1" applyAlignment="1">
      <alignment horizontal="left"/>
    </xf>
    <xf numFmtId="49" fontId="10" fillId="0" borderId="1" xfId="0" applyNumberFormat="1" applyFont="1" applyFill="1" applyBorder="1" applyAlignment="1">
      <alignment horizontal="left" vertical="center" wrapText="1"/>
    </xf>
    <xf numFmtId="49" fontId="12" fillId="0" borderId="1" xfId="0" applyNumberFormat="1" applyFont="1" applyFill="1" applyBorder="1" applyAlignment="1">
      <alignment horizontal="left" wrapText="1"/>
    </xf>
    <xf numFmtId="49" fontId="12" fillId="0" borderId="1" xfId="0" applyNumberFormat="1" applyFont="1" applyFill="1" applyBorder="1" applyAlignment="1">
      <alignment horizontal="left"/>
    </xf>
    <xf numFmtId="0" fontId="10" fillId="0" borderId="1" xfId="0" applyFont="1" applyFill="1" applyBorder="1" applyAlignment="1">
      <alignment vertical="center" wrapText="1"/>
    </xf>
    <xf numFmtId="49" fontId="14" fillId="0" borderId="1" xfId="1" applyNumberFormat="1" applyFont="1" applyFill="1" applyBorder="1" applyAlignment="1">
      <alignment horizontal="left" vertical="center" wrapText="1"/>
    </xf>
    <xf numFmtId="0" fontId="16" fillId="0" borderId="1" xfId="0" applyFont="1" applyFill="1" applyBorder="1" applyAlignment="1">
      <alignment horizontal="left"/>
    </xf>
    <xf numFmtId="0" fontId="4" fillId="0" borderId="1" xfId="0" applyFont="1" applyFill="1" applyBorder="1" applyAlignment="1">
      <alignment horizontal="left" vertical="center"/>
    </xf>
    <xf numFmtId="180" fontId="4" fillId="0" borderId="1" xfId="0" applyNumberFormat="1" applyFont="1" applyFill="1" applyBorder="1" applyAlignment="1">
      <alignment horizontal="left"/>
    </xf>
    <xf numFmtId="178" fontId="4" fillId="0" borderId="1" xfId="0" applyNumberFormat="1" applyFont="1" applyFill="1" applyBorder="1" applyAlignment="1">
      <alignment horizontal="left"/>
    </xf>
    <xf numFmtId="177" fontId="4" fillId="0" borderId="1" xfId="0" applyNumberFormat="1" applyFont="1" applyFill="1" applyBorder="1" applyAlignment="1">
      <alignment horizontal="left"/>
    </xf>
    <xf numFmtId="179" fontId="4" fillId="0" borderId="1" xfId="0" applyNumberFormat="1" applyFont="1" applyFill="1" applyBorder="1" applyAlignment="1">
      <alignment horizontal="left"/>
    </xf>
    <xf numFmtId="176" fontId="4" fillId="0" borderId="1" xfId="0" applyNumberFormat="1" applyFont="1" applyFill="1" applyBorder="1" applyAlignment="1">
      <alignment horizontal="left" vertical="center"/>
    </xf>
    <xf numFmtId="176" fontId="4" fillId="2" borderId="1" xfId="0" applyNumberFormat="1" applyFont="1" applyFill="1" applyBorder="1" applyAlignment="1">
      <alignment horizontal="left" vertical="center"/>
    </xf>
    <xf numFmtId="180" fontId="4" fillId="0" borderId="1" xfId="0" applyNumberFormat="1" applyFont="1" applyFill="1" applyBorder="1" applyAlignment="1">
      <alignment horizontal="left" wrapText="1"/>
    </xf>
    <xf numFmtId="49" fontId="4" fillId="0" borderId="1" xfId="0" applyNumberFormat="1" applyFont="1" applyFill="1" applyBorder="1" applyAlignment="1">
      <alignment horizontal="left" wrapText="1"/>
    </xf>
    <xf numFmtId="49" fontId="4" fillId="0" borderId="1" xfId="0" applyNumberFormat="1" applyFont="1" applyFill="1" applyBorder="1" applyAlignment="1">
      <alignment horizontal="left"/>
    </xf>
    <xf numFmtId="49" fontId="2" fillId="0" borderId="1" xfId="0" applyNumberFormat="1" applyFont="1" applyFill="1" applyBorder="1" applyAlignment="1">
      <alignment horizontal="left" vertical="center" wrapText="1"/>
    </xf>
    <xf numFmtId="179" fontId="4" fillId="0" borderId="1" xfId="0" applyNumberFormat="1" applyFont="1" applyFill="1" applyBorder="1" applyAlignment="1">
      <alignment horizontal="left" vertical="center" wrapText="1"/>
    </xf>
    <xf numFmtId="179" fontId="4" fillId="0" borderId="1" xfId="0" applyNumberFormat="1" applyFont="1" applyFill="1" applyBorder="1" applyAlignment="1">
      <alignment horizontal="left" vertical="center"/>
    </xf>
    <xf numFmtId="49" fontId="4" fillId="0" borderId="1" xfId="0" applyNumberFormat="1" applyFont="1" applyFill="1" applyBorder="1" applyAlignment="1">
      <alignment horizontal="left" vertical="center" wrapText="1"/>
    </xf>
    <xf numFmtId="0" fontId="4" fillId="0" borderId="1" xfId="0" applyNumberFormat="1" applyFont="1" applyFill="1" applyBorder="1" applyAlignment="1">
      <alignment horizontal="left" vertical="center"/>
    </xf>
    <xf numFmtId="176" fontId="4" fillId="0" borderId="1" xfId="0" applyNumberFormat="1" applyFont="1" applyFill="1" applyBorder="1" applyAlignment="1">
      <alignment horizontal="left" vertical="center" wrapText="1"/>
    </xf>
    <xf numFmtId="180" fontId="4" fillId="0" borderId="1" xfId="0" applyNumberFormat="1" applyFont="1" applyFill="1" applyBorder="1" applyAlignment="1">
      <alignment horizontal="left" vertical="center" wrapText="1"/>
    </xf>
    <xf numFmtId="176" fontId="4" fillId="2" borderId="1" xfId="0" applyNumberFormat="1" applyFont="1" applyFill="1" applyBorder="1" applyAlignment="1">
      <alignment horizontal="left"/>
    </xf>
    <xf numFmtId="176" fontId="18" fillId="0" borderId="1" xfId="0" applyNumberFormat="1" applyFont="1" applyFill="1" applyBorder="1" applyAlignment="1">
      <alignment horizontal="left" vertical="center"/>
    </xf>
    <xf numFmtId="181" fontId="10" fillId="0" borderId="1" xfId="0" applyNumberFormat="1" applyFont="1" applyFill="1" applyBorder="1" applyAlignment="1">
      <alignment horizontal="left" vertical="center" wrapText="1"/>
    </xf>
    <xf numFmtId="181" fontId="4" fillId="0" borderId="1" xfId="0" applyNumberFormat="1" applyFont="1" applyFill="1" applyBorder="1" applyAlignment="1">
      <alignment horizontal="left"/>
    </xf>
    <xf numFmtId="181" fontId="4" fillId="0" borderId="1" xfId="0" applyNumberFormat="1" applyFont="1" applyFill="1" applyBorder="1" applyAlignment="1">
      <alignment horizontal="left" vertical="center" wrapText="1"/>
    </xf>
    <xf numFmtId="181" fontId="4" fillId="0" borderId="1" xfId="0" applyNumberFormat="1" applyFont="1" applyFill="1" applyBorder="1" applyAlignment="1">
      <alignment horizontal="left" vertical="center"/>
    </xf>
    <xf numFmtId="181" fontId="12" fillId="0" borderId="1" xfId="0" applyNumberFormat="1" applyFont="1" applyFill="1" applyBorder="1" applyAlignment="1">
      <alignment horizontal="left"/>
    </xf>
    <xf numFmtId="181" fontId="6" fillId="0" borderId="1" xfId="0" applyNumberFormat="1" applyFont="1" applyFill="1" applyBorder="1" applyAlignment="1">
      <alignment horizontal="left"/>
    </xf>
    <xf numFmtId="180" fontId="4" fillId="0" borderId="1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/>
    </xf>
    <xf numFmtId="49" fontId="4" fillId="0" borderId="0" xfId="0" applyNumberFormat="1" applyFont="1" applyFill="1" applyBorder="1" applyAlignment="1">
      <alignment horizontal="left"/>
    </xf>
    <xf numFmtId="49" fontId="2" fillId="0" borderId="0" xfId="0" applyNumberFormat="1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wrapText="1"/>
    </xf>
    <xf numFmtId="49" fontId="4" fillId="0" borderId="0" xfId="0" applyNumberFormat="1" applyFont="1" applyFill="1" applyBorder="1" applyAlignment="1">
      <alignment horizontal="left" wrapText="1"/>
    </xf>
    <xf numFmtId="180" fontId="4" fillId="0" borderId="0" xfId="0" applyNumberFormat="1" applyFont="1" applyFill="1" applyBorder="1" applyAlignment="1">
      <alignment horizontal="left"/>
    </xf>
    <xf numFmtId="182" fontId="4" fillId="2" borderId="1" xfId="0" applyNumberFormat="1" applyFont="1" applyFill="1" applyBorder="1" applyAlignment="1">
      <alignment horizontal="left"/>
    </xf>
    <xf numFmtId="182" fontId="4" fillId="0" borderId="1" xfId="0" applyNumberFormat="1" applyFont="1" applyFill="1" applyBorder="1" applyAlignment="1">
      <alignment horizontal="left"/>
    </xf>
    <xf numFmtId="182" fontId="4" fillId="2" borderId="1" xfId="0" applyNumberFormat="1" applyFont="1" applyFill="1" applyBorder="1" applyAlignment="1">
      <alignment horizontal="left" vertical="center"/>
    </xf>
    <xf numFmtId="0" fontId="3" fillId="0" borderId="1" xfId="0" applyFont="1" applyFill="1" applyBorder="1"/>
    <xf numFmtId="176" fontId="19" fillId="2" borderId="1" xfId="0" applyNumberFormat="1" applyFont="1" applyFill="1" applyBorder="1" applyAlignment="1">
      <alignment horizontal="left" vertical="center"/>
    </xf>
    <xf numFmtId="176" fontId="19" fillId="2" borderId="1" xfId="0" applyNumberFormat="1" applyFont="1" applyFill="1" applyBorder="1" applyAlignment="1">
      <alignment horizontal="left"/>
    </xf>
    <xf numFmtId="176" fontId="19" fillId="0" borderId="1" xfId="0" applyNumberFormat="1" applyFont="1" applyFill="1" applyBorder="1" applyAlignment="1">
      <alignment horizontal="left"/>
    </xf>
    <xf numFmtId="49" fontId="4" fillId="0" borderId="0" xfId="0" applyNumberFormat="1" applyFont="1" applyFill="1" applyAlignment="1">
      <alignment horizontal="left"/>
    </xf>
    <xf numFmtId="176" fontId="13" fillId="0" borderId="1" xfId="5" applyNumberFormat="1" applyFont="1" applyFill="1" applyBorder="1" applyAlignment="1">
      <alignment horizontal="left" vertical="center" wrapText="1"/>
    </xf>
    <xf numFmtId="182" fontId="4" fillId="0" borderId="1" xfId="0" applyNumberFormat="1" applyFont="1" applyFill="1" applyBorder="1" applyAlignment="1">
      <alignment horizontal="left" vertical="center"/>
    </xf>
    <xf numFmtId="0" fontId="19" fillId="0" borderId="1" xfId="0" applyFont="1" applyFill="1" applyBorder="1" applyAlignment="1">
      <alignment horizontal="left"/>
    </xf>
    <xf numFmtId="0" fontId="19" fillId="0" borderId="1" xfId="0" applyFont="1" applyFill="1" applyBorder="1" applyAlignment="1">
      <alignment horizontal="left" vertical="center"/>
    </xf>
    <xf numFmtId="176" fontId="19" fillId="0" borderId="1" xfId="0" applyNumberFormat="1" applyFont="1" applyFill="1" applyBorder="1" applyAlignment="1">
      <alignment horizontal="left" vertical="center"/>
    </xf>
    <xf numFmtId="0" fontId="19" fillId="0" borderId="1" xfId="0" applyFont="1" applyFill="1" applyBorder="1" applyAlignment="1">
      <alignment horizontal="left" wrapText="1"/>
    </xf>
    <xf numFmtId="180" fontId="19" fillId="0" borderId="1" xfId="0" applyNumberFormat="1" applyFont="1" applyFill="1" applyBorder="1" applyAlignment="1">
      <alignment horizontal="left"/>
    </xf>
    <xf numFmtId="181" fontId="19" fillId="0" borderId="1" xfId="0" applyNumberFormat="1" applyFont="1" applyFill="1" applyBorder="1" applyAlignment="1">
      <alignment horizontal="left" vertical="center"/>
    </xf>
    <xf numFmtId="179" fontId="19" fillId="0" borderId="1" xfId="0" applyNumberFormat="1" applyFont="1" applyFill="1" applyBorder="1" applyAlignment="1">
      <alignment horizontal="left" vertical="center"/>
    </xf>
    <xf numFmtId="180" fontId="19" fillId="0" borderId="1" xfId="0" applyNumberFormat="1" applyFont="1" applyFill="1" applyBorder="1" applyAlignment="1">
      <alignment horizontal="left" vertical="center"/>
    </xf>
    <xf numFmtId="49" fontId="19" fillId="0" borderId="1" xfId="0" applyNumberFormat="1" applyFont="1" applyFill="1" applyBorder="1" applyAlignment="1">
      <alignment horizontal="left" vertical="center" wrapText="1"/>
    </xf>
    <xf numFmtId="49" fontId="19" fillId="0" borderId="1" xfId="0" applyNumberFormat="1" applyFont="1" applyFill="1" applyBorder="1" applyAlignment="1">
      <alignment horizontal="left"/>
    </xf>
    <xf numFmtId="180" fontId="4" fillId="0" borderId="0" xfId="0" applyNumberFormat="1" applyFont="1" applyFill="1" applyBorder="1" applyAlignment="1">
      <alignment horizontal="left" wrapText="1"/>
    </xf>
    <xf numFmtId="176" fontId="4" fillId="0" borderId="0" xfId="0" applyNumberFormat="1" applyFont="1" applyFill="1" applyBorder="1" applyAlignment="1">
      <alignment horizontal="left"/>
    </xf>
    <xf numFmtId="0" fontId="12" fillId="0" borderId="1" xfId="0" applyFont="1" applyFill="1" applyBorder="1"/>
    <xf numFmtId="0" fontId="15" fillId="0" borderId="2" xfId="0" applyFont="1" applyFill="1" applyBorder="1" applyAlignment="1">
      <alignment horizontal="left"/>
    </xf>
    <xf numFmtId="0" fontId="15" fillId="0" borderId="3" xfId="0" applyFont="1" applyFill="1" applyBorder="1" applyAlignment="1">
      <alignment horizontal="left"/>
    </xf>
    <xf numFmtId="49" fontId="7" fillId="0" borderId="4" xfId="0" applyNumberFormat="1" applyFont="1" applyFill="1" applyBorder="1" applyAlignment="1">
      <alignment horizontal="left" vertical="center"/>
    </xf>
    <xf numFmtId="0" fontId="7" fillId="0" borderId="5" xfId="0" applyFont="1" applyFill="1" applyBorder="1" applyAlignment="1">
      <alignment horizontal="left" vertical="center"/>
    </xf>
  </cellXfs>
  <cellStyles count="6">
    <cellStyle name="常规" xfId="0" builtinId="0"/>
    <cellStyle name="常规 15" xfId="5" xr:uid="{F10530A0-6107-4607-959E-9C46A7AEA740}"/>
    <cellStyle name="常规 2" xfId="1" xr:uid="{00000000-0005-0000-0000-000001000000}"/>
    <cellStyle name="常规 2 2" xfId="4" xr:uid="{00000000-0005-0000-0000-000002000000}"/>
    <cellStyle name="常规 3" xfId="2" xr:uid="{00000000-0005-0000-0000-000003000000}"/>
    <cellStyle name="常规 4" xfId="3" xr:uid="{00000000-0005-0000-0000-000004000000}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B7F074-AB2E-45AC-B8DB-035968A70DCA}">
  <dimension ref="A1:AE1416"/>
  <sheetViews>
    <sheetView tabSelected="1" zoomScale="40" zoomScaleNormal="40" workbookViewId="0">
      <pane xSplit="2" ySplit="2" topLeftCell="N382" activePane="bottomRight" state="frozen"/>
      <selection pane="topRight" activeCell="C1" sqref="C1"/>
      <selection pane="bottomLeft" activeCell="A3" sqref="A3"/>
      <selection pane="bottomRight" sqref="A1:AE1"/>
    </sheetView>
  </sheetViews>
  <sheetFormatPr defaultColWidth="9" defaultRowHeight="14.5" x14ac:dyDescent="0.7"/>
  <cols>
    <col min="1" max="1" width="6.2265625" style="1" customWidth="1"/>
    <col min="2" max="2" width="12.86328125" style="1" customWidth="1"/>
    <col min="3" max="3" width="17.86328125" style="1" customWidth="1"/>
    <col min="4" max="4" width="20.86328125" style="1" customWidth="1"/>
    <col min="5" max="6" width="9.5" style="3" customWidth="1"/>
    <col min="7" max="7" width="29" style="1" customWidth="1"/>
    <col min="8" max="8" width="16.6328125" style="4" customWidth="1"/>
    <col min="9" max="9" width="8.6328125" style="2" customWidth="1"/>
    <col min="10" max="10" width="9.1328125" style="20" customWidth="1"/>
    <col min="11" max="12" width="9" style="3" customWidth="1"/>
    <col min="13" max="13" width="11.86328125" style="61" customWidth="1"/>
    <col min="14" max="14" width="11" style="5" customWidth="1"/>
    <col min="15" max="15" width="3.1328125" style="1" customWidth="1"/>
    <col min="16" max="16" width="7.86328125" style="3" customWidth="1"/>
    <col min="17" max="17" width="8.1328125" style="3" customWidth="1"/>
    <col min="18" max="18" width="7.5" style="3" customWidth="1"/>
    <col min="19" max="19" width="7.86328125" style="6" customWidth="1"/>
    <col min="20" max="20" width="9.2265625" style="6" customWidth="1"/>
    <col min="21" max="21" width="9.2265625" style="3" customWidth="1"/>
    <col min="22" max="22" width="9" style="3" customWidth="1"/>
    <col min="23" max="23" width="9.36328125" style="3" customWidth="1"/>
    <col min="24" max="24" width="10.1328125" style="3" customWidth="1"/>
    <col min="25" max="26" width="10.5" style="3" customWidth="1"/>
    <col min="27" max="27" width="24.6796875" style="1" customWidth="1"/>
    <col min="28" max="28" width="6.7265625" style="2" customWidth="1"/>
    <col min="29" max="29" width="30.58984375" style="1" customWidth="1"/>
    <col min="30" max="30" width="11.86328125" style="29" customWidth="1"/>
    <col min="31" max="31" width="9" style="30"/>
    <col min="32" max="16384" width="9" style="1"/>
  </cols>
  <sheetData>
    <row r="1" spans="1:31" s="36" customFormat="1" ht="27.95" customHeight="1" x14ac:dyDescent="0.7">
      <c r="A1" s="93" t="s">
        <v>1912</v>
      </c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  <c r="O1" s="94"/>
      <c r="P1" s="94"/>
      <c r="Q1" s="94"/>
      <c r="R1" s="94"/>
      <c r="S1" s="94"/>
      <c r="T1" s="94"/>
      <c r="U1" s="94"/>
      <c r="V1" s="94"/>
      <c r="W1" s="94"/>
      <c r="X1" s="94"/>
      <c r="Y1" s="94"/>
      <c r="Z1" s="94"/>
      <c r="AA1" s="94"/>
      <c r="AB1" s="94"/>
      <c r="AC1" s="94"/>
      <c r="AD1" s="94"/>
      <c r="AE1" s="94"/>
    </row>
    <row r="2" spans="1:31" s="8" customFormat="1" ht="38.15" customHeight="1" x14ac:dyDescent="0.45">
      <c r="A2" s="8" t="s">
        <v>812</v>
      </c>
      <c r="B2" s="8" t="s">
        <v>326</v>
      </c>
      <c r="C2" s="8" t="s">
        <v>1460</v>
      </c>
      <c r="D2" s="34" t="s">
        <v>1472</v>
      </c>
      <c r="E2" s="9" t="s">
        <v>1463</v>
      </c>
      <c r="F2" s="9" t="s">
        <v>1464</v>
      </c>
      <c r="G2" s="8" t="s">
        <v>327</v>
      </c>
      <c r="H2" s="8" t="s">
        <v>328</v>
      </c>
      <c r="I2" s="21" t="s">
        <v>1461</v>
      </c>
      <c r="J2" s="21" t="s">
        <v>1462</v>
      </c>
      <c r="K2" s="9" t="s">
        <v>329</v>
      </c>
      <c r="L2" s="9" t="s">
        <v>330</v>
      </c>
      <c r="M2" s="56" t="s">
        <v>1904</v>
      </c>
      <c r="N2" s="22" t="s">
        <v>1910</v>
      </c>
      <c r="O2" s="10" t="s">
        <v>331</v>
      </c>
      <c r="P2" s="7" t="s">
        <v>332</v>
      </c>
      <c r="Q2" s="9" t="s">
        <v>1465</v>
      </c>
      <c r="R2" s="9" t="s">
        <v>1476</v>
      </c>
      <c r="S2" s="12" t="s">
        <v>1466</v>
      </c>
      <c r="T2" s="12" t="s">
        <v>1469</v>
      </c>
      <c r="U2" s="9" t="s">
        <v>1473</v>
      </c>
      <c r="V2" s="9" t="s">
        <v>1475</v>
      </c>
      <c r="W2" s="9" t="s">
        <v>1474</v>
      </c>
      <c r="X2" s="7" t="s">
        <v>1467</v>
      </c>
      <c r="Y2" s="7" t="s">
        <v>1468</v>
      </c>
      <c r="Z2" s="78" t="s">
        <v>1719</v>
      </c>
      <c r="AA2" s="10" t="s">
        <v>1723</v>
      </c>
      <c r="AB2" s="11" t="s">
        <v>1724</v>
      </c>
      <c r="AC2" s="23" t="s">
        <v>1725</v>
      </c>
      <c r="AD2" s="35" t="s">
        <v>1726</v>
      </c>
      <c r="AE2" s="31" t="s">
        <v>1911</v>
      </c>
    </row>
    <row r="3" spans="1:31" s="27" customFormat="1" ht="12" customHeight="1" x14ac:dyDescent="0.6">
      <c r="A3" s="27">
        <v>1</v>
      </c>
      <c r="B3" s="27" t="s">
        <v>746</v>
      </c>
      <c r="C3" s="37" t="s">
        <v>1459</v>
      </c>
      <c r="D3" s="27" t="s">
        <v>1471</v>
      </c>
      <c r="E3" s="28">
        <v>86.011427999999995</v>
      </c>
      <c r="F3" s="28">
        <v>29.108554000000002</v>
      </c>
      <c r="G3" s="27" t="s">
        <v>122</v>
      </c>
      <c r="H3" s="25"/>
      <c r="I3" s="38">
        <v>472</v>
      </c>
      <c r="J3" s="39">
        <v>250</v>
      </c>
      <c r="K3" s="28">
        <v>1.95</v>
      </c>
      <c r="L3" s="28">
        <v>7.39</v>
      </c>
      <c r="M3" s="57">
        <v>0.16</v>
      </c>
      <c r="N3" s="41">
        <v>0.51202300000000001</v>
      </c>
      <c r="P3" s="42">
        <f t="shared" ref="P3:P49" si="0">(M3/0.1967)-1</f>
        <v>-0.18657854600915103</v>
      </c>
      <c r="Q3" s="28">
        <f t="shared" ref="Q3:Q49" si="1">((N3/0.512638)-1)*10000</f>
        <v>-11.996769650318706</v>
      </c>
      <c r="R3" s="28">
        <v>-9.64</v>
      </c>
      <c r="S3" s="72">
        <f t="shared" ref="S3:S49" si="2">Q3-25.1*P3*0.001*J3</f>
        <v>-10.825989274111283</v>
      </c>
      <c r="T3" s="72">
        <f t="shared" ref="T3:T49" si="3">S3</f>
        <v>-10.825989274111283</v>
      </c>
      <c r="U3" s="42">
        <f t="shared" ref="U3:U49" si="4">W3</f>
        <v>1.890759601515321</v>
      </c>
      <c r="V3" s="42">
        <f t="shared" ref="V3:V49" si="5">(1/0.00654)*LN(1+(N3-0.51315)/(M3-0.2137))</f>
        <v>3.1758060905086469</v>
      </c>
      <c r="W3" s="42">
        <f t="shared" ref="W3:W49" si="6">V3-(V3-J3/1000)*(-0.4-P3)/(-0.4-0.08592)</f>
        <v>1.890759601515321</v>
      </c>
      <c r="X3" s="28"/>
      <c r="Y3" s="28"/>
      <c r="Z3" s="62">
        <f t="shared" ref="Z3:Z34" si="7">U3*1000-J3</f>
        <v>1640.759601515321</v>
      </c>
      <c r="AA3" s="28" t="s">
        <v>1841</v>
      </c>
      <c r="AB3" s="38">
        <v>2019</v>
      </c>
      <c r="AC3" s="28" t="s">
        <v>824</v>
      </c>
      <c r="AD3" s="45" t="s">
        <v>1619</v>
      </c>
      <c r="AE3" s="46" t="s">
        <v>1620</v>
      </c>
    </row>
    <row r="4" spans="1:31" s="27" customFormat="1" ht="12" customHeight="1" x14ac:dyDescent="0.6">
      <c r="A4" s="27">
        <v>2</v>
      </c>
      <c r="B4" s="27" t="s">
        <v>747</v>
      </c>
      <c r="C4" s="37" t="s">
        <v>1459</v>
      </c>
      <c r="D4" s="27" t="s">
        <v>1471</v>
      </c>
      <c r="E4" s="28">
        <v>86.011427999999995</v>
      </c>
      <c r="F4" s="28">
        <v>29.108554000000002</v>
      </c>
      <c r="G4" s="27" t="s">
        <v>122</v>
      </c>
      <c r="H4" s="25"/>
      <c r="I4" s="38">
        <v>472</v>
      </c>
      <c r="J4" s="39">
        <v>250</v>
      </c>
      <c r="K4" s="28">
        <v>4.3</v>
      </c>
      <c r="L4" s="28">
        <v>17.3</v>
      </c>
      <c r="M4" s="57">
        <v>0.15</v>
      </c>
      <c r="N4" s="41">
        <v>0.51200599999999996</v>
      </c>
      <c r="P4" s="42">
        <f t="shared" si="0"/>
        <v>-0.23741738688357916</v>
      </c>
      <c r="Q4" s="28">
        <f t="shared" si="1"/>
        <v>-12.328387673173902</v>
      </c>
      <c r="R4" s="28">
        <v>-9.3800000000000008</v>
      </c>
      <c r="S4" s="72">
        <f t="shared" si="2"/>
        <v>-10.838593570479443</v>
      </c>
      <c r="T4" s="72">
        <f t="shared" si="3"/>
        <v>-10.838593570479443</v>
      </c>
      <c r="U4" s="42">
        <f t="shared" si="4"/>
        <v>1.8946911170378804</v>
      </c>
      <c r="V4" s="42">
        <f t="shared" si="5"/>
        <v>2.7216854283194989</v>
      </c>
      <c r="W4" s="42">
        <f t="shared" si="6"/>
        <v>1.8946911170378804</v>
      </c>
      <c r="X4" s="28"/>
      <c r="Y4" s="28"/>
      <c r="Z4" s="62">
        <f t="shared" si="7"/>
        <v>1644.6911170378803</v>
      </c>
      <c r="AA4" s="28" t="s">
        <v>1841</v>
      </c>
      <c r="AB4" s="38">
        <v>2019</v>
      </c>
      <c r="AC4" s="28" t="s">
        <v>824</v>
      </c>
      <c r="AD4" s="45" t="s">
        <v>1619</v>
      </c>
      <c r="AE4" s="46" t="s">
        <v>1620</v>
      </c>
    </row>
    <row r="5" spans="1:31" s="27" customFormat="1" ht="12" customHeight="1" x14ac:dyDescent="0.6">
      <c r="A5" s="27">
        <v>3</v>
      </c>
      <c r="B5" s="27" t="s">
        <v>748</v>
      </c>
      <c r="C5" s="37" t="s">
        <v>1459</v>
      </c>
      <c r="D5" s="27" t="s">
        <v>1471</v>
      </c>
      <c r="E5" s="28">
        <v>86.011427999999995</v>
      </c>
      <c r="F5" s="28">
        <v>29.108554000000002</v>
      </c>
      <c r="G5" s="27" t="s">
        <v>122</v>
      </c>
      <c r="H5" s="25"/>
      <c r="I5" s="38">
        <v>472</v>
      </c>
      <c r="J5" s="39">
        <v>250</v>
      </c>
      <c r="K5" s="28">
        <v>1.87</v>
      </c>
      <c r="L5" s="28">
        <v>6.75</v>
      </c>
      <c r="M5" s="57">
        <v>0.17</v>
      </c>
      <c r="N5" s="41">
        <v>0.51203699999999996</v>
      </c>
      <c r="P5" s="42">
        <f t="shared" si="0"/>
        <v>-0.13573970513472289</v>
      </c>
      <c r="Q5" s="28">
        <f t="shared" si="1"/>
        <v>-11.723672455028478</v>
      </c>
      <c r="R5" s="28">
        <v>-9.8699999999999992</v>
      </c>
      <c r="S5" s="72">
        <f t="shared" si="2"/>
        <v>-10.871905805308092</v>
      </c>
      <c r="T5" s="72">
        <f t="shared" si="3"/>
        <v>-10.871905805308092</v>
      </c>
      <c r="U5" s="42">
        <f t="shared" si="4"/>
        <v>1.8901834340255463</v>
      </c>
      <c r="V5" s="42">
        <f t="shared" si="5"/>
        <v>3.8455923237256178</v>
      </c>
      <c r="W5" s="42">
        <f t="shared" si="6"/>
        <v>1.8901834340255463</v>
      </c>
      <c r="X5" s="28"/>
      <c r="Y5" s="28"/>
      <c r="Z5" s="62">
        <f t="shared" si="7"/>
        <v>1640.1834340255464</v>
      </c>
      <c r="AA5" s="28" t="s">
        <v>1841</v>
      </c>
      <c r="AB5" s="38">
        <v>2019</v>
      </c>
      <c r="AC5" s="28" t="s">
        <v>824</v>
      </c>
      <c r="AD5" s="45" t="s">
        <v>1619</v>
      </c>
      <c r="AE5" s="46" t="s">
        <v>1620</v>
      </c>
    </row>
    <row r="6" spans="1:31" s="27" customFormat="1" ht="12" customHeight="1" x14ac:dyDescent="0.6">
      <c r="A6" s="27">
        <v>4</v>
      </c>
      <c r="B6" s="27" t="s">
        <v>749</v>
      </c>
      <c r="C6" s="37" t="s">
        <v>1459</v>
      </c>
      <c r="D6" s="27" t="s">
        <v>1471</v>
      </c>
      <c r="E6" s="28">
        <v>86.011427999999995</v>
      </c>
      <c r="F6" s="28">
        <v>29.108554000000002</v>
      </c>
      <c r="G6" s="27" t="s">
        <v>122</v>
      </c>
      <c r="H6" s="25"/>
      <c r="I6" s="38">
        <v>472</v>
      </c>
      <c r="J6" s="39">
        <v>250</v>
      </c>
      <c r="K6" s="28">
        <v>3.97</v>
      </c>
      <c r="L6" s="28">
        <v>13</v>
      </c>
      <c r="M6" s="57">
        <v>0.19</v>
      </c>
      <c r="N6" s="41">
        <v>0.51202899999999996</v>
      </c>
      <c r="P6" s="42">
        <f t="shared" si="0"/>
        <v>-3.4062023385866835E-2</v>
      </c>
      <c r="Q6" s="28">
        <f t="shared" si="1"/>
        <v>-11.879727995195433</v>
      </c>
      <c r="R6" s="28">
        <v>-11.13</v>
      </c>
      <c r="S6" s="72">
        <f t="shared" si="2"/>
        <v>-11.665988798449119</v>
      </c>
      <c r="T6" s="72">
        <f t="shared" si="3"/>
        <v>-11.665988798449119</v>
      </c>
      <c r="U6" s="42">
        <f t="shared" si="4"/>
        <v>1.9331155276478569</v>
      </c>
      <c r="V6" s="42">
        <f t="shared" si="5"/>
        <v>7.066516959081266</v>
      </c>
      <c r="W6" s="42">
        <f t="shared" si="6"/>
        <v>1.9331155276478569</v>
      </c>
      <c r="X6" s="28"/>
      <c r="Y6" s="28"/>
      <c r="Z6" s="62">
        <f t="shared" si="7"/>
        <v>1683.1155276478569</v>
      </c>
      <c r="AA6" s="28" t="s">
        <v>1841</v>
      </c>
      <c r="AB6" s="38">
        <v>2019</v>
      </c>
      <c r="AC6" s="28" t="s">
        <v>824</v>
      </c>
      <c r="AD6" s="45" t="s">
        <v>1619</v>
      </c>
      <c r="AE6" s="46" t="s">
        <v>1620</v>
      </c>
    </row>
    <row r="7" spans="1:31" s="27" customFormat="1" ht="12" customHeight="1" x14ac:dyDescent="0.6">
      <c r="A7" s="27">
        <v>5</v>
      </c>
      <c r="B7" s="27" t="s">
        <v>750</v>
      </c>
      <c r="C7" s="37" t="s">
        <v>1459</v>
      </c>
      <c r="D7" s="27" t="s">
        <v>1471</v>
      </c>
      <c r="E7" s="28">
        <v>86.011427999999995</v>
      </c>
      <c r="F7" s="28">
        <v>29.108554000000002</v>
      </c>
      <c r="G7" s="27" t="s">
        <v>122</v>
      </c>
      <c r="H7" s="25"/>
      <c r="I7" s="38">
        <v>472</v>
      </c>
      <c r="J7" s="39">
        <v>250</v>
      </c>
      <c r="K7" s="28">
        <v>1.74</v>
      </c>
      <c r="L7" s="28">
        <v>6.38</v>
      </c>
      <c r="M7" s="57">
        <v>0.17</v>
      </c>
      <c r="N7" s="41">
        <v>0.51201099999999999</v>
      </c>
      <c r="P7" s="42">
        <f t="shared" si="0"/>
        <v>-0.13573970513472289</v>
      </c>
      <c r="Q7" s="28">
        <f t="shared" si="1"/>
        <v>-12.230852960569694</v>
      </c>
      <c r="R7" s="28">
        <v>-10.220000000000001</v>
      </c>
      <c r="S7" s="72">
        <f t="shared" si="2"/>
        <v>-11.379086310849308</v>
      </c>
      <c r="T7" s="72">
        <f t="shared" si="3"/>
        <v>-11.379086310849308</v>
      </c>
      <c r="U7" s="42">
        <f t="shared" si="4"/>
        <v>1.9306398682162014</v>
      </c>
      <c r="V7" s="42">
        <f t="shared" si="5"/>
        <v>3.9342804796986433</v>
      </c>
      <c r="W7" s="42">
        <f t="shared" si="6"/>
        <v>1.9306398682162014</v>
      </c>
      <c r="X7" s="28"/>
      <c r="Y7" s="28"/>
      <c r="Z7" s="62">
        <f t="shared" si="7"/>
        <v>1680.6398682162014</v>
      </c>
      <c r="AA7" s="28" t="s">
        <v>1841</v>
      </c>
      <c r="AB7" s="38">
        <v>2019</v>
      </c>
      <c r="AC7" s="28" t="s">
        <v>824</v>
      </c>
      <c r="AD7" s="45" t="s">
        <v>1619</v>
      </c>
      <c r="AE7" s="46" t="s">
        <v>1620</v>
      </c>
    </row>
    <row r="8" spans="1:31" s="27" customFormat="1" ht="12" customHeight="1" x14ac:dyDescent="0.6">
      <c r="A8" s="27">
        <v>6</v>
      </c>
      <c r="B8" s="27" t="s">
        <v>751</v>
      </c>
      <c r="C8" s="37" t="s">
        <v>1459</v>
      </c>
      <c r="D8" s="27" t="s">
        <v>1471</v>
      </c>
      <c r="E8" s="28">
        <v>86.011427999999995</v>
      </c>
      <c r="F8" s="28">
        <v>29.108554000000002</v>
      </c>
      <c r="G8" s="27" t="s">
        <v>122</v>
      </c>
      <c r="H8" s="25"/>
      <c r="I8" s="38">
        <v>466</v>
      </c>
      <c r="J8" s="39">
        <v>250</v>
      </c>
      <c r="K8" s="28">
        <v>3.44</v>
      </c>
      <c r="L8" s="28">
        <v>10.7</v>
      </c>
      <c r="M8" s="57">
        <v>0.16</v>
      </c>
      <c r="N8" s="41">
        <v>0.51203600000000005</v>
      </c>
      <c r="P8" s="42">
        <f t="shared" si="0"/>
        <v>-0.18657854600915103</v>
      </c>
      <c r="Q8" s="28">
        <f t="shared" si="1"/>
        <v>-11.743179397547543</v>
      </c>
      <c r="R8" s="28">
        <v>-9.4700000000000006</v>
      </c>
      <c r="S8" s="72">
        <f t="shared" si="2"/>
        <v>-10.57239902134012</v>
      </c>
      <c r="T8" s="72">
        <f t="shared" si="3"/>
        <v>-10.57239902134012</v>
      </c>
      <c r="U8" s="42">
        <f t="shared" si="4"/>
        <v>1.8704256385381317</v>
      </c>
      <c r="V8" s="42">
        <f t="shared" si="5"/>
        <v>3.1395465234959703</v>
      </c>
      <c r="W8" s="42">
        <f t="shared" si="6"/>
        <v>1.8704256385381317</v>
      </c>
      <c r="X8" s="28"/>
      <c r="Y8" s="28"/>
      <c r="Z8" s="62">
        <f t="shared" si="7"/>
        <v>1620.4256385381318</v>
      </c>
      <c r="AA8" s="28" t="s">
        <v>1841</v>
      </c>
      <c r="AB8" s="38">
        <v>2019</v>
      </c>
      <c r="AC8" s="28" t="s">
        <v>824</v>
      </c>
      <c r="AD8" s="45" t="s">
        <v>1619</v>
      </c>
      <c r="AE8" s="46" t="s">
        <v>1620</v>
      </c>
    </row>
    <row r="9" spans="1:31" s="27" customFormat="1" ht="12" customHeight="1" x14ac:dyDescent="0.6">
      <c r="A9" s="27">
        <v>7</v>
      </c>
      <c r="B9" s="27" t="s">
        <v>752</v>
      </c>
      <c r="C9" s="37" t="s">
        <v>1459</v>
      </c>
      <c r="D9" s="27" t="s">
        <v>1471</v>
      </c>
      <c r="E9" s="28">
        <v>86.011427999999995</v>
      </c>
      <c r="F9" s="28">
        <v>29.108554000000002</v>
      </c>
      <c r="G9" s="27" t="s">
        <v>122</v>
      </c>
      <c r="H9" s="25"/>
      <c r="I9" s="38">
        <v>466</v>
      </c>
      <c r="J9" s="39">
        <v>250</v>
      </c>
      <c r="K9" s="28">
        <v>2.59</v>
      </c>
      <c r="L9" s="28">
        <v>8.2200000000000006</v>
      </c>
      <c r="M9" s="57">
        <v>0.16</v>
      </c>
      <c r="N9" s="41">
        <v>0.51203200000000004</v>
      </c>
      <c r="P9" s="42">
        <f t="shared" si="0"/>
        <v>-0.18657854600915103</v>
      </c>
      <c r="Q9" s="28">
        <f t="shared" si="1"/>
        <v>-11.821207167630465</v>
      </c>
      <c r="R9" s="28">
        <v>-9.48</v>
      </c>
      <c r="S9" s="72">
        <f t="shared" si="2"/>
        <v>-10.650426791423042</v>
      </c>
      <c r="T9" s="72">
        <f t="shared" si="3"/>
        <v>-10.650426791423042</v>
      </c>
      <c r="U9" s="42">
        <f t="shared" si="4"/>
        <v>1.8766827561268236</v>
      </c>
      <c r="V9" s="42">
        <f t="shared" si="5"/>
        <v>3.1507042291910126</v>
      </c>
      <c r="W9" s="42">
        <f t="shared" si="6"/>
        <v>1.8766827561268236</v>
      </c>
      <c r="X9" s="28"/>
      <c r="Y9" s="28"/>
      <c r="Z9" s="62">
        <f t="shared" si="7"/>
        <v>1626.6827561268235</v>
      </c>
      <c r="AA9" s="28" t="s">
        <v>1841</v>
      </c>
      <c r="AB9" s="38">
        <v>2019</v>
      </c>
      <c r="AC9" s="28" t="s">
        <v>824</v>
      </c>
      <c r="AD9" s="45" t="s">
        <v>1619</v>
      </c>
      <c r="AE9" s="46" t="s">
        <v>1620</v>
      </c>
    </row>
    <row r="10" spans="1:31" s="27" customFormat="1" ht="12" customHeight="1" x14ac:dyDescent="0.6">
      <c r="A10" s="27">
        <v>8</v>
      </c>
      <c r="B10" s="27" t="s">
        <v>753</v>
      </c>
      <c r="C10" s="37" t="s">
        <v>1459</v>
      </c>
      <c r="D10" s="27" t="s">
        <v>1471</v>
      </c>
      <c r="E10" s="28">
        <v>86.011427999999995</v>
      </c>
      <c r="F10" s="28">
        <v>29.108554000000002</v>
      </c>
      <c r="G10" s="27" t="s">
        <v>122</v>
      </c>
      <c r="H10" s="25"/>
      <c r="I10" s="38">
        <v>466</v>
      </c>
      <c r="J10" s="39">
        <v>250</v>
      </c>
      <c r="K10" s="28">
        <v>3.28</v>
      </c>
      <c r="L10" s="28">
        <v>10.6</v>
      </c>
      <c r="M10" s="57">
        <v>0.16</v>
      </c>
      <c r="N10" s="41">
        <v>0.51203500000000002</v>
      </c>
      <c r="P10" s="42">
        <f t="shared" si="0"/>
        <v>-0.18657854600915103</v>
      </c>
      <c r="Q10" s="28">
        <f t="shared" si="1"/>
        <v>-11.762686340068829</v>
      </c>
      <c r="R10" s="28">
        <v>-9.64</v>
      </c>
      <c r="S10" s="72">
        <f t="shared" si="2"/>
        <v>-10.591905963861405</v>
      </c>
      <c r="T10" s="72">
        <f t="shared" si="3"/>
        <v>-10.591905963861405</v>
      </c>
      <c r="U10" s="42">
        <f t="shared" si="4"/>
        <v>1.871989960741236</v>
      </c>
      <c r="V10" s="42">
        <f t="shared" si="5"/>
        <v>3.1423360262513604</v>
      </c>
      <c r="W10" s="42">
        <f t="shared" si="6"/>
        <v>1.871989960741236</v>
      </c>
      <c r="X10" s="28"/>
      <c r="Y10" s="28"/>
      <c r="Z10" s="62">
        <f t="shared" si="7"/>
        <v>1621.989960741236</v>
      </c>
      <c r="AA10" s="28" t="s">
        <v>1841</v>
      </c>
      <c r="AB10" s="38">
        <v>2019</v>
      </c>
      <c r="AC10" s="28" t="s">
        <v>824</v>
      </c>
      <c r="AD10" s="45" t="s">
        <v>1619</v>
      </c>
      <c r="AE10" s="46" t="s">
        <v>1620</v>
      </c>
    </row>
    <row r="11" spans="1:31" s="27" customFormat="1" ht="12" customHeight="1" x14ac:dyDescent="0.6">
      <c r="A11" s="27">
        <v>9</v>
      </c>
      <c r="B11" s="27" t="s">
        <v>754</v>
      </c>
      <c r="C11" s="37" t="s">
        <v>1459</v>
      </c>
      <c r="D11" s="27" t="s">
        <v>1471</v>
      </c>
      <c r="E11" s="28">
        <v>86.011427999999995</v>
      </c>
      <c r="F11" s="28">
        <v>29.108554000000002</v>
      </c>
      <c r="G11" s="27" t="s">
        <v>122</v>
      </c>
      <c r="H11" s="25"/>
      <c r="I11" s="38">
        <v>466</v>
      </c>
      <c r="J11" s="39">
        <v>250</v>
      </c>
      <c r="K11" s="28">
        <v>3.17</v>
      </c>
      <c r="L11" s="28">
        <v>10.5</v>
      </c>
      <c r="M11" s="57">
        <v>0.19</v>
      </c>
      <c r="N11" s="41">
        <v>0.51215200000000005</v>
      </c>
      <c r="P11" s="42">
        <f t="shared" si="0"/>
        <v>-3.4062023385866835E-2</v>
      </c>
      <c r="Q11" s="28">
        <f t="shared" si="1"/>
        <v>-9.480374065129471</v>
      </c>
      <c r="R11" s="28">
        <v>-8.9700000000000006</v>
      </c>
      <c r="S11" s="43">
        <f t="shared" si="2"/>
        <v>-9.2666348683831572</v>
      </c>
      <c r="T11" s="43">
        <f t="shared" si="3"/>
        <v>-9.2666348683831572</v>
      </c>
      <c r="U11" s="42">
        <f t="shared" si="4"/>
        <v>1.7455565774853783</v>
      </c>
      <c r="V11" s="42">
        <f t="shared" si="5"/>
        <v>6.3069144578811818</v>
      </c>
      <c r="W11" s="42">
        <f t="shared" si="6"/>
        <v>1.7455565774853783</v>
      </c>
      <c r="X11" s="28"/>
      <c r="Y11" s="28"/>
      <c r="Z11" s="62">
        <f t="shared" si="7"/>
        <v>1495.5565774853783</v>
      </c>
      <c r="AA11" s="28" t="s">
        <v>1841</v>
      </c>
      <c r="AB11" s="38">
        <v>2019</v>
      </c>
      <c r="AC11" s="28" t="s">
        <v>824</v>
      </c>
      <c r="AD11" s="45" t="s">
        <v>1619</v>
      </c>
      <c r="AE11" s="46" t="s">
        <v>1620</v>
      </c>
    </row>
    <row r="12" spans="1:31" s="27" customFormat="1" ht="12" customHeight="1" x14ac:dyDescent="0.6">
      <c r="A12" s="27">
        <v>10</v>
      </c>
      <c r="B12" s="27" t="s">
        <v>755</v>
      </c>
      <c r="C12" s="37" t="s">
        <v>1459</v>
      </c>
      <c r="D12" s="27" t="s">
        <v>1471</v>
      </c>
      <c r="E12" s="28">
        <v>86.011427999999995</v>
      </c>
      <c r="F12" s="28">
        <v>29.108554000000002</v>
      </c>
      <c r="G12" s="27" t="s">
        <v>122</v>
      </c>
      <c r="H12" s="25"/>
      <c r="I12" s="38">
        <v>466</v>
      </c>
      <c r="J12" s="39">
        <v>250</v>
      </c>
      <c r="K12" s="28">
        <v>3.36</v>
      </c>
      <c r="L12" s="28">
        <v>11.7</v>
      </c>
      <c r="M12" s="57">
        <v>0.16</v>
      </c>
      <c r="N12" s="41">
        <v>0.51204099999999997</v>
      </c>
      <c r="P12" s="42">
        <f t="shared" si="0"/>
        <v>-0.18657854600915103</v>
      </c>
      <c r="Q12" s="28">
        <f t="shared" si="1"/>
        <v>-11.645644684944445</v>
      </c>
      <c r="R12" s="28">
        <v>-9.4</v>
      </c>
      <c r="S12" s="72">
        <f t="shared" si="2"/>
        <v>-10.474864308737022</v>
      </c>
      <c r="T12" s="72">
        <f t="shared" si="3"/>
        <v>-10.474864308737022</v>
      </c>
      <c r="U12" s="42">
        <f t="shared" si="4"/>
        <v>1.8626035994172123</v>
      </c>
      <c r="V12" s="42">
        <f t="shared" si="5"/>
        <v>3.1255982463205405</v>
      </c>
      <c r="W12" s="42">
        <f t="shared" si="6"/>
        <v>1.8626035994172123</v>
      </c>
      <c r="X12" s="28"/>
      <c r="Y12" s="28"/>
      <c r="Z12" s="62">
        <f t="shared" si="7"/>
        <v>1612.6035994172123</v>
      </c>
      <c r="AA12" s="28" t="s">
        <v>1841</v>
      </c>
      <c r="AB12" s="38">
        <v>2019</v>
      </c>
      <c r="AC12" s="28" t="s">
        <v>824</v>
      </c>
      <c r="AD12" s="45" t="s">
        <v>1619</v>
      </c>
      <c r="AE12" s="46" t="s">
        <v>1620</v>
      </c>
    </row>
    <row r="13" spans="1:31" s="27" customFormat="1" ht="12" customHeight="1" x14ac:dyDescent="0.6">
      <c r="A13" s="27">
        <v>11</v>
      </c>
      <c r="B13" s="27" t="s">
        <v>756</v>
      </c>
      <c r="C13" s="37" t="s">
        <v>1459</v>
      </c>
      <c r="D13" s="27" t="s">
        <v>1471</v>
      </c>
      <c r="E13" s="28">
        <v>86.011427999999995</v>
      </c>
      <c r="F13" s="28">
        <v>29.108554000000002</v>
      </c>
      <c r="G13" s="27" t="s">
        <v>122</v>
      </c>
      <c r="H13" s="25"/>
      <c r="I13" s="38">
        <v>455</v>
      </c>
      <c r="J13" s="39">
        <v>250</v>
      </c>
      <c r="K13" s="28">
        <v>3.02</v>
      </c>
      <c r="L13" s="28">
        <v>11.1</v>
      </c>
      <c r="M13" s="57">
        <v>0.16</v>
      </c>
      <c r="N13" s="41">
        <v>0.51210699999999998</v>
      </c>
      <c r="P13" s="42">
        <f t="shared" si="0"/>
        <v>-0.18657854600915103</v>
      </c>
      <c r="Q13" s="28">
        <f t="shared" si="1"/>
        <v>-10.358186478568454</v>
      </c>
      <c r="R13" s="28">
        <v>-8.32</v>
      </c>
      <c r="S13" s="43">
        <f t="shared" si="2"/>
        <v>-9.1874061023610309</v>
      </c>
      <c r="T13" s="43">
        <f t="shared" si="3"/>
        <v>-9.1874061023610309</v>
      </c>
      <c r="U13" s="42">
        <f t="shared" si="4"/>
        <v>1.7592857542860263</v>
      </c>
      <c r="V13" s="42">
        <f t="shared" si="5"/>
        <v>2.9413616401389433</v>
      </c>
      <c r="W13" s="42">
        <f t="shared" si="6"/>
        <v>1.7592857542860263</v>
      </c>
      <c r="X13" s="28"/>
      <c r="Y13" s="28"/>
      <c r="Z13" s="62">
        <f t="shared" si="7"/>
        <v>1509.2857542860263</v>
      </c>
      <c r="AA13" s="28" t="s">
        <v>1841</v>
      </c>
      <c r="AB13" s="38">
        <v>2019</v>
      </c>
      <c r="AC13" s="28" t="s">
        <v>824</v>
      </c>
      <c r="AD13" s="45" t="s">
        <v>1619</v>
      </c>
      <c r="AE13" s="46" t="s">
        <v>1620</v>
      </c>
    </row>
    <row r="14" spans="1:31" s="27" customFormat="1" ht="12" customHeight="1" x14ac:dyDescent="0.6">
      <c r="A14" s="27">
        <v>12</v>
      </c>
      <c r="B14" s="27" t="s">
        <v>757</v>
      </c>
      <c r="C14" s="37" t="s">
        <v>1459</v>
      </c>
      <c r="D14" s="27" t="s">
        <v>1471</v>
      </c>
      <c r="E14" s="28">
        <v>86.011427999999995</v>
      </c>
      <c r="F14" s="28">
        <v>29.108554000000002</v>
      </c>
      <c r="G14" s="27" t="s">
        <v>122</v>
      </c>
      <c r="H14" s="25"/>
      <c r="I14" s="38">
        <v>455</v>
      </c>
      <c r="J14" s="39">
        <v>250</v>
      </c>
      <c r="K14" s="28">
        <v>4.51</v>
      </c>
      <c r="L14" s="28">
        <v>19.100000000000001</v>
      </c>
      <c r="M14" s="57">
        <v>0.14000000000000001</v>
      </c>
      <c r="N14" s="41">
        <v>0.51200599999999996</v>
      </c>
      <c r="P14" s="42">
        <f t="shared" si="0"/>
        <v>-0.28825622775800708</v>
      </c>
      <c r="Q14" s="28">
        <f t="shared" si="1"/>
        <v>-12.328387673173902</v>
      </c>
      <c r="R14" s="28">
        <v>-8.9</v>
      </c>
      <c r="S14" s="72">
        <f t="shared" si="2"/>
        <v>-10.519579843992407</v>
      </c>
      <c r="T14" s="72">
        <f t="shared" si="3"/>
        <v>-10.519579843992407</v>
      </c>
      <c r="U14" s="42">
        <f t="shared" si="4"/>
        <v>1.8710977370465225</v>
      </c>
      <c r="V14" s="42">
        <f t="shared" si="5"/>
        <v>2.3552214276292691</v>
      </c>
      <c r="W14" s="42">
        <f t="shared" si="6"/>
        <v>1.8710977370465225</v>
      </c>
      <c r="X14" s="28"/>
      <c r="Y14" s="28"/>
      <c r="Z14" s="62">
        <f t="shared" si="7"/>
        <v>1621.0977370465225</v>
      </c>
      <c r="AA14" s="28" t="s">
        <v>1841</v>
      </c>
      <c r="AB14" s="38">
        <v>2019</v>
      </c>
      <c r="AC14" s="28" t="s">
        <v>824</v>
      </c>
      <c r="AD14" s="45" t="s">
        <v>1619</v>
      </c>
      <c r="AE14" s="46" t="s">
        <v>1620</v>
      </c>
    </row>
    <row r="15" spans="1:31" s="27" customFormat="1" ht="12" customHeight="1" x14ac:dyDescent="0.6">
      <c r="A15" s="27">
        <v>13</v>
      </c>
      <c r="B15" s="27" t="s">
        <v>758</v>
      </c>
      <c r="C15" s="37" t="s">
        <v>1459</v>
      </c>
      <c r="D15" s="27" t="s">
        <v>1471</v>
      </c>
      <c r="E15" s="28">
        <v>86.011427999999995</v>
      </c>
      <c r="F15" s="28">
        <v>29.108554000000002</v>
      </c>
      <c r="G15" s="27" t="s">
        <v>122</v>
      </c>
      <c r="H15" s="25"/>
      <c r="I15" s="38">
        <v>455</v>
      </c>
      <c r="J15" s="39">
        <v>250</v>
      </c>
      <c r="K15" s="28">
        <v>2.2799999999999998</v>
      </c>
      <c r="L15" s="28">
        <v>8.4499999999999993</v>
      </c>
      <c r="M15" s="57">
        <v>0.16</v>
      </c>
      <c r="N15" s="41">
        <v>0.51209400000000005</v>
      </c>
      <c r="P15" s="42">
        <f t="shared" si="0"/>
        <v>-0.18657854600915103</v>
      </c>
      <c r="Q15" s="28">
        <f t="shared" si="1"/>
        <v>-10.611776731338507</v>
      </c>
      <c r="R15" s="28">
        <v>-8.48</v>
      </c>
      <c r="S15" s="43">
        <f t="shared" si="2"/>
        <v>-9.4409963551310838</v>
      </c>
      <c r="T15" s="43">
        <f t="shared" si="3"/>
        <v>-9.4409963551310838</v>
      </c>
      <c r="U15" s="42">
        <f t="shared" si="4"/>
        <v>1.7796460866615798</v>
      </c>
      <c r="V15" s="42">
        <f t="shared" si="5"/>
        <v>2.9776682291201433</v>
      </c>
      <c r="W15" s="42">
        <f t="shared" si="6"/>
        <v>1.7796460866615798</v>
      </c>
      <c r="X15" s="28"/>
      <c r="Y15" s="28"/>
      <c r="Z15" s="62">
        <f t="shared" si="7"/>
        <v>1529.6460866615798</v>
      </c>
      <c r="AA15" s="28" t="s">
        <v>1841</v>
      </c>
      <c r="AB15" s="38">
        <v>2019</v>
      </c>
      <c r="AC15" s="28" t="s">
        <v>824</v>
      </c>
      <c r="AD15" s="45" t="s">
        <v>1619</v>
      </c>
      <c r="AE15" s="46" t="s">
        <v>1620</v>
      </c>
    </row>
    <row r="16" spans="1:31" s="27" customFormat="1" ht="12" customHeight="1" x14ac:dyDescent="0.6">
      <c r="A16" s="27">
        <v>14</v>
      </c>
      <c r="B16" s="27" t="s">
        <v>759</v>
      </c>
      <c r="C16" s="37" t="s">
        <v>1459</v>
      </c>
      <c r="D16" s="27" t="s">
        <v>1471</v>
      </c>
      <c r="E16" s="28">
        <v>86.011427999999995</v>
      </c>
      <c r="F16" s="28">
        <v>29.108554000000002</v>
      </c>
      <c r="G16" s="27" t="s">
        <v>122</v>
      </c>
      <c r="H16" s="25"/>
      <c r="I16" s="38">
        <v>455</v>
      </c>
      <c r="J16" s="39">
        <v>250</v>
      </c>
      <c r="K16" s="28">
        <v>3</v>
      </c>
      <c r="L16" s="28">
        <v>10.9</v>
      </c>
      <c r="M16" s="57">
        <v>0.17</v>
      </c>
      <c r="N16" s="41">
        <v>0.51210500000000003</v>
      </c>
      <c r="P16" s="42">
        <f t="shared" si="0"/>
        <v>-0.13573970513472289</v>
      </c>
      <c r="Q16" s="28">
        <f t="shared" si="1"/>
        <v>-10.397200363609915</v>
      </c>
      <c r="R16" s="28">
        <v>-8.48</v>
      </c>
      <c r="S16" s="43">
        <f t="shared" si="2"/>
        <v>-9.5454337138895298</v>
      </c>
      <c r="T16" s="43">
        <f t="shared" si="3"/>
        <v>-9.5454337138895298</v>
      </c>
      <c r="U16" s="42">
        <f t="shared" si="4"/>
        <v>1.7842632238865113</v>
      </c>
      <c r="V16" s="42">
        <f t="shared" si="5"/>
        <v>3.6133951885743385</v>
      </c>
      <c r="W16" s="42">
        <f t="shared" si="6"/>
        <v>1.7842632238865113</v>
      </c>
      <c r="X16" s="28"/>
      <c r="Y16" s="28"/>
      <c r="Z16" s="62">
        <f t="shared" si="7"/>
        <v>1534.2632238865112</v>
      </c>
      <c r="AA16" s="28" t="s">
        <v>1841</v>
      </c>
      <c r="AB16" s="38">
        <v>2019</v>
      </c>
      <c r="AC16" s="28" t="s">
        <v>824</v>
      </c>
      <c r="AD16" s="45" t="s">
        <v>1619</v>
      </c>
      <c r="AE16" s="46" t="s">
        <v>1620</v>
      </c>
    </row>
    <row r="17" spans="1:31" s="27" customFormat="1" ht="12" customHeight="1" x14ac:dyDescent="0.6">
      <c r="A17" s="27">
        <v>15</v>
      </c>
      <c r="B17" s="27" t="s">
        <v>760</v>
      </c>
      <c r="C17" s="37" t="s">
        <v>1459</v>
      </c>
      <c r="D17" s="27" t="s">
        <v>1471</v>
      </c>
      <c r="E17" s="28">
        <v>86.011427999999995</v>
      </c>
      <c r="F17" s="28">
        <v>29.108554000000002</v>
      </c>
      <c r="G17" s="27" t="s">
        <v>122</v>
      </c>
      <c r="H17" s="25"/>
      <c r="I17" s="38">
        <v>466.9</v>
      </c>
      <c r="J17" s="39">
        <v>250</v>
      </c>
      <c r="K17" s="28">
        <v>3.02</v>
      </c>
      <c r="L17" s="28">
        <v>12.2</v>
      </c>
      <c r="M17" s="57">
        <v>0.15</v>
      </c>
      <c r="N17" s="41">
        <v>0.51205299999999998</v>
      </c>
      <c r="P17" s="42">
        <f t="shared" si="0"/>
        <v>-0.23741738688357916</v>
      </c>
      <c r="Q17" s="28">
        <f t="shared" si="1"/>
        <v>-11.411561374694568</v>
      </c>
      <c r="R17" s="28">
        <v>-8.42</v>
      </c>
      <c r="S17" s="43">
        <f t="shared" si="2"/>
        <v>-9.9217672720001087</v>
      </c>
      <c r="T17" s="43">
        <f t="shared" si="3"/>
        <v>-9.9217672720001087</v>
      </c>
      <c r="U17" s="42">
        <f t="shared" si="4"/>
        <v>1.8209178695377419</v>
      </c>
      <c r="V17" s="42">
        <f t="shared" si="5"/>
        <v>2.6108170354906339</v>
      </c>
      <c r="W17" s="42">
        <f t="shared" si="6"/>
        <v>1.8209178695377419</v>
      </c>
      <c r="X17" s="28"/>
      <c r="Y17" s="28"/>
      <c r="Z17" s="62">
        <f t="shared" si="7"/>
        <v>1570.917869537742</v>
      </c>
      <c r="AA17" s="28" t="s">
        <v>1841</v>
      </c>
      <c r="AB17" s="38">
        <v>2019</v>
      </c>
      <c r="AC17" s="28" t="s">
        <v>824</v>
      </c>
      <c r="AD17" s="45" t="s">
        <v>1619</v>
      </c>
      <c r="AE17" s="46" t="s">
        <v>1620</v>
      </c>
    </row>
    <row r="18" spans="1:31" s="27" customFormat="1" ht="12" customHeight="1" x14ac:dyDescent="0.6">
      <c r="A18" s="27">
        <v>16</v>
      </c>
      <c r="B18" s="27" t="s">
        <v>761</v>
      </c>
      <c r="C18" s="37" t="s">
        <v>1459</v>
      </c>
      <c r="D18" s="27" t="s">
        <v>1471</v>
      </c>
      <c r="E18" s="28">
        <v>86.011427999999995</v>
      </c>
      <c r="F18" s="28">
        <v>29.108554000000002</v>
      </c>
      <c r="G18" s="27" t="s">
        <v>122</v>
      </c>
      <c r="H18" s="25"/>
      <c r="I18" s="38">
        <v>466.9</v>
      </c>
      <c r="J18" s="39">
        <v>250</v>
      </c>
      <c r="K18" s="28">
        <v>3.17</v>
      </c>
      <c r="L18" s="28">
        <v>12.4</v>
      </c>
      <c r="M18" s="57">
        <v>0.16</v>
      </c>
      <c r="N18" s="41">
        <v>0.51205500000000004</v>
      </c>
      <c r="P18" s="42">
        <f t="shared" si="0"/>
        <v>-0.18657854600915103</v>
      </c>
      <c r="Q18" s="28">
        <f t="shared" si="1"/>
        <v>-11.372547489651996</v>
      </c>
      <c r="R18" s="28">
        <v>-8.6999999999999993</v>
      </c>
      <c r="S18" s="72">
        <f t="shared" si="2"/>
        <v>-10.201767113444573</v>
      </c>
      <c r="T18" s="72">
        <f t="shared" si="3"/>
        <v>-10.201767113444573</v>
      </c>
      <c r="U18" s="42">
        <f t="shared" si="4"/>
        <v>1.8406980930835617</v>
      </c>
      <c r="V18" s="42">
        <f t="shared" si="5"/>
        <v>3.0865362997760992</v>
      </c>
      <c r="W18" s="42">
        <f t="shared" si="6"/>
        <v>1.8406980930835617</v>
      </c>
      <c r="X18" s="28"/>
      <c r="Y18" s="28"/>
      <c r="Z18" s="62">
        <f t="shared" si="7"/>
        <v>1590.6980930835616</v>
      </c>
      <c r="AA18" s="28" t="s">
        <v>1841</v>
      </c>
      <c r="AB18" s="38">
        <v>2019</v>
      </c>
      <c r="AC18" s="28" t="s">
        <v>824</v>
      </c>
      <c r="AD18" s="45" t="s">
        <v>1619</v>
      </c>
      <c r="AE18" s="46" t="s">
        <v>1620</v>
      </c>
    </row>
    <row r="19" spans="1:31" s="27" customFormat="1" ht="12" customHeight="1" x14ac:dyDescent="0.6">
      <c r="A19" s="27">
        <v>17</v>
      </c>
      <c r="B19" s="27" t="s">
        <v>762</v>
      </c>
      <c r="C19" s="37" t="s">
        <v>1459</v>
      </c>
      <c r="D19" s="27" t="s">
        <v>1471</v>
      </c>
      <c r="E19" s="28">
        <v>86.011427999999995</v>
      </c>
      <c r="F19" s="28">
        <v>29.108554000000002</v>
      </c>
      <c r="G19" s="27" t="s">
        <v>122</v>
      </c>
      <c r="H19" s="25"/>
      <c r="I19" s="38">
        <v>466.9</v>
      </c>
      <c r="J19" s="39">
        <v>250</v>
      </c>
      <c r="K19" s="28">
        <v>2.61</v>
      </c>
      <c r="L19" s="28">
        <v>10.5</v>
      </c>
      <c r="M19" s="57">
        <v>0.15</v>
      </c>
      <c r="N19" s="41">
        <v>0.51206200000000002</v>
      </c>
      <c r="P19" s="42">
        <f t="shared" si="0"/>
        <v>-0.23741738688357916</v>
      </c>
      <c r="Q19" s="28">
        <f t="shared" si="1"/>
        <v>-11.235998892006327</v>
      </c>
      <c r="R19" s="28">
        <v>-8.2899999999999991</v>
      </c>
      <c r="S19" s="43">
        <f t="shared" si="2"/>
        <v>-9.746204789311868</v>
      </c>
      <c r="T19" s="43">
        <f t="shared" si="3"/>
        <v>-9.746204789311868</v>
      </c>
      <c r="U19" s="42">
        <f t="shared" si="4"/>
        <v>1.8067849731836476</v>
      </c>
      <c r="V19" s="42">
        <f t="shared" si="5"/>
        <v>2.5895777440416246</v>
      </c>
      <c r="W19" s="42">
        <f t="shared" si="6"/>
        <v>1.8067849731836476</v>
      </c>
      <c r="X19" s="28"/>
      <c r="Y19" s="28"/>
      <c r="Z19" s="62">
        <f t="shared" si="7"/>
        <v>1556.7849731836477</v>
      </c>
      <c r="AA19" s="28" t="s">
        <v>1841</v>
      </c>
      <c r="AB19" s="38">
        <v>2019</v>
      </c>
      <c r="AC19" s="28" t="s">
        <v>824</v>
      </c>
      <c r="AD19" s="45" t="s">
        <v>1619</v>
      </c>
      <c r="AE19" s="46" t="s">
        <v>1620</v>
      </c>
    </row>
    <row r="20" spans="1:31" s="27" customFormat="1" ht="12" customHeight="1" x14ac:dyDescent="0.6">
      <c r="A20" s="27">
        <v>18</v>
      </c>
      <c r="B20" s="27" t="s">
        <v>763</v>
      </c>
      <c r="C20" s="37" t="s">
        <v>1459</v>
      </c>
      <c r="D20" s="27" t="s">
        <v>1471</v>
      </c>
      <c r="E20" s="28">
        <v>87.382682000000003</v>
      </c>
      <c r="F20" s="28">
        <v>28.881526000000001</v>
      </c>
      <c r="G20" s="27" t="s">
        <v>122</v>
      </c>
      <c r="H20" s="25"/>
      <c r="I20" s="38">
        <v>477</v>
      </c>
      <c r="J20" s="39">
        <v>250</v>
      </c>
      <c r="K20" s="28">
        <v>3.29</v>
      </c>
      <c r="L20" s="28">
        <v>14</v>
      </c>
      <c r="M20" s="57">
        <v>0.14000000000000001</v>
      </c>
      <c r="N20" s="41">
        <v>0.51194600000000001</v>
      </c>
      <c r="P20" s="42">
        <f t="shared" si="0"/>
        <v>-0.28825622775800708</v>
      </c>
      <c r="Q20" s="28">
        <f t="shared" si="1"/>
        <v>-13.498804224424399</v>
      </c>
      <c r="R20" s="71">
        <v>-10.029999999999999</v>
      </c>
      <c r="S20" s="72">
        <f t="shared" si="2"/>
        <v>-11.689996395242904</v>
      </c>
      <c r="T20" s="72">
        <f t="shared" si="3"/>
        <v>-11.689996395242904</v>
      </c>
      <c r="U20" s="42">
        <f t="shared" si="4"/>
        <v>1.965450344825179</v>
      </c>
      <c r="V20" s="42">
        <f t="shared" si="5"/>
        <v>2.4777514436233803</v>
      </c>
      <c r="W20" s="42">
        <f t="shared" si="6"/>
        <v>1.965450344825179</v>
      </c>
      <c r="X20" s="28"/>
      <c r="Y20" s="28"/>
      <c r="Z20" s="62">
        <f t="shared" si="7"/>
        <v>1715.4503448251789</v>
      </c>
      <c r="AA20" s="28" t="s">
        <v>1841</v>
      </c>
      <c r="AB20" s="38">
        <v>2019</v>
      </c>
      <c r="AC20" s="28" t="s">
        <v>824</v>
      </c>
      <c r="AD20" s="45" t="s">
        <v>1619</v>
      </c>
      <c r="AE20" s="46" t="s">
        <v>1620</v>
      </c>
    </row>
    <row r="21" spans="1:31" s="27" customFormat="1" ht="12" customHeight="1" x14ac:dyDescent="0.6">
      <c r="A21" s="27">
        <v>19</v>
      </c>
      <c r="B21" s="27" t="s">
        <v>764</v>
      </c>
      <c r="C21" s="37" t="s">
        <v>1459</v>
      </c>
      <c r="D21" s="27" t="s">
        <v>1471</v>
      </c>
      <c r="E21" s="28">
        <v>87.382682000000003</v>
      </c>
      <c r="F21" s="28">
        <v>28.881526000000001</v>
      </c>
      <c r="G21" s="27" t="s">
        <v>122</v>
      </c>
      <c r="H21" s="25"/>
      <c r="I21" s="38">
        <v>477</v>
      </c>
      <c r="J21" s="39">
        <v>250</v>
      </c>
      <c r="K21" s="28">
        <v>3.67</v>
      </c>
      <c r="L21" s="28">
        <v>16</v>
      </c>
      <c r="M21" s="57">
        <v>0.14000000000000001</v>
      </c>
      <c r="N21" s="41">
        <v>0.51198999999999995</v>
      </c>
      <c r="P21" s="42">
        <f t="shared" si="0"/>
        <v>-0.28825622775800708</v>
      </c>
      <c r="Q21" s="28">
        <f t="shared" si="1"/>
        <v>-12.640498753507812</v>
      </c>
      <c r="R21" s="71">
        <v>-8.9600000000000009</v>
      </c>
      <c r="S21" s="72">
        <f t="shared" si="2"/>
        <v>-10.831690924326317</v>
      </c>
      <c r="T21" s="72">
        <f t="shared" si="3"/>
        <v>-10.831690924326317</v>
      </c>
      <c r="U21" s="42">
        <f t="shared" si="4"/>
        <v>1.8962658262668026</v>
      </c>
      <c r="V21" s="42">
        <f t="shared" si="5"/>
        <v>2.3879057004576003</v>
      </c>
      <c r="W21" s="42">
        <f t="shared" si="6"/>
        <v>1.8962658262668026</v>
      </c>
      <c r="X21" s="28"/>
      <c r="Y21" s="28"/>
      <c r="Z21" s="62">
        <f t="shared" si="7"/>
        <v>1646.2658262668026</v>
      </c>
      <c r="AA21" s="28" t="s">
        <v>1841</v>
      </c>
      <c r="AB21" s="38">
        <v>2019</v>
      </c>
      <c r="AC21" s="28" t="s">
        <v>824</v>
      </c>
      <c r="AD21" s="45" t="s">
        <v>1619</v>
      </c>
      <c r="AE21" s="46" t="s">
        <v>1620</v>
      </c>
    </row>
    <row r="22" spans="1:31" s="27" customFormat="1" ht="12" customHeight="1" x14ac:dyDescent="0.6">
      <c r="A22" s="27">
        <v>20</v>
      </c>
      <c r="B22" s="27" t="s">
        <v>765</v>
      </c>
      <c r="C22" s="37" t="s">
        <v>1459</v>
      </c>
      <c r="D22" s="27" t="s">
        <v>1471</v>
      </c>
      <c r="E22" s="28">
        <v>87.382682000000003</v>
      </c>
      <c r="F22" s="28">
        <v>28.881526000000001</v>
      </c>
      <c r="G22" s="27" t="s">
        <v>122</v>
      </c>
      <c r="H22" s="25"/>
      <c r="I22" s="38">
        <v>477</v>
      </c>
      <c r="J22" s="39">
        <v>250</v>
      </c>
      <c r="K22" s="28">
        <v>3.47</v>
      </c>
      <c r="L22" s="28">
        <v>14.3</v>
      </c>
      <c r="M22" s="57">
        <v>0.15</v>
      </c>
      <c r="N22" s="41">
        <v>0.51199600000000001</v>
      </c>
      <c r="P22" s="42">
        <f t="shared" si="0"/>
        <v>-0.23741738688357916</v>
      </c>
      <c r="Q22" s="28">
        <f t="shared" si="1"/>
        <v>-12.523457098382318</v>
      </c>
      <c r="R22" s="71">
        <v>-9.35</v>
      </c>
      <c r="S22" s="72">
        <f t="shared" si="2"/>
        <v>-11.033662995687859</v>
      </c>
      <c r="T22" s="72">
        <f t="shared" si="3"/>
        <v>-11.033662995687859</v>
      </c>
      <c r="U22" s="42">
        <f t="shared" si="4"/>
        <v>1.9103806537112207</v>
      </c>
      <c r="V22" s="42">
        <f t="shared" si="5"/>
        <v>2.7452640801227761</v>
      </c>
      <c r="W22" s="42">
        <f t="shared" si="6"/>
        <v>1.9103806537112207</v>
      </c>
      <c r="X22" s="28"/>
      <c r="Y22" s="28"/>
      <c r="Z22" s="62">
        <f t="shared" si="7"/>
        <v>1660.3806537112207</v>
      </c>
      <c r="AA22" s="28" t="s">
        <v>1841</v>
      </c>
      <c r="AB22" s="38">
        <v>2019</v>
      </c>
      <c r="AC22" s="28" t="s">
        <v>824</v>
      </c>
      <c r="AD22" s="45" t="s">
        <v>1619</v>
      </c>
      <c r="AE22" s="46" t="s">
        <v>1620</v>
      </c>
    </row>
    <row r="23" spans="1:31" s="27" customFormat="1" ht="12" customHeight="1" x14ac:dyDescent="0.6">
      <c r="A23" s="27">
        <v>21</v>
      </c>
      <c r="B23" s="27" t="s">
        <v>766</v>
      </c>
      <c r="C23" s="37" t="s">
        <v>1459</v>
      </c>
      <c r="D23" s="27" t="s">
        <v>1471</v>
      </c>
      <c r="E23" s="28">
        <v>87.382682000000003</v>
      </c>
      <c r="F23" s="28">
        <v>28.881526000000001</v>
      </c>
      <c r="G23" s="27" t="s">
        <v>122</v>
      </c>
      <c r="H23" s="25"/>
      <c r="I23" s="38">
        <v>477</v>
      </c>
      <c r="J23" s="39">
        <v>250</v>
      </c>
      <c r="K23" s="28">
        <v>2.82</v>
      </c>
      <c r="L23" s="28">
        <v>11.3</v>
      </c>
      <c r="M23" s="57">
        <v>0.15</v>
      </c>
      <c r="N23" s="41">
        <v>0.51193</v>
      </c>
      <c r="P23" s="42">
        <f t="shared" si="0"/>
        <v>-0.23741738688357916</v>
      </c>
      <c r="Q23" s="28">
        <f t="shared" si="1"/>
        <v>-13.810915304758309</v>
      </c>
      <c r="R23" s="71">
        <v>-10.91</v>
      </c>
      <c r="S23" s="72">
        <f t="shared" si="2"/>
        <v>-12.32112120206385</v>
      </c>
      <c r="T23" s="72">
        <f t="shared" si="3"/>
        <v>-12.32112120206385</v>
      </c>
      <c r="U23" s="42">
        <f t="shared" si="4"/>
        <v>2.0138709615741153</v>
      </c>
      <c r="V23" s="42">
        <f t="shared" si="5"/>
        <v>2.9007920593689391</v>
      </c>
      <c r="W23" s="42">
        <f t="shared" si="6"/>
        <v>2.0138709615741153</v>
      </c>
      <c r="X23" s="28"/>
      <c r="Y23" s="28"/>
      <c r="Z23" s="62">
        <f t="shared" si="7"/>
        <v>1763.8709615741152</v>
      </c>
      <c r="AA23" s="28" t="s">
        <v>1841</v>
      </c>
      <c r="AB23" s="38">
        <v>2019</v>
      </c>
      <c r="AC23" s="28" t="s">
        <v>824</v>
      </c>
      <c r="AD23" s="45" t="s">
        <v>1619</v>
      </c>
      <c r="AE23" s="46" t="s">
        <v>1620</v>
      </c>
    </row>
    <row r="24" spans="1:31" s="27" customFormat="1" ht="12" customHeight="1" x14ac:dyDescent="0.6">
      <c r="A24" s="27">
        <v>22</v>
      </c>
      <c r="B24" s="27" t="s">
        <v>767</v>
      </c>
      <c r="C24" s="37" t="s">
        <v>1459</v>
      </c>
      <c r="D24" s="27" t="s">
        <v>1471</v>
      </c>
      <c r="E24" s="28">
        <v>87.382682000000003</v>
      </c>
      <c r="F24" s="28">
        <v>28.881526000000001</v>
      </c>
      <c r="G24" s="27" t="s">
        <v>122</v>
      </c>
      <c r="H24" s="25"/>
      <c r="I24" s="38">
        <v>477</v>
      </c>
      <c r="J24" s="39">
        <v>250</v>
      </c>
      <c r="K24" s="28">
        <v>4.68</v>
      </c>
      <c r="L24" s="28">
        <v>22</v>
      </c>
      <c r="M24" s="57">
        <v>0.13</v>
      </c>
      <c r="N24" s="41">
        <v>0.51192599999999999</v>
      </c>
      <c r="P24" s="42">
        <f t="shared" si="0"/>
        <v>-0.33909506863243521</v>
      </c>
      <c r="Q24" s="28">
        <f t="shared" si="1"/>
        <v>-13.888943074841231</v>
      </c>
      <c r="R24" s="71">
        <v>-9.56</v>
      </c>
      <c r="S24" s="72">
        <f t="shared" si="2"/>
        <v>-11.761121519172701</v>
      </c>
      <c r="T24" s="72">
        <f t="shared" si="3"/>
        <v>-11.761121519172701</v>
      </c>
      <c r="U24" s="42">
        <f t="shared" si="4"/>
        <v>1.9729424366109538</v>
      </c>
      <c r="V24" s="42">
        <f t="shared" si="5"/>
        <v>2.2198411905532671</v>
      </c>
      <c r="W24" s="42">
        <f t="shared" si="6"/>
        <v>1.9729424366109538</v>
      </c>
      <c r="X24" s="28"/>
      <c r="Y24" s="28"/>
      <c r="Z24" s="62">
        <f t="shared" si="7"/>
        <v>1722.9424366109538</v>
      </c>
      <c r="AA24" s="28" t="s">
        <v>1841</v>
      </c>
      <c r="AB24" s="38">
        <v>2019</v>
      </c>
      <c r="AC24" s="28" t="s">
        <v>824</v>
      </c>
      <c r="AD24" s="45" t="s">
        <v>1619</v>
      </c>
      <c r="AE24" s="46" t="s">
        <v>1620</v>
      </c>
    </row>
    <row r="25" spans="1:31" s="27" customFormat="1" ht="12" customHeight="1" x14ac:dyDescent="0.6">
      <c r="A25" s="27">
        <v>23</v>
      </c>
      <c r="B25" s="27" t="s">
        <v>768</v>
      </c>
      <c r="C25" s="37" t="s">
        <v>1459</v>
      </c>
      <c r="D25" s="27" t="s">
        <v>1471</v>
      </c>
      <c r="E25" s="28">
        <v>87.382682000000003</v>
      </c>
      <c r="F25" s="28">
        <v>28.881526000000001</v>
      </c>
      <c r="G25" s="27" t="s">
        <v>122</v>
      </c>
      <c r="H25" s="25"/>
      <c r="I25" s="38">
        <v>477</v>
      </c>
      <c r="J25" s="39">
        <v>250</v>
      </c>
      <c r="K25" s="28">
        <v>4.59</v>
      </c>
      <c r="L25" s="28">
        <v>20.5</v>
      </c>
      <c r="M25" s="57">
        <v>0.14000000000000001</v>
      </c>
      <c r="N25" s="41">
        <v>0.51192300000000002</v>
      </c>
      <c r="P25" s="42">
        <f t="shared" si="0"/>
        <v>-0.28825622775800708</v>
      </c>
      <c r="Q25" s="28">
        <f t="shared" si="1"/>
        <v>-13.947463902402868</v>
      </c>
      <c r="R25" s="71">
        <v>-10.050000000000001</v>
      </c>
      <c r="S25" s="72">
        <f t="shared" si="2"/>
        <v>-12.138656073221373</v>
      </c>
      <c r="T25" s="72">
        <f t="shared" si="3"/>
        <v>-12.138656073221373</v>
      </c>
      <c r="U25" s="42">
        <f t="shared" si="4"/>
        <v>2.0015988070130479</v>
      </c>
      <c r="V25" s="42">
        <f t="shared" si="5"/>
        <v>2.5246952616515244</v>
      </c>
      <c r="W25" s="42">
        <f t="shared" si="6"/>
        <v>2.0015988070130479</v>
      </c>
      <c r="X25" s="28"/>
      <c r="Y25" s="28"/>
      <c r="Z25" s="62">
        <f t="shared" si="7"/>
        <v>1751.5988070130479</v>
      </c>
      <c r="AA25" s="28" t="s">
        <v>1841</v>
      </c>
      <c r="AB25" s="38">
        <v>2019</v>
      </c>
      <c r="AC25" s="28" t="s">
        <v>824</v>
      </c>
      <c r="AD25" s="45" t="s">
        <v>1619</v>
      </c>
      <c r="AE25" s="46" t="s">
        <v>1620</v>
      </c>
    </row>
    <row r="26" spans="1:31" s="27" customFormat="1" ht="12" customHeight="1" x14ac:dyDescent="0.6">
      <c r="A26" s="27">
        <v>24</v>
      </c>
      <c r="B26" s="27" t="s">
        <v>769</v>
      </c>
      <c r="C26" s="37" t="s">
        <v>1459</v>
      </c>
      <c r="D26" s="27" t="s">
        <v>1471</v>
      </c>
      <c r="E26" s="28">
        <v>87.382682000000003</v>
      </c>
      <c r="F26" s="28">
        <v>28.881526000000001</v>
      </c>
      <c r="G26" s="27" t="s">
        <v>122</v>
      </c>
      <c r="H26" s="25"/>
      <c r="I26" s="38">
        <v>477</v>
      </c>
      <c r="J26" s="39">
        <v>250</v>
      </c>
      <c r="K26" s="28">
        <v>3.84</v>
      </c>
      <c r="L26" s="28">
        <v>14.8</v>
      </c>
      <c r="M26" s="57">
        <v>0.16</v>
      </c>
      <c r="N26" s="41">
        <v>0.51194799999999996</v>
      </c>
      <c r="P26" s="42">
        <f t="shared" si="0"/>
        <v>-0.18657854600915103</v>
      </c>
      <c r="Q26" s="28">
        <f t="shared" si="1"/>
        <v>-13.459790339382938</v>
      </c>
      <c r="R26" s="71">
        <v>-10.94</v>
      </c>
      <c r="S26" s="72">
        <f t="shared" si="2"/>
        <v>-12.289009963175515</v>
      </c>
      <c r="T26" s="72">
        <f t="shared" si="3"/>
        <v>-12.289009963175515</v>
      </c>
      <c r="U26" s="42">
        <f t="shared" si="4"/>
        <v>2.0079768632469563</v>
      </c>
      <c r="V26" s="42">
        <f t="shared" si="5"/>
        <v>3.3848281666070767</v>
      </c>
      <c r="W26" s="42">
        <f t="shared" si="6"/>
        <v>2.0079768632469563</v>
      </c>
      <c r="X26" s="28"/>
      <c r="Y26" s="28"/>
      <c r="Z26" s="62">
        <f t="shared" si="7"/>
        <v>1757.9768632469563</v>
      </c>
      <c r="AA26" s="28" t="s">
        <v>1841</v>
      </c>
      <c r="AB26" s="38">
        <v>2019</v>
      </c>
      <c r="AC26" s="28" t="s">
        <v>824</v>
      </c>
      <c r="AD26" s="45" t="s">
        <v>1619</v>
      </c>
      <c r="AE26" s="46" t="s">
        <v>1620</v>
      </c>
    </row>
    <row r="27" spans="1:31" s="27" customFormat="1" ht="12" customHeight="1" x14ac:dyDescent="0.6">
      <c r="A27" s="27">
        <v>25</v>
      </c>
      <c r="B27" s="27" t="s">
        <v>770</v>
      </c>
      <c r="C27" s="37" t="s">
        <v>1459</v>
      </c>
      <c r="D27" s="27" t="s">
        <v>1471</v>
      </c>
      <c r="E27" s="28">
        <v>87.382682000000003</v>
      </c>
      <c r="F27" s="28">
        <v>28.881526000000001</v>
      </c>
      <c r="G27" s="27" t="s">
        <v>122</v>
      </c>
      <c r="H27" s="25"/>
      <c r="I27" s="38">
        <v>477</v>
      </c>
      <c r="J27" s="39">
        <v>250</v>
      </c>
      <c r="K27" s="28">
        <v>4.17</v>
      </c>
      <c r="L27" s="28">
        <v>19.8</v>
      </c>
      <c r="M27" s="57">
        <v>0.13</v>
      </c>
      <c r="N27" s="41">
        <v>0.51190899999999995</v>
      </c>
      <c r="P27" s="42">
        <f t="shared" si="0"/>
        <v>-0.33909506863243521</v>
      </c>
      <c r="Q27" s="28">
        <f t="shared" si="1"/>
        <v>-14.220561097696427</v>
      </c>
      <c r="R27" s="71">
        <v>-9.81</v>
      </c>
      <c r="S27" s="72">
        <f t="shared" si="2"/>
        <v>-12.092739542027896</v>
      </c>
      <c r="T27" s="72">
        <f t="shared" si="3"/>
        <v>-12.092739542027896</v>
      </c>
      <c r="U27" s="42">
        <f t="shared" si="4"/>
        <v>1.9997117246084859</v>
      </c>
      <c r="V27" s="42">
        <f t="shared" si="5"/>
        <v>2.2504465346546318</v>
      </c>
      <c r="W27" s="42">
        <f t="shared" si="6"/>
        <v>1.9997117246084859</v>
      </c>
      <c r="X27" s="28"/>
      <c r="Y27" s="28"/>
      <c r="Z27" s="62">
        <f t="shared" si="7"/>
        <v>1749.7117246084858</v>
      </c>
      <c r="AA27" s="28" t="s">
        <v>1841</v>
      </c>
      <c r="AB27" s="38">
        <v>2019</v>
      </c>
      <c r="AC27" s="28" t="s">
        <v>824</v>
      </c>
      <c r="AD27" s="45" t="s">
        <v>1619</v>
      </c>
      <c r="AE27" s="46" t="s">
        <v>1620</v>
      </c>
    </row>
    <row r="28" spans="1:31" s="27" customFormat="1" ht="12" customHeight="1" x14ac:dyDescent="0.6">
      <c r="A28" s="27">
        <v>26</v>
      </c>
      <c r="B28" s="27" t="s">
        <v>771</v>
      </c>
      <c r="C28" s="37" t="s">
        <v>1459</v>
      </c>
      <c r="D28" s="27" t="s">
        <v>1471</v>
      </c>
      <c r="E28" s="28">
        <v>87.382682000000003</v>
      </c>
      <c r="F28" s="28">
        <v>28.881526000000001</v>
      </c>
      <c r="G28" s="27" t="s">
        <v>122</v>
      </c>
      <c r="H28" s="25"/>
      <c r="I28" s="38">
        <v>477</v>
      </c>
      <c r="J28" s="39">
        <v>250</v>
      </c>
      <c r="K28" s="28">
        <v>5.23</v>
      </c>
      <c r="L28" s="28">
        <v>24</v>
      </c>
      <c r="M28" s="57">
        <v>0.13</v>
      </c>
      <c r="N28" s="41">
        <v>0.51193299999999997</v>
      </c>
      <c r="P28" s="42">
        <f t="shared" si="0"/>
        <v>-0.33909506863243521</v>
      </c>
      <c r="Q28" s="28">
        <f t="shared" si="1"/>
        <v>-13.752394477195562</v>
      </c>
      <c r="R28" s="71">
        <v>-9.6300000000000008</v>
      </c>
      <c r="S28" s="72">
        <f t="shared" si="2"/>
        <v>-11.624572921527029</v>
      </c>
      <c r="T28" s="72">
        <f t="shared" si="3"/>
        <v>-11.624572921527029</v>
      </c>
      <c r="U28" s="42">
        <f t="shared" si="4"/>
        <v>1.9619182310472536</v>
      </c>
      <c r="V28" s="42">
        <f t="shared" si="5"/>
        <v>2.2072372092762031</v>
      </c>
      <c r="W28" s="42">
        <f t="shared" si="6"/>
        <v>1.9619182310472536</v>
      </c>
      <c r="X28" s="28"/>
      <c r="Y28" s="28"/>
      <c r="Z28" s="62">
        <f t="shared" si="7"/>
        <v>1711.9182310472536</v>
      </c>
      <c r="AA28" s="28" t="s">
        <v>1841</v>
      </c>
      <c r="AB28" s="38">
        <v>2019</v>
      </c>
      <c r="AC28" s="28" t="s">
        <v>824</v>
      </c>
      <c r="AD28" s="45" t="s">
        <v>1619</v>
      </c>
      <c r="AE28" s="46" t="s">
        <v>1620</v>
      </c>
    </row>
    <row r="29" spans="1:31" s="27" customFormat="1" ht="12" customHeight="1" x14ac:dyDescent="0.6">
      <c r="A29" s="27">
        <v>27</v>
      </c>
      <c r="B29" s="27" t="s">
        <v>772</v>
      </c>
      <c r="C29" s="37" t="s">
        <v>1459</v>
      </c>
      <c r="D29" s="27" t="s">
        <v>1471</v>
      </c>
      <c r="E29" s="28">
        <v>87.382682000000003</v>
      </c>
      <c r="F29" s="28">
        <v>28.881526000000001</v>
      </c>
      <c r="G29" s="27" t="s">
        <v>122</v>
      </c>
      <c r="H29" s="25"/>
      <c r="I29" s="38">
        <v>477</v>
      </c>
      <c r="J29" s="39">
        <v>250</v>
      </c>
      <c r="K29" s="28">
        <v>3.11</v>
      </c>
      <c r="L29" s="28">
        <v>11.3</v>
      </c>
      <c r="M29" s="57">
        <v>0.17</v>
      </c>
      <c r="N29" s="41">
        <v>0.51194099999999998</v>
      </c>
      <c r="P29" s="42">
        <f t="shared" si="0"/>
        <v>-0.13573970513472289</v>
      </c>
      <c r="Q29" s="28">
        <f t="shared" si="1"/>
        <v>-13.596338937028607</v>
      </c>
      <c r="R29" s="71">
        <v>-11.69</v>
      </c>
      <c r="S29" s="72">
        <f t="shared" si="2"/>
        <v>-12.744572287308221</v>
      </c>
      <c r="T29" s="72">
        <f t="shared" si="3"/>
        <v>-12.744572287308221</v>
      </c>
      <c r="U29" s="42">
        <f t="shared" si="4"/>
        <v>2.0394445473993361</v>
      </c>
      <c r="V29" s="42">
        <f t="shared" si="5"/>
        <v>4.1728009165842499</v>
      </c>
      <c r="W29" s="42">
        <f t="shared" si="6"/>
        <v>2.0394445473993361</v>
      </c>
      <c r="X29" s="28"/>
      <c r="Y29" s="28"/>
      <c r="Z29" s="62">
        <f t="shared" si="7"/>
        <v>1789.4445473993362</v>
      </c>
      <c r="AA29" s="28" t="s">
        <v>1841</v>
      </c>
      <c r="AB29" s="38">
        <v>2019</v>
      </c>
      <c r="AC29" s="28" t="s">
        <v>824</v>
      </c>
      <c r="AD29" s="45" t="s">
        <v>1619</v>
      </c>
      <c r="AE29" s="46" t="s">
        <v>1620</v>
      </c>
    </row>
    <row r="30" spans="1:31" s="27" customFormat="1" ht="12" customHeight="1" x14ac:dyDescent="0.6">
      <c r="A30" s="27">
        <v>28</v>
      </c>
      <c r="B30" s="27" t="s">
        <v>773</v>
      </c>
      <c r="C30" s="37" t="s">
        <v>1459</v>
      </c>
      <c r="D30" s="27" t="s">
        <v>1471</v>
      </c>
      <c r="E30" s="28">
        <v>85.874554000000003</v>
      </c>
      <c r="F30" s="28">
        <v>28.365587999999999</v>
      </c>
      <c r="G30" s="27" t="s">
        <v>122</v>
      </c>
      <c r="H30" s="25"/>
      <c r="I30" s="38">
        <v>429</v>
      </c>
      <c r="J30" s="39">
        <v>250</v>
      </c>
      <c r="K30" s="28">
        <v>6.6</v>
      </c>
      <c r="L30" s="28">
        <v>30.4</v>
      </c>
      <c r="M30" s="57">
        <v>0.13</v>
      </c>
      <c r="N30" s="41">
        <v>0.51194099999999998</v>
      </c>
      <c r="P30" s="42">
        <f t="shared" si="0"/>
        <v>-0.33909506863243521</v>
      </c>
      <c r="Q30" s="28">
        <f t="shared" si="1"/>
        <v>-13.596338937028607</v>
      </c>
      <c r="R30" s="71">
        <v>-9.44</v>
      </c>
      <c r="S30" s="72">
        <f t="shared" si="2"/>
        <v>-11.468517381360076</v>
      </c>
      <c r="T30" s="72">
        <f t="shared" si="3"/>
        <v>-11.468517381360076</v>
      </c>
      <c r="U30" s="42">
        <f t="shared" si="4"/>
        <v>1.9493180261485978</v>
      </c>
      <c r="V30" s="42">
        <f t="shared" si="5"/>
        <v>2.1928313869507603</v>
      </c>
      <c r="W30" s="42">
        <f t="shared" si="6"/>
        <v>1.9493180261485978</v>
      </c>
      <c r="X30" s="28"/>
      <c r="Y30" s="28"/>
      <c r="Z30" s="62">
        <f t="shared" si="7"/>
        <v>1699.3180261485979</v>
      </c>
      <c r="AA30" s="28" t="s">
        <v>1841</v>
      </c>
      <c r="AB30" s="38">
        <v>2019</v>
      </c>
      <c r="AC30" s="28" t="s">
        <v>824</v>
      </c>
      <c r="AD30" s="45" t="s">
        <v>1619</v>
      </c>
      <c r="AE30" s="46" t="s">
        <v>1620</v>
      </c>
    </row>
    <row r="31" spans="1:31" s="27" customFormat="1" ht="12" customHeight="1" x14ac:dyDescent="0.6">
      <c r="A31" s="27">
        <v>29</v>
      </c>
      <c r="B31" s="27" t="s">
        <v>774</v>
      </c>
      <c r="C31" s="37" t="s">
        <v>1459</v>
      </c>
      <c r="D31" s="27" t="s">
        <v>1471</v>
      </c>
      <c r="E31" s="28">
        <v>85.874554000000003</v>
      </c>
      <c r="F31" s="28">
        <v>28.365587999999999</v>
      </c>
      <c r="G31" s="27" t="s">
        <v>122</v>
      </c>
      <c r="H31" s="25"/>
      <c r="I31" s="38">
        <v>429</v>
      </c>
      <c r="J31" s="39">
        <v>250</v>
      </c>
      <c r="K31" s="28">
        <v>7.49</v>
      </c>
      <c r="L31" s="28">
        <v>33.799999999999997</v>
      </c>
      <c r="M31" s="57">
        <v>0.13</v>
      </c>
      <c r="N31" s="41">
        <v>0.51194300000000004</v>
      </c>
      <c r="P31" s="42">
        <f t="shared" si="0"/>
        <v>-0.33909506863243521</v>
      </c>
      <c r="Q31" s="28">
        <f t="shared" si="1"/>
        <v>-13.557325051986036</v>
      </c>
      <c r="R31" s="71">
        <v>-9.57</v>
      </c>
      <c r="S31" s="72">
        <f t="shared" si="2"/>
        <v>-11.429503496317505</v>
      </c>
      <c r="T31" s="72">
        <f t="shared" si="3"/>
        <v>-11.429503496317505</v>
      </c>
      <c r="U31" s="42">
        <f t="shared" si="4"/>
        <v>1.9461677894281257</v>
      </c>
      <c r="V31" s="42">
        <f t="shared" si="5"/>
        <v>2.1892297192919234</v>
      </c>
      <c r="W31" s="42">
        <f t="shared" si="6"/>
        <v>1.9461677894281257</v>
      </c>
      <c r="X31" s="28"/>
      <c r="Y31" s="28"/>
      <c r="Z31" s="62">
        <f t="shared" si="7"/>
        <v>1696.1677894281258</v>
      </c>
      <c r="AA31" s="28" t="s">
        <v>1841</v>
      </c>
      <c r="AB31" s="38">
        <v>2019</v>
      </c>
      <c r="AC31" s="28" t="s">
        <v>824</v>
      </c>
      <c r="AD31" s="45" t="s">
        <v>1619</v>
      </c>
      <c r="AE31" s="46" t="s">
        <v>1620</v>
      </c>
    </row>
    <row r="32" spans="1:31" s="27" customFormat="1" ht="12" customHeight="1" x14ac:dyDescent="0.6">
      <c r="A32" s="27">
        <v>30</v>
      </c>
      <c r="B32" s="27" t="s">
        <v>775</v>
      </c>
      <c r="C32" s="37" t="s">
        <v>1459</v>
      </c>
      <c r="D32" s="27" t="s">
        <v>1471</v>
      </c>
      <c r="E32" s="28">
        <v>85.874554000000003</v>
      </c>
      <c r="F32" s="28">
        <v>28.365587999999999</v>
      </c>
      <c r="G32" s="27" t="s">
        <v>122</v>
      </c>
      <c r="H32" s="25"/>
      <c r="I32" s="38">
        <v>429</v>
      </c>
      <c r="J32" s="39">
        <v>250</v>
      </c>
      <c r="K32" s="28">
        <v>7.91</v>
      </c>
      <c r="L32" s="28">
        <v>36</v>
      </c>
      <c r="M32" s="57">
        <v>0.13</v>
      </c>
      <c r="N32" s="41">
        <v>0.51195599999999997</v>
      </c>
      <c r="P32" s="42">
        <f t="shared" si="0"/>
        <v>-0.33909506863243521</v>
      </c>
      <c r="Q32" s="28">
        <f t="shared" si="1"/>
        <v>-13.303734799215983</v>
      </c>
      <c r="R32" s="71">
        <v>-9.25</v>
      </c>
      <c r="S32" s="72">
        <f t="shared" si="2"/>
        <v>-11.175913243547452</v>
      </c>
      <c r="T32" s="72">
        <f t="shared" si="3"/>
        <v>-11.175913243547452</v>
      </c>
      <c r="U32" s="42">
        <f t="shared" si="4"/>
        <v>1.9256894418358246</v>
      </c>
      <c r="V32" s="42">
        <f t="shared" si="5"/>
        <v>2.1658168113823999</v>
      </c>
      <c r="W32" s="42">
        <f t="shared" si="6"/>
        <v>1.9256894418358246</v>
      </c>
      <c r="X32" s="28"/>
      <c r="Y32" s="28"/>
      <c r="Z32" s="62">
        <f t="shared" si="7"/>
        <v>1675.6894418358245</v>
      </c>
      <c r="AA32" s="28" t="s">
        <v>1841</v>
      </c>
      <c r="AB32" s="38">
        <v>2019</v>
      </c>
      <c r="AC32" s="28" t="s">
        <v>824</v>
      </c>
      <c r="AD32" s="45" t="s">
        <v>1619</v>
      </c>
      <c r="AE32" s="46" t="s">
        <v>1620</v>
      </c>
    </row>
    <row r="33" spans="1:31" s="27" customFormat="1" ht="12" customHeight="1" x14ac:dyDescent="0.6">
      <c r="A33" s="27">
        <v>31</v>
      </c>
      <c r="B33" s="27" t="s">
        <v>776</v>
      </c>
      <c r="C33" s="37" t="s">
        <v>1459</v>
      </c>
      <c r="D33" s="27" t="s">
        <v>1471</v>
      </c>
      <c r="E33" s="28">
        <v>85.874554000000003</v>
      </c>
      <c r="F33" s="28">
        <v>28.365587999999999</v>
      </c>
      <c r="G33" s="27" t="s">
        <v>122</v>
      </c>
      <c r="H33" s="25"/>
      <c r="I33" s="38">
        <v>429</v>
      </c>
      <c r="J33" s="39">
        <v>250</v>
      </c>
      <c r="K33" s="28">
        <v>5.68</v>
      </c>
      <c r="L33" s="28">
        <v>25.2</v>
      </c>
      <c r="M33" s="57">
        <v>0.14000000000000001</v>
      </c>
      <c r="N33" s="41">
        <v>0.51193999999999995</v>
      </c>
      <c r="P33" s="42">
        <f t="shared" si="0"/>
        <v>-0.28825622775800708</v>
      </c>
      <c r="Q33" s="28">
        <f t="shared" si="1"/>
        <v>-13.615845879549893</v>
      </c>
      <c r="R33" s="71">
        <v>-9.7799999999999994</v>
      </c>
      <c r="S33" s="72">
        <f t="shared" si="2"/>
        <v>-11.807038050368398</v>
      </c>
      <c r="T33" s="72">
        <f t="shared" si="3"/>
        <v>-11.807038050368398</v>
      </c>
      <c r="U33" s="42">
        <f t="shared" si="4"/>
        <v>1.9748814484344808</v>
      </c>
      <c r="V33" s="42">
        <f t="shared" si="5"/>
        <v>2.4899990465598121</v>
      </c>
      <c r="W33" s="42">
        <f t="shared" si="6"/>
        <v>1.9748814484344808</v>
      </c>
      <c r="X33" s="28"/>
      <c r="Y33" s="28"/>
      <c r="Z33" s="62">
        <f t="shared" si="7"/>
        <v>1724.8814484344807</v>
      </c>
      <c r="AA33" s="28" t="s">
        <v>1841</v>
      </c>
      <c r="AB33" s="38">
        <v>2019</v>
      </c>
      <c r="AC33" s="28" t="s">
        <v>824</v>
      </c>
      <c r="AD33" s="45" t="s">
        <v>1619</v>
      </c>
      <c r="AE33" s="46" t="s">
        <v>1620</v>
      </c>
    </row>
    <row r="34" spans="1:31" s="27" customFormat="1" ht="12" customHeight="1" x14ac:dyDescent="0.6">
      <c r="A34" s="27">
        <v>32</v>
      </c>
      <c r="B34" s="27" t="s">
        <v>777</v>
      </c>
      <c r="C34" s="37" t="s">
        <v>1459</v>
      </c>
      <c r="D34" s="27" t="s">
        <v>1471</v>
      </c>
      <c r="E34" s="28">
        <v>85.874554000000003</v>
      </c>
      <c r="F34" s="28">
        <v>28.365587999999999</v>
      </c>
      <c r="G34" s="27" t="s">
        <v>122</v>
      </c>
      <c r="H34" s="25"/>
      <c r="I34" s="38">
        <v>429</v>
      </c>
      <c r="J34" s="39">
        <v>250</v>
      </c>
      <c r="K34" s="28">
        <v>5.61</v>
      </c>
      <c r="L34" s="28">
        <v>23.8</v>
      </c>
      <c r="M34" s="57">
        <v>0.14000000000000001</v>
      </c>
      <c r="N34" s="41">
        <v>0.51197199999999998</v>
      </c>
      <c r="P34" s="42">
        <f t="shared" si="0"/>
        <v>-0.28825622775800708</v>
      </c>
      <c r="Q34" s="28">
        <f t="shared" si="1"/>
        <v>-12.991623718883183</v>
      </c>
      <c r="R34" s="71">
        <v>-9.5500000000000007</v>
      </c>
      <c r="S34" s="72">
        <f t="shared" si="2"/>
        <v>-11.182815889701688</v>
      </c>
      <c r="T34" s="72">
        <f t="shared" si="3"/>
        <v>-11.182815889701688</v>
      </c>
      <c r="U34" s="42">
        <f t="shared" si="4"/>
        <v>1.924573497575867</v>
      </c>
      <c r="V34" s="42">
        <f t="shared" si="5"/>
        <v>2.4246671583538424</v>
      </c>
      <c r="W34" s="42">
        <f t="shared" si="6"/>
        <v>1.924573497575867</v>
      </c>
      <c r="X34" s="28"/>
      <c r="Y34" s="28"/>
      <c r="Z34" s="62">
        <f t="shared" si="7"/>
        <v>1674.5734975758671</v>
      </c>
      <c r="AA34" s="28" t="s">
        <v>1841</v>
      </c>
      <c r="AB34" s="38">
        <v>2019</v>
      </c>
      <c r="AC34" s="28" t="s">
        <v>824</v>
      </c>
      <c r="AD34" s="45" t="s">
        <v>1619</v>
      </c>
      <c r="AE34" s="46" t="s">
        <v>1620</v>
      </c>
    </row>
    <row r="35" spans="1:31" s="27" customFormat="1" ht="12" customHeight="1" x14ac:dyDescent="0.6">
      <c r="A35" s="27">
        <v>33</v>
      </c>
      <c r="B35" s="27" t="s">
        <v>778</v>
      </c>
      <c r="C35" s="37" t="s">
        <v>1459</v>
      </c>
      <c r="D35" s="27" t="s">
        <v>1471</v>
      </c>
      <c r="E35" s="28">
        <v>85.874554000000003</v>
      </c>
      <c r="F35" s="28">
        <v>28.365587999999999</v>
      </c>
      <c r="G35" s="27" t="s">
        <v>122</v>
      </c>
      <c r="H35" s="25"/>
      <c r="I35" s="38">
        <v>429</v>
      </c>
      <c r="J35" s="39">
        <v>250</v>
      </c>
      <c r="K35" s="28">
        <v>6.46</v>
      </c>
      <c r="L35" s="28">
        <v>27.8</v>
      </c>
      <c r="M35" s="57">
        <v>0.14000000000000001</v>
      </c>
      <c r="N35" s="41">
        <v>0.51196799999999998</v>
      </c>
      <c r="P35" s="42">
        <f t="shared" si="0"/>
        <v>-0.28825622775800708</v>
      </c>
      <c r="Q35" s="28">
        <f t="shared" si="1"/>
        <v>-13.069651488966105</v>
      </c>
      <c r="R35" s="71">
        <v>-9.5</v>
      </c>
      <c r="S35" s="72">
        <f t="shared" si="2"/>
        <v>-11.26084365978461</v>
      </c>
      <c r="T35" s="72">
        <f t="shared" si="3"/>
        <v>-11.26084365978461</v>
      </c>
      <c r="U35" s="42">
        <f t="shared" si="4"/>
        <v>1.9308631670723464</v>
      </c>
      <c r="V35" s="42">
        <f t="shared" si="5"/>
        <v>2.4328351711109377</v>
      </c>
      <c r="W35" s="42">
        <f t="shared" si="6"/>
        <v>1.9308631670723464</v>
      </c>
      <c r="X35" s="28"/>
      <c r="Y35" s="28"/>
      <c r="Z35" s="62">
        <f t="shared" ref="Z35:Z66" si="8">U35*1000-J35</f>
        <v>1680.8631670723464</v>
      </c>
      <c r="AA35" s="28" t="s">
        <v>1841</v>
      </c>
      <c r="AB35" s="38">
        <v>2019</v>
      </c>
      <c r="AC35" s="28" t="s">
        <v>824</v>
      </c>
      <c r="AD35" s="45" t="s">
        <v>1619</v>
      </c>
      <c r="AE35" s="46" t="s">
        <v>1620</v>
      </c>
    </row>
    <row r="36" spans="1:31" s="27" customFormat="1" ht="12" customHeight="1" x14ac:dyDescent="0.6">
      <c r="A36" s="27">
        <v>34</v>
      </c>
      <c r="B36" s="27" t="s">
        <v>779</v>
      </c>
      <c r="C36" s="37" t="s">
        <v>1459</v>
      </c>
      <c r="D36" s="27" t="s">
        <v>1471</v>
      </c>
      <c r="E36" s="28">
        <v>85.874554000000003</v>
      </c>
      <c r="F36" s="28">
        <v>28.365587999999999</v>
      </c>
      <c r="G36" s="27" t="s">
        <v>122</v>
      </c>
      <c r="H36" s="25"/>
      <c r="I36" s="38">
        <v>429</v>
      </c>
      <c r="J36" s="39">
        <v>250</v>
      </c>
      <c r="K36" s="28">
        <v>6.47</v>
      </c>
      <c r="L36" s="28">
        <v>30</v>
      </c>
      <c r="M36" s="57">
        <v>0.13</v>
      </c>
      <c r="N36" s="41">
        <v>0.51194799999999996</v>
      </c>
      <c r="P36" s="42">
        <f t="shared" si="0"/>
        <v>-0.33909506863243521</v>
      </c>
      <c r="Q36" s="28">
        <f t="shared" si="1"/>
        <v>-13.459790339382938</v>
      </c>
      <c r="R36" s="71">
        <v>-9.25</v>
      </c>
      <c r="S36" s="72">
        <f t="shared" si="2"/>
        <v>-11.331968783714405</v>
      </c>
      <c r="T36" s="72">
        <f t="shared" si="3"/>
        <v>-11.331968783714405</v>
      </c>
      <c r="U36" s="42">
        <f t="shared" si="4"/>
        <v>1.9382918729715379</v>
      </c>
      <c r="V36" s="42">
        <f t="shared" si="5"/>
        <v>2.1802251789660958</v>
      </c>
      <c r="W36" s="42">
        <f t="shared" si="6"/>
        <v>1.9382918729715379</v>
      </c>
      <c r="X36" s="28"/>
      <c r="Y36" s="28"/>
      <c r="Z36" s="62">
        <f t="shared" si="8"/>
        <v>1688.2918729715379</v>
      </c>
      <c r="AA36" s="28" t="s">
        <v>1841</v>
      </c>
      <c r="AB36" s="38">
        <v>2019</v>
      </c>
      <c r="AC36" s="28" t="s">
        <v>824</v>
      </c>
      <c r="AD36" s="45" t="s">
        <v>1619</v>
      </c>
      <c r="AE36" s="46" t="s">
        <v>1620</v>
      </c>
    </row>
    <row r="37" spans="1:31" s="27" customFormat="1" ht="12" customHeight="1" x14ac:dyDescent="0.6">
      <c r="A37" s="27">
        <v>35</v>
      </c>
      <c r="B37" s="27" t="s">
        <v>780</v>
      </c>
      <c r="C37" s="37" t="s">
        <v>1459</v>
      </c>
      <c r="D37" s="27" t="s">
        <v>1471</v>
      </c>
      <c r="E37" s="28">
        <v>86.800597999999994</v>
      </c>
      <c r="F37" s="28">
        <v>28.246524999999998</v>
      </c>
      <c r="G37" s="27" t="s">
        <v>122</v>
      </c>
      <c r="H37" s="25"/>
      <c r="I37" s="38">
        <v>446.7</v>
      </c>
      <c r="J37" s="39">
        <v>250</v>
      </c>
      <c r="K37" s="28">
        <v>10.6</v>
      </c>
      <c r="L37" s="28">
        <v>47.8</v>
      </c>
      <c r="M37" s="57">
        <v>0.13</v>
      </c>
      <c r="N37" s="41">
        <v>0.51195500000000005</v>
      </c>
      <c r="P37" s="42">
        <f t="shared" si="0"/>
        <v>-0.33909506863243521</v>
      </c>
      <c r="Q37" s="28">
        <f t="shared" si="1"/>
        <v>-13.323241741736158</v>
      </c>
      <c r="R37" s="71">
        <v>-9.35</v>
      </c>
      <c r="S37" s="72">
        <f t="shared" si="2"/>
        <v>-11.195420186067626</v>
      </c>
      <c r="T37" s="72">
        <f t="shared" si="3"/>
        <v>-11.195420186067626</v>
      </c>
      <c r="U37" s="42">
        <f t="shared" si="4"/>
        <v>1.9272648106725876</v>
      </c>
      <c r="V37" s="42">
        <f t="shared" si="5"/>
        <v>2.1676179315817921</v>
      </c>
      <c r="W37" s="42">
        <f t="shared" si="6"/>
        <v>1.9272648106725876</v>
      </c>
      <c r="X37" s="28"/>
      <c r="Y37" s="28"/>
      <c r="Z37" s="62">
        <f t="shared" si="8"/>
        <v>1677.2648106725876</v>
      </c>
      <c r="AA37" s="28" t="s">
        <v>1841</v>
      </c>
      <c r="AB37" s="38">
        <v>2019</v>
      </c>
      <c r="AC37" s="28" t="s">
        <v>824</v>
      </c>
      <c r="AD37" s="45" t="s">
        <v>1619</v>
      </c>
      <c r="AE37" s="46" t="s">
        <v>1620</v>
      </c>
    </row>
    <row r="38" spans="1:31" s="27" customFormat="1" ht="12" customHeight="1" x14ac:dyDescent="0.6">
      <c r="A38" s="27">
        <v>36</v>
      </c>
      <c r="B38" s="27" t="s">
        <v>781</v>
      </c>
      <c r="C38" s="37" t="s">
        <v>1459</v>
      </c>
      <c r="D38" s="27" t="s">
        <v>1471</v>
      </c>
      <c r="E38" s="28">
        <v>86.800597999999994</v>
      </c>
      <c r="F38" s="28">
        <v>28.246524999999998</v>
      </c>
      <c r="G38" s="27" t="s">
        <v>122</v>
      </c>
      <c r="H38" s="25"/>
      <c r="I38" s="38">
        <v>446.7</v>
      </c>
      <c r="J38" s="39">
        <v>250</v>
      </c>
      <c r="K38" s="28">
        <v>9.48</v>
      </c>
      <c r="L38" s="28">
        <v>43.4</v>
      </c>
      <c r="M38" s="57">
        <v>0.13</v>
      </c>
      <c r="N38" s="41">
        <v>0.51195000000000002</v>
      </c>
      <c r="P38" s="42">
        <f t="shared" si="0"/>
        <v>-0.33909506863243521</v>
      </c>
      <c r="Q38" s="28">
        <f t="shared" si="1"/>
        <v>-13.420776454340366</v>
      </c>
      <c r="R38" s="71">
        <v>-9.31</v>
      </c>
      <c r="S38" s="72">
        <f t="shared" si="2"/>
        <v>-11.292954898671834</v>
      </c>
      <c r="T38" s="72">
        <f t="shared" si="3"/>
        <v>-11.292954898671834</v>
      </c>
      <c r="U38" s="42">
        <f t="shared" si="4"/>
        <v>1.9351413765172927</v>
      </c>
      <c r="V38" s="42">
        <f t="shared" si="5"/>
        <v>2.1766232143534698</v>
      </c>
      <c r="W38" s="42">
        <f t="shared" si="6"/>
        <v>1.9351413765172927</v>
      </c>
      <c r="X38" s="28"/>
      <c r="Y38" s="28"/>
      <c r="Z38" s="62">
        <f t="shared" si="8"/>
        <v>1685.1413765172927</v>
      </c>
      <c r="AA38" s="28" t="s">
        <v>1841</v>
      </c>
      <c r="AB38" s="38">
        <v>2019</v>
      </c>
      <c r="AC38" s="28" t="s">
        <v>824</v>
      </c>
      <c r="AD38" s="45" t="s">
        <v>1619</v>
      </c>
      <c r="AE38" s="46" t="s">
        <v>1620</v>
      </c>
    </row>
    <row r="39" spans="1:31" s="27" customFormat="1" ht="12" customHeight="1" x14ac:dyDescent="0.6">
      <c r="A39" s="27">
        <v>37</v>
      </c>
      <c r="B39" s="27" t="s">
        <v>782</v>
      </c>
      <c r="C39" s="37" t="s">
        <v>1459</v>
      </c>
      <c r="D39" s="27" t="s">
        <v>1471</v>
      </c>
      <c r="E39" s="28">
        <v>86.800597999999994</v>
      </c>
      <c r="F39" s="28">
        <v>28.246524999999998</v>
      </c>
      <c r="G39" s="27" t="s">
        <v>122</v>
      </c>
      <c r="H39" s="25"/>
      <c r="I39" s="38">
        <v>446.7</v>
      </c>
      <c r="J39" s="39">
        <v>250</v>
      </c>
      <c r="K39" s="28">
        <v>5.13</v>
      </c>
      <c r="L39" s="28">
        <v>20</v>
      </c>
      <c r="M39" s="57">
        <v>0.16</v>
      </c>
      <c r="N39" s="41">
        <v>0.51199099999999997</v>
      </c>
      <c r="P39" s="42">
        <f t="shared" si="0"/>
        <v>-0.18657854600915103</v>
      </c>
      <c r="Q39" s="28">
        <f t="shared" si="1"/>
        <v>-12.620991810986526</v>
      </c>
      <c r="R39" s="71">
        <v>-9.99</v>
      </c>
      <c r="S39" s="72">
        <f t="shared" si="2"/>
        <v>-11.450211434779103</v>
      </c>
      <c r="T39" s="72">
        <f t="shared" si="3"/>
        <v>-11.450211434779103</v>
      </c>
      <c r="U39" s="42">
        <f t="shared" si="4"/>
        <v>1.9407918998681326</v>
      </c>
      <c r="V39" s="42">
        <f t="shared" si="5"/>
        <v>3.2650237937648758</v>
      </c>
      <c r="W39" s="42">
        <f t="shared" si="6"/>
        <v>1.9407918998681326</v>
      </c>
      <c r="X39" s="28"/>
      <c r="Y39" s="28"/>
      <c r="Z39" s="62">
        <f t="shared" si="8"/>
        <v>1690.7918998681325</v>
      </c>
      <c r="AA39" s="28" t="s">
        <v>1841</v>
      </c>
      <c r="AB39" s="38">
        <v>2019</v>
      </c>
      <c r="AC39" s="28" t="s">
        <v>824</v>
      </c>
      <c r="AD39" s="45" t="s">
        <v>1619</v>
      </c>
      <c r="AE39" s="46" t="s">
        <v>1620</v>
      </c>
    </row>
    <row r="40" spans="1:31" s="27" customFormat="1" ht="12" customHeight="1" x14ac:dyDescent="0.6">
      <c r="A40" s="27">
        <v>38</v>
      </c>
      <c r="B40" s="27" t="s">
        <v>783</v>
      </c>
      <c r="C40" s="37" t="s">
        <v>1459</v>
      </c>
      <c r="D40" s="27" t="s">
        <v>1471</v>
      </c>
      <c r="E40" s="28">
        <v>86.800597999999994</v>
      </c>
      <c r="F40" s="28">
        <v>28.246524999999998</v>
      </c>
      <c r="G40" s="27" t="s">
        <v>122</v>
      </c>
      <c r="H40" s="25"/>
      <c r="I40" s="38">
        <v>446.7</v>
      </c>
      <c r="J40" s="39">
        <v>250</v>
      </c>
      <c r="K40" s="28">
        <v>2.94</v>
      </c>
      <c r="L40" s="28">
        <v>9.93</v>
      </c>
      <c r="M40" s="57">
        <v>0.18</v>
      </c>
      <c r="N40" s="41">
        <v>0.51199899999999998</v>
      </c>
      <c r="P40" s="42">
        <f t="shared" si="0"/>
        <v>-8.4900864260294973E-2</v>
      </c>
      <c r="Q40" s="28">
        <f t="shared" si="1"/>
        <v>-12.464936270819571</v>
      </c>
      <c r="R40" s="71">
        <v>-11.36</v>
      </c>
      <c r="S40" s="72">
        <f t="shared" si="2"/>
        <v>-11.93218334758622</v>
      </c>
      <c r="T40" s="72">
        <f t="shared" si="3"/>
        <v>-11.93218334758622</v>
      </c>
      <c r="U40" s="42">
        <f t="shared" si="4"/>
        <v>1.9673372003285174</v>
      </c>
      <c r="V40" s="42">
        <f t="shared" si="5"/>
        <v>5.1351672539956761</v>
      </c>
      <c r="W40" s="42">
        <f t="shared" si="6"/>
        <v>1.9673372003285174</v>
      </c>
      <c r="X40" s="28"/>
      <c r="Y40" s="28"/>
      <c r="Z40" s="62">
        <f t="shared" si="8"/>
        <v>1717.3372003285174</v>
      </c>
      <c r="AA40" s="28" t="s">
        <v>1841</v>
      </c>
      <c r="AB40" s="38">
        <v>2019</v>
      </c>
      <c r="AC40" s="28" t="s">
        <v>824</v>
      </c>
      <c r="AD40" s="45" t="s">
        <v>1619</v>
      </c>
      <c r="AE40" s="46" t="s">
        <v>1620</v>
      </c>
    </row>
    <row r="41" spans="1:31" s="27" customFormat="1" ht="12" customHeight="1" x14ac:dyDescent="0.6">
      <c r="A41" s="27">
        <v>39</v>
      </c>
      <c r="B41" s="27" t="s">
        <v>784</v>
      </c>
      <c r="C41" s="37" t="s">
        <v>1459</v>
      </c>
      <c r="D41" s="27" t="s">
        <v>813</v>
      </c>
      <c r="E41" s="28">
        <v>94.38333333333334</v>
      </c>
      <c r="F41" s="28">
        <v>29.416666666666668</v>
      </c>
      <c r="G41" s="27" t="s">
        <v>122</v>
      </c>
      <c r="H41" s="25"/>
      <c r="I41" s="38">
        <v>506.9</v>
      </c>
      <c r="J41" s="39">
        <v>250</v>
      </c>
      <c r="K41" s="28"/>
      <c r="L41" s="28"/>
      <c r="M41" s="57">
        <v>0.12</v>
      </c>
      <c r="N41" s="41">
        <v>0.51195400000000002</v>
      </c>
      <c r="O41" s="27">
        <v>10</v>
      </c>
      <c r="P41" s="42">
        <f t="shared" si="0"/>
        <v>-0.38993390950686335</v>
      </c>
      <c r="Q41" s="28">
        <f t="shared" si="1"/>
        <v>-13.342748684257444</v>
      </c>
      <c r="R41" s="71">
        <v>-8.2799999999999994</v>
      </c>
      <c r="S41" s="72">
        <f t="shared" si="2"/>
        <v>-10.895913402101876</v>
      </c>
      <c r="T41" s="72">
        <f t="shared" si="3"/>
        <v>-10.895913402101876</v>
      </c>
      <c r="U41" s="42">
        <f t="shared" si="4"/>
        <v>1.9043567422323548</v>
      </c>
      <c r="V41" s="42">
        <f t="shared" si="5"/>
        <v>1.9393525767574917</v>
      </c>
      <c r="W41" s="42">
        <f t="shared" si="6"/>
        <v>1.9043567422323548</v>
      </c>
      <c r="X41" s="28"/>
      <c r="Y41" s="28"/>
      <c r="Z41" s="62">
        <f t="shared" si="8"/>
        <v>1654.3567422323549</v>
      </c>
      <c r="AA41" s="28" t="s">
        <v>1841</v>
      </c>
      <c r="AB41" s="38">
        <v>2019</v>
      </c>
      <c r="AC41" s="28" t="s">
        <v>824</v>
      </c>
      <c r="AD41" s="45" t="s">
        <v>1619</v>
      </c>
      <c r="AE41" s="46" t="s">
        <v>1620</v>
      </c>
    </row>
    <row r="42" spans="1:31" s="27" customFormat="1" ht="12" customHeight="1" x14ac:dyDescent="0.6">
      <c r="A42" s="27">
        <v>40</v>
      </c>
      <c r="B42" s="27" t="s">
        <v>785</v>
      </c>
      <c r="C42" s="37" t="s">
        <v>1459</v>
      </c>
      <c r="D42" s="27" t="s">
        <v>813</v>
      </c>
      <c r="E42" s="28">
        <v>94.38333333333334</v>
      </c>
      <c r="F42" s="28">
        <v>29.416666666666668</v>
      </c>
      <c r="G42" s="27" t="s">
        <v>122</v>
      </c>
      <c r="H42" s="25"/>
      <c r="I42" s="38">
        <v>506.9</v>
      </c>
      <c r="J42" s="39">
        <v>250</v>
      </c>
      <c r="K42" s="28"/>
      <c r="L42" s="28"/>
      <c r="M42" s="57">
        <v>0.13</v>
      </c>
      <c r="N42" s="41">
        <v>0.51198200000000005</v>
      </c>
      <c r="O42" s="27">
        <v>10</v>
      </c>
      <c r="P42" s="42">
        <f t="shared" si="0"/>
        <v>-0.33909506863243521</v>
      </c>
      <c r="Q42" s="28">
        <f t="shared" si="1"/>
        <v>-12.796554293672546</v>
      </c>
      <c r="R42" s="71">
        <v>-8.5299999999999994</v>
      </c>
      <c r="S42" s="72">
        <f t="shared" si="2"/>
        <v>-10.668732738004014</v>
      </c>
      <c r="T42" s="72">
        <f t="shared" si="3"/>
        <v>-10.668732738004014</v>
      </c>
      <c r="U42" s="42">
        <f t="shared" si="4"/>
        <v>1.8847233372901722</v>
      </c>
      <c r="V42" s="42">
        <f t="shared" si="5"/>
        <v>2.1189802378348421</v>
      </c>
      <c r="W42" s="42">
        <f t="shared" si="6"/>
        <v>1.8847233372901722</v>
      </c>
      <c r="X42" s="28"/>
      <c r="Y42" s="28"/>
      <c r="Z42" s="62">
        <f t="shared" si="8"/>
        <v>1634.7233372901721</v>
      </c>
      <c r="AA42" s="28" t="s">
        <v>1841</v>
      </c>
      <c r="AB42" s="38">
        <v>2019</v>
      </c>
      <c r="AC42" s="28" t="s">
        <v>824</v>
      </c>
      <c r="AD42" s="45" t="s">
        <v>1619</v>
      </c>
      <c r="AE42" s="46" t="s">
        <v>1620</v>
      </c>
    </row>
    <row r="43" spans="1:31" s="27" customFormat="1" ht="12" customHeight="1" x14ac:dyDescent="0.6">
      <c r="A43" s="27">
        <v>41</v>
      </c>
      <c r="B43" s="27" t="s">
        <v>786</v>
      </c>
      <c r="C43" s="37" t="s">
        <v>1459</v>
      </c>
      <c r="D43" s="27" t="s">
        <v>813</v>
      </c>
      <c r="E43" s="28">
        <v>94.38333333333334</v>
      </c>
      <c r="F43" s="28">
        <v>29.416666666666668</v>
      </c>
      <c r="G43" s="27" t="s">
        <v>122</v>
      </c>
      <c r="H43" s="25"/>
      <c r="I43" s="38">
        <v>507</v>
      </c>
      <c r="J43" s="39">
        <v>250</v>
      </c>
      <c r="K43" s="28"/>
      <c r="L43" s="28"/>
      <c r="M43" s="57">
        <v>0.12</v>
      </c>
      <c r="N43" s="41">
        <v>0.511988</v>
      </c>
      <c r="O43" s="27">
        <v>12</v>
      </c>
      <c r="P43" s="42">
        <f t="shared" si="0"/>
        <v>-0.38993390950686335</v>
      </c>
      <c r="Q43" s="28">
        <f t="shared" si="1"/>
        <v>-12.679512638549273</v>
      </c>
      <c r="R43" s="71">
        <v>-7.71</v>
      </c>
      <c r="S43" s="72">
        <f t="shared" si="2"/>
        <v>-10.232677356393705</v>
      </c>
      <c r="T43" s="72">
        <f t="shared" si="3"/>
        <v>-10.232677356393705</v>
      </c>
      <c r="U43" s="42">
        <f t="shared" si="4"/>
        <v>1.8506980675485889</v>
      </c>
      <c r="V43" s="42">
        <f t="shared" si="5"/>
        <v>1.8845588203515471</v>
      </c>
      <c r="W43" s="42">
        <f t="shared" si="6"/>
        <v>1.8506980675485889</v>
      </c>
      <c r="X43" s="28"/>
      <c r="Y43" s="28"/>
      <c r="Z43" s="62">
        <f t="shared" si="8"/>
        <v>1600.6980675485888</v>
      </c>
      <c r="AA43" s="28" t="s">
        <v>1841</v>
      </c>
      <c r="AB43" s="38">
        <v>2019</v>
      </c>
      <c r="AC43" s="28" t="s">
        <v>824</v>
      </c>
      <c r="AD43" s="45" t="s">
        <v>1619</v>
      </c>
      <c r="AE43" s="46" t="s">
        <v>1620</v>
      </c>
    </row>
    <row r="44" spans="1:31" s="27" customFormat="1" ht="12" customHeight="1" x14ac:dyDescent="0.6">
      <c r="A44" s="27">
        <v>42</v>
      </c>
      <c r="B44" s="27" t="s">
        <v>787</v>
      </c>
      <c r="C44" s="37" t="s">
        <v>1459</v>
      </c>
      <c r="D44" s="27" t="s">
        <v>813</v>
      </c>
      <c r="E44" s="28">
        <v>94.38333333333334</v>
      </c>
      <c r="F44" s="28">
        <v>29.416666666666668</v>
      </c>
      <c r="G44" s="27" t="s">
        <v>122</v>
      </c>
      <c r="H44" s="25"/>
      <c r="I44" s="38">
        <v>506.9</v>
      </c>
      <c r="J44" s="39">
        <v>250</v>
      </c>
      <c r="K44" s="28"/>
      <c r="L44" s="28"/>
      <c r="M44" s="57">
        <v>0.13</v>
      </c>
      <c r="N44" s="41">
        <v>0.51199700000000004</v>
      </c>
      <c r="O44" s="27">
        <v>11</v>
      </c>
      <c r="P44" s="42">
        <f t="shared" si="0"/>
        <v>-0.33909506863243521</v>
      </c>
      <c r="Q44" s="28">
        <f t="shared" si="1"/>
        <v>-12.503950155861032</v>
      </c>
      <c r="R44" s="71">
        <v>-8.17</v>
      </c>
      <c r="S44" s="72">
        <f t="shared" si="2"/>
        <v>-10.376128600192501</v>
      </c>
      <c r="T44" s="72">
        <f t="shared" si="3"/>
        <v>-10.376128600192501</v>
      </c>
      <c r="U44" s="42">
        <f t="shared" si="4"/>
        <v>1.8610833369244426</v>
      </c>
      <c r="V44" s="42">
        <f t="shared" si="5"/>
        <v>2.0919526102858299</v>
      </c>
      <c r="W44" s="42">
        <f t="shared" si="6"/>
        <v>1.8610833369244426</v>
      </c>
      <c r="X44" s="28"/>
      <c r="Y44" s="28"/>
      <c r="Z44" s="62">
        <f t="shared" si="8"/>
        <v>1611.0833369244426</v>
      </c>
      <c r="AA44" s="28" t="s">
        <v>1841</v>
      </c>
      <c r="AB44" s="38">
        <v>2019</v>
      </c>
      <c r="AC44" s="28" t="s">
        <v>824</v>
      </c>
      <c r="AD44" s="45" t="s">
        <v>1619</v>
      </c>
      <c r="AE44" s="46" t="s">
        <v>1620</v>
      </c>
    </row>
    <row r="45" spans="1:31" s="27" customFormat="1" ht="12" customHeight="1" x14ac:dyDescent="0.6">
      <c r="A45" s="27">
        <v>43</v>
      </c>
      <c r="B45" s="27" t="s">
        <v>788</v>
      </c>
      <c r="C45" s="37" t="s">
        <v>1459</v>
      </c>
      <c r="D45" s="27" t="s">
        <v>813</v>
      </c>
      <c r="E45" s="28">
        <v>94.38333333333334</v>
      </c>
      <c r="F45" s="28">
        <v>29.416666666666668</v>
      </c>
      <c r="G45" s="27" t="s">
        <v>122</v>
      </c>
      <c r="H45" s="25"/>
      <c r="I45" s="38">
        <v>506.9</v>
      </c>
      <c r="J45" s="39">
        <v>250</v>
      </c>
      <c r="K45" s="28"/>
      <c r="L45" s="28"/>
      <c r="M45" s="57">
        <v>0.13</v>
      </c>
      <c r="N45" s="41">
        <v>0.51200500000000004</v>
      </c>
      <c r="O45" s="27">
        <v>11</v>
      </c>
      <c r="P45" s="42">
        <f t="shared" si="0"/>
        <v>-0.33909506863243521</v>
      </c>
      <c r="Q45" s="28">
        <f t="shared" si="1"/>
        <v>-12.347894615694077</v>
      </c>
      <c r="R45" s="71">
        <v>-8.0299999999999994</v>
      </c>
      <c r="S45" s="72">
        <f t="shared" si="2"/>
        <v>-10.220073060025545</v>
      </c>
      <c r="T45" s="72">
        <f t="shared" si="3"/>
        <v>-10.220073060025545</v>
      </c>
      <c r="U45" s="42">
        <f t="shared" si="4"/>
        <v>1.8484736279289242</v>
      </c>
      <c r="V45" s="42">
        <f t="shared" si="5"/>
        <v>2.0775359219203606</v>
      </c>
      <c r="W45" s="42">
        <f t="shared" si="6"/>
        <v>1.8484736279289242</v>
      </c>
      <c r="X45" s="28"/>
      <c r="Y45" s="28"/>
      <c r="Z45" s="62">
        <f t="shared" si="8"/>
        <v>1598.4736279289243</v>
      </c>
      <c r="AA45" s="28" t="s">
        <v>1841</v>
      </c>
      <c r="AB45" s="38">
        <v>2019</v>
      </c>
      <c r="AC45" s="28" t="s">
        <v>824</v>
      </c>
      <c r="AD45" s="45" t="s">
        <v>1619</v>
      </c>
      <c r="AE45" s="46" t="s">
        <v>1620</v>
      </c>
    </row>
    <row r="46" spans="1:31" s="27" customFormat="1" ht="12" customHeight="1" x14ac:dyDescent="0.6">
      <c r="A46" s="27">
        <v>44</v>
      </c>
      <c r="B46" s="27" t="s">
        <v>323</v>
      </c>
      <c r="C46" s="37" t="s">
        <v>1459</v>
      </c>
      <c r="D46" s="27" t="s">
        <v>1471</v>
      </c>
      <c r="E46" s="42">
        <v>98.541666666666671</v>
      </c>
      <c r="F46" s="42">
        <v>25.636666666666667</v>
      </c>
      <c r="G46" s="27" t="s">
        <v>59</v>
      </c>
      <c r="H46" s="25" t="s">
        <v>892</v>
      </c>
      <c r="I46" s="38">
        <v>120</v>
      </c>
      <c r="J46" s="39">
        <v>120</v>
      </c>
      <c r="K46" s="28">
        <v>4.4000000000000004</v>
      </c>
      <c r="L46" s="28">
        <v>24.7</v>
      </c>
      <c r="M46" s="59">
        <f>(K46/L46)*0.60456</f>
        <v>0.10769489878542511</v>
      </c>
      <c r="N46" s="49">
        <v>0.51212500000000005</v>
      </c>
      <c r="O46" s="51">
        <v>8</v>
      </c>
      <c r="P46" s="42">
        <f t="shared" si="0"/>
        <v>-0.45249161776601365</v>
      </c>
      <c r="Q46" s="28">
        <f t="shared" si="1"/>
        <v>-10.007061513191973</v>
      </c>
      <c r="R46" s="42">
        <v>-8.6</v>
      </c>
      <c r="S46" s="43">
        <f t="shared" si="2"/>
        <v>-8.6441567604807403</v>
      </c>
      <c r="T46" s="43">
        <f t="shared" si="3"/>
        <v>-8.6441567604807403</v>
      </c>
      <c r="U46" s="42">
        <f t="shared" si="4"/>
        <v>1.6173753013381902</v>
      </c>
      <c r="V46" s="42">
        <f t="shared" si="5"/>
        <v>1.4713909849219866</v>
      </c>
      <c r="W46" s="42">
        <f t="shared" si="6"/>
        <v>1.6173753013381902</v>
      </c>
      <c r="X46" s="28"/>
      <c r="Y46" s="28">
        <v>1.39</v>
      </c>
      <c r="Z46" s="62">
        <f t="shared" si="8"/>
        <v>1497.3753013381902</v>
      </c>
      <c r="AA46" s="27" t="s">
        <v>1882</v>
      </c>
      <c r="AB46" s="38">
        <v>2015</v>
      </c>
      <c r="AC46" s="27" t="s">
        <v>826</v>
      </c>
      <c r="AD46" s="50" t="s">
        <v>1702</v>
      </c>
      <c r="AE46" s="46" t="s">
        <v>1580</v>
      </c>
    </row>
    <row r="47" spans="1:31" s="27" customFormat="1" ht="12" customHeight="1" x14ac:dyDescent="0.6">
      <c r="A47" s="27">
        <v>45</v>
      </c>
      <c r="B47" s="27" t="s">
        <v>324</v>
      </c>
      <c r="C47" s="37" t="s">
        <v>1459</v>
      </c>
      <c r="D47" s="27" t="s">
        <v>1471</v>
      </c>
      <c r="E47" s="42">
        <v>98.541666666666671</v>
      </c>
      <c r="F47" s="42">
        <v>25.636666666666667</v>
      </c>
      <c r="G47" s="27" t="s">
        <v>59</v>
      </c>
      <c r="H47" s="25" t="s">
        <v>892</v>
      </c>
      <c r="I47" s="38">
        <v>120</v>
      </c>
      <c r="J47" s="39">
        <v>120</v>
      </c>
      <c r="K47" s="28">
        <v>5.65</v>
      </c>
      <c r="L47" s="28">
        <v>28.2</v>
      </c>
      <c r="M47" s="59">
        <f t="shared" ref="M47:M49" si="9">(K47/L47)*0.60456</f>
        <v>0.12112638297872341</v>
      </c>
      <c r="N47" s="49">
        <v>0.51206300000000005</v>
      </c>
      <c r="O47" s="51">
        <v>4</v>
      </c>
      <c r="P47" s="42">
        <f t="shared" si="0"/>
        <v>-0.38420750900496492</v>
      </c>
      <c r="Q47" s="28">
        <f t="shared" si="1"/>
        <v>-11.216491949485041</v>
      </c>
      <c r="R47" s="42">
        <v>-10.1</v>
      </c>
      <c r="S47" s="43">
        <f t="shared" si="2"/>
        <v>-10.059258932362088</v>
      </c>
      <c r="T47" s="43">
        <f t="shared" si="3"/>
        <v>-10.059258932362088</v>
      </c>
      <c r="U47" s="42">
        <f t="shared" si="4"/>
        <v>1.7308433901828706</v>
      </c>
      <c r="V47" s="42">
        <f t="shared" si="5"/>
        <v>1.7849547307162452</v>
      </c>
      <c r="W47" s="42">
        <f t="shared" si="6"/>
        <v>1.7308433901828706</v>
      </c>
      <c r="X47" s="28"/>
      <c r="Y47" s="28">
        <v>1.49</v>
      </c>
      <c r="Z47" s="62">
        <f t="shared" si="8"/>
        <v>1610.8433901828705</v>
      </c>
      <c r="AA47" s="27" t="s">
        <v>1882</v>
      </c>
      <c r="AB47" s="38">
        <v>2015</v>
      </c>
      <c r="AC47" s="27" t="s">
        <v>826</v>
      </c>
      <c r="AD47" s="50" t="s">
        <v>1702</v>
      </c>
      <c r="AE47" s="46" t="s">
        <v>1580</v>
      </c>
    </row>
    <row r="48" spans="1:31" s="27" customFormat="1" ht="12" customHeight="1" x14ac:dyDescent="0.6">
      <c r="A48" s="27">
        <v>46</v>
      </c>
      <c r="B48" s="27" t="s">
        <v>325</v>
      </c>
      <c r="C48" s="37" t="s">
        <v>1459</v>
      </c>
      <c r="D48" s="27" t="s">
        <v>1471</v>
      </c>
      <c r="E48" s="42">
        <v>98.541666666666671</v>
      </c>
      <c r="F48" s="42">
        <v>25.636666666666667</v>
      </c>
      <c r="G48" s="27" t="s">
        <v>59</v>
      </c>
      <c r="H48" s="25" t="s">
        <v>892</v>
      </c>
      <c r="I48" s="38">
        <v>120</v>
      </c>
      <c r="J48" s="39">
        <v>120</v>
      </c>
      <c r="K48" s="28">
        <v>7.47</v>
      </c>
      <c r="L48" s="28">
        <v>30.2</v>
      </c>
      <c r="M48" s="59">
        <f t="shared" si="9"/>
        <v>0.14953851655629138</v>
      </c>
      <c r="N48" s="49">
        <v>0.51210699999999998</v>
      </c>
      <c r="O48" s="51">
        <v>11</v>
      </c>
      <c r="P48" s="42">
        <f t="shared" si="0"/>
        <v>-0.23976351521966766</v>
      </c>
      <c r="Q48" s="28">
        <f t="shared" si="1"/>
        <v>-10.358186478568454</v>
      </c>
      <c r="R48" s="42">
        <v>-9.6</v>
      </c>
      <c r="S48" s="43">
        <f t="shared" si="2"/>
        <v>-9.6360187707268157</v>
      </c>
      <c r="T48" s="43">
        <f t="shared" si="3"/>
        <v>-9.6360187707268157</v>
      </c>
      <c r="U48" s="42">
        <f t="shared" si="4"/>
        <v>1.6921299100579854</v>
      </c>
      <c r="V48" s="42">
        <f t="shared" si="5"/>
        <v>2.4656187685155624</v>
      </c>
      <c r="W48" s="42">
        <f t="shared" si="6"/>
        <v>1.6921299100579854</v>
      </c>
      <c r="X48" s="28"/>
      <c r="Y48" s="28">
        <v>1.46</v>
      </c>
      <c r="Z48" s="62">
        <f t="shared" si="8"/>
        <v>1572.1299100579854</v>
      </c>
      <c r="AA48" s="27" t="s">
        <v>1882</v>
      </c>
      <c r="AB48" s="38">
        <v>2015</v>
      </c>
      <c r="AC48" s="27" t="s">
        <v>826</v>
      </c>
      <c r="AD48" s="50" t="s">
        <v>1702</v>
      </c>
      <c r="AE48" s="46" t="s">
        <v>1580</v>
      </c>
    </row>
    <row r="49" spans="1:31" s="27" customFormat="1" ht="12" customHeight="1" x14ac:dyDescent="0.6">
      <c r="A49" s="27">
        <v>47</v>
      </c>
      <c r="B49" s="27" t="s">
        <v>891</v>
      </c>
      <c r="C49" s="37" t="s">
        <v>1459</v>
      </c>
      <c r="D49" s="27" t="s">
        <v>1471</v>
      </c>
      <c r="E49" s="42">
        <v>98.321060000000003</v>
      </c>
      <c r="F49" s="42">
        <v>25.406376000000002</v>
      </c>
      <c r="G49" s="27" t="s">
        <v>68</v>
      </c>
      <c r="H49" s="25" t="s">
        <v>893</v>
      </c>
      <c r="I49" s="38">
        <v>120</v>
      </c>
      <c r="J49" s="39">
        <v>120</v>
      </c>
      <c r="K49" s="28">
        <v>3.28</v>
      </c>
      <c r="L49" s="28">
        <v>10.6</v>
      </c>
      <c r="M49" s="59">
        <f t="shared" si="9"/>
        <v>0.18707139622641508</v>
      </c>
      <c r="N49" s="49">
        <v>0.51215999999999995</v>
      </c>
      <c r="O49" s="51"/>
      <c r="P49" s="42">
        <f t="shared" si="0"/>
        <v>-4.8950705508820191E-2</v>
      </c>
      <c r="Q49" s="28">
        <f t="shared" si="1"/>
        <v>-9.3243185249647365</v>
      </c>
      <c r="R49" s="42">
        <v>-9.1999999999999993</v>
      </c>
      <c r="S49" s="43">
        <f t="shared" si="2"/>
        <v>-9.1768789999721694</v>
      </c>
      <c r="T49" s="43">
        <f t="shared" si="3"/>
        <v>-9.1768789999721694</v>
      </c>
      <c r="U49" s="42">
        <f t="shared" si="4"/>
        <v>1.6359061030010134</v>
      </c>
      <c r="V49" s="42">
        <f t="shared" si="5"/>
        <v>5.5815944269831093</v>
      </c>
      <c r="W49" s="42">
        <f t="shared" si="6"/>
        <v>1.6359061030010134</v>
      </c>
      <c r="X49" s="28"/>
      <c r="Y49" s="28">
        <v>1.44</v>
      </c>
      <c r="Z49" s="62">
        <f t="shared" si="8"/>
        <v>1515.9061030010134</v>
      </c>
      <c r="AA49" s="27" t="s">
        <v>1882</v>
      </c>
      <c r="AB49" s="38">
        <v>2015</v>
      </c>
      <c r="AC49" s="27" t="s">
        <v>826</v>
      </c>
      <c r="AD49" s="50" t="s">
        <v>1702</v>
      </c>
      <c r="AE49" s="46" t="s">
        <v>1580</v>
      </c>
    </row>
    <row r="50" spans="1:31" s="27" customFormat="1" ht="12" customHeight="1" x14ac:dyDescent="0.6">
      <c r="A50" s="27">
        <v>48</v>
      </c>
      <c r="B50" s="27" t="s">
        <v>462</v>
      </c>
      <c r="C50" s="37" t="s">
        <v>1459</v>
      </c>
      <c r="D50" s="27" t="s">
        <v>1471</v>
      </c>
      <c r="E50" s="28">
        <v>90.333333333333329</v>
      </c>
      <c r="F50" s="28">
        <v>35.833333333333336</v>
      </c>
      <c r="G50" s="27" t="s">
        <v>596</v>
      </c>
      <c r="H50" s="25" t="s">
        <v>601</v>
      </c>
      <c r="I50" s="38">
        <v>211</v>
      </c>
      <c r="J50" s="39">
        <v>211</v>
      </c>
      <c r="K50" s="28"/>
      <c r="L50" s="28"/>
      <c r="M50" s="57">
        <v>0.1116</v>
      </c>
      <c r="N50" s="41">
        <v>0.51213299999999995</v>
      </c>
      <c r="P50" s="28">
        <f t="shared" ref="P50:P81" si="10">(M50/0.1967)-1</f>
        <v>-0.43263853584138279</v>
      </c>
      <c r="Q50" s="28">
        <f t="shared" ref="Q50:Q81" si="11">((N50/0.512638)-1)*10000</f>
        <v>-9.8510059730272381</v>
      </c>
      <c r="R50" s="28">
        <v>-7.5597090233576907</v>
      </c>
      <c r="S50" s="54">
        <f t="shared" ref="S50:S81" si="12">Q50-25.1*P50*0.001*J50</f>
        <v>-7.5597090233576907</v>
      </c>
      <c r="T50" s="54">
        <v>-7.5597090233576907</v>
      </c>
      <c r="U50" s="42">
        <f t="shared" ref="U50:U81" si="13">W50</f>
        <v>1.6031492143682184</v>
      </c>
      <c r="V50" s="28">
        <f t="shared" ref="V50:V81" si="14">(1/0.00654)*LN(1+(N50-0.51315)/(M50-0.2137))</f>
        <v>1.5155261035925267</v>
      </c>
      <c r="W50" s="28">
        <f t="shared" ref="W50:W57" si="15">V50-(V50-I50/1000)*(-0.4-P50)/(-0.4-0.08592)</f>
        <v>1.6031492143682184</v>
      </c>
      <c r="X50" s="28">
        <v>1.52</v>
      </c>
      <c r="Y50" s="28">
        <v>1.6031492143682184</v>
      </c>
      <c r="Z50" s="62">
        <f t="shared" si="8"/>
        <v>1392.1492143682185</v>
      </c>
      <c r="AA50" s="27" t="s">
        <v>894</v>
      </c>
      <c r="AB50" s="38">
        <v>2011</v>
      </c>
      <c r="AC50" s="27" t="s">
        <v>824</v>
      </c>
      <c r="AD50" s="46" t="s">
        <v>1639</v>
      </c>
      <c r="AE50" s="46" t="s">
        <v>1640</v>
      </c>
    </row>
    <row r="51" spans="1:31" s="27" customFormat="1" ht="12" customHeight="1" x14ac:dyDescent="0.6">
      <c r="A51" s="27">
        <v>49</v>
      </c>
      <c r="B51" s="27" t="s">
        <v>463</v>
      </c>
      <c r="C51" s="37" t="s">
        <v>1459</v>
      </c>
      <c r="D51" s="27" t="s">
        <v>1471</v>
      </c>
      <c r="E51" s="28">
        <v>90.333333333333329</v>
      </c>
      <c r="F51" s="28">
        <v>35.833333333333336</v>
      </c>
      <c r="G51" s="27" t="s">
        <v>596</v>
      </c>
      <c r="H51" s="25" t="s">
        <v>601</v>
      </c>
      <c r="I51" s="38">
        <v>211</v>
      </c>
      <c r="J51" s="39">
        <v>211</v>
      </c>
      <c r="K51" s="28"/>
      <c r="L51" s="28"/>
      <c r="M51" s="57">
        <v>0.13789999999999999</v>
      </c>
      <c r="N51" s="41">
        <v>0.51209400000000005</v>
      </c>
      <c r="P51" s="28">
        <f t="shared" si="10"/>
        <v>-0.29893238434163705</v>
      </c>
      <c r="Q51" s="28">
        <f t="shared" si="11"/>
        <v>-10.611776731338507</v>
      </c>
      <c r="R51" s="28">
        <v>-9.0286009306267623</v>
      </c>
      <c r="S51" s="54">
        <f t="shared" si="12"/>
        <v>-9.0286009306267623</v>
      </c>
      <c r="T51" s="54">
        <v>-9.0286009306267623</v>
      </c>
      <c r="U51" s="42">
        <f t="shared" si="13"/>
        <v>1.7193639566017977</v>
      </c>
      <c r="V51" s="28">
        <f t="shared" si="14"/>
        <v>2.1154814157661659</v>
      </c>
      <c r="W51" s="28">
        <f t="shared" si="15"/>
        <v>1.7193639566017977</v>
      </c>
      <c r="X51" s="28">
        <v>2.12</v>
      </c>
      <c r="Y51" s="28">
        <v>1.7193639566017977</v>
      </c>
      <c r="Z51" s="62">
        <f t="shared" si="8"/>
        <v>1508.3639566017978</v>
      </c>
      <c r="AA51" s="27" t="s">
        <v>894</v>
      </c>
      <c r="AB51" s="38">
        <v>2011</v>
      </c>
      <c r="AC51" s="27" t="s">
        <v>824</v>
      </c>
      <c r="AD51" s="46" t="s">
        <v>1639</v>
      </c>
      <c r="AE51" s="46" t="s">
        <v>1640</v>
      </c>
    </row>
    <row r="52" spans="1:31" s="27" customFormat="1" ht="12" customHeight="1" x14ac:dyDescent="0.6">
      <c r="A52" s="27">
        <v>50</v>
      </c>
      <c r="B52" s="27" t="s">
        <v>464</v>
      </c>
      <c r="C52" s="37" t="s">
        <v>1459</v>
      </c>
      <c r="D52" s="27" t="s">
        <v>1471</v>
      </c>
      <c r="E52" s="28">
        <v>90.333333333333329</v>
      </c>
      <c r="F52" s="28">
        <v>35.833333333333336</v>
      </c>
      <c r="G52" s="27" t="s">
        <v>596</v>
      </c>
      <c r="H52" s="25" t="s">
        <v>601</v>
      </c>
      <c r="I52" s="38">
        <v>211</v>
      </c>
      <c r="J52" s="39">
        <v>211</v>
      </c>
      <c r="K52" s="28"/>
      <c r="L52" s="28"/>
      <c r="M52" s="57">
        <v>0.1331</v>
      </c>
      <c r="N52" s="41">
        <v>0.51209199999999999</v>
      </c>
      <c r="P52" s="28">
        <f t="shared" si="10"/>
        <v>-0.3233350279613626</v>
      </c>
      <c r="Q52" s="28">
        <f t="shared" si="11"/>
        <v>-10.650790616381078</v>
      </c>
      <c r="R52" s="28">
        <v>-8.9383759747949068</v>
      </c>
      <c r="S52" s="54">
        <f t="shared" si="12"/>
        <v>-8.9383759747949068</v>
      </c>
      <c r="T52" s="54">
        <v>-8.9383759747949068</v>
      </c>
      <c r="U52" s="42">
        <f t="shared" si="13"/>
        <v>1.7127405380708396</v>
      </c>
      <c r="V52" s="28">
        <f t="shared" si="14"/>
        <v>1.9940587589708858</v>
      </c>
      <c r="W52" s="28">
        <f t="shared" si="15"/>
        <v>1.7127405380708396</v>
      </c>
      <c r="X52" s="28">
        <v>1.99</v>
      </c>
      <c r="Y52" s="28">
        <v>1.7127405380708396</v>
      </c>
      <c r="Z52" s="62">
        <f t="shared" si="8"/>
        <v>1501.7405380708396</v>
      </c>
      <c r="AA52" s="27" t="s">
        <v>894</v>
      </c>
      <c r="AB52" s="38">
        <v>2011</v>
      </c>
      <c r="AC52" s="27" t="s">
        <v>824</v>
      </c>
      <c r="AD52" s="46" t="s">
        <v>1639</v>
      </c>
      <c r="AE52" s="46" t="s">
        <v>1640</v>
      </c>
    </row>
    <row r="53" spans="1:31" s="27" customFormat="1" ht="12" customHeight="1" x14ac:dyDescent="0.6">
      <c r="A53" s="27">
        <v>51</v>
      </c>
      <c r="B53" s="27" t="s">
        <v>465</v>
      </c>
      <c r="C53" s="37" t="s">
        <v>1459</v>
      </c>
      <c r="D53" s="27" t="s">
        <v>1471</v>
      </c>
      <c r="E53" s="28">
        <v>90.333333333333329</v>
      </c>
      <c r="F53" s="28">
        <v>35.833333333333336</v>
      </c>
      <c r="G53" s="27" t="s">
        <v>596</v>
      </c>
      <c r="H53" s="25" t="s">
        <v>601</v>
      </c>
      <c r="I53" s="38">
        <v>211</v>
      </c>
      <c r="J53" s="39">
        <v>211</v>
      </c>
      <c r="K53" s="28"/>
      <c r="L53" s="28"/>
      <c r="M53" s="57">
        <v>0.13750000000000001</v>
      </c>
      <c r="N53" s="41">
        <v>0.51214999999999999</v>
      </c>
      <c r="P53" s="28">
        <f t="shared" si="10"/>
        <v>-0.30096593797661408</v>
      </c>
      <c r="Q53" s="28">
        <f t="shared" si="11"/>
        <v>-9.5193879501720424</v>
      </c>
      <c r="R53" s="28">
        <v>-7.9254422460540965</v>
      </c>
      <c r="S53" s="54">
        <f t="shared" si="12"/>
        <v>-7.9254422460540965</v>
      </c>
      <c r="T53" s="54">
        <v>-7.9254422460540965</v>
      </c>
      <c r="U53" s="42">
        <f t="shared" si="13"/>
        <v>1.6302748178900617</v>
      </c>
      <c r="V53" s="28">
        <f t="shared" si="14"/>
        <v>1.9935771159220215</v>
      </c>
      <c r="W53" s="28">
        <f t="shared" si="15"/>
        <v>1.6302748178900617</v>
      </c>
      <c r="X53" s="28">
        <v>1.99</v>
      </c>
      <c r="Y53" s="28">
        <v>1.6302748178900617</v>
      </c>
      <c r="Z53" s="62">
        <f t="shared" si="8"/>
        <v>1419.2748178900617</v>
      </c>
      <c r="AA53" s="27" t="s">
        <v>894</v>
      </c>
      <c r="AB53" s="38">
        <v>2011</v>
      </c>
      <c r="AC53" s="27" t="s">
        <v>824</v>
      </c>
      <c r="AD53" s="46" t="s">
        <v>1639</v>
      </c>
      <c r="AE53" s="46" t="s">
        <v>1640</v>
      </c>
    </row>
    <row r="54" spans="1:31" s="27" customFormat="1" ht="12" customHeight="1" x14ac:dyDescent="0.6">
      <c r="A54" s="27">
        <v>52</v>
      </c>
      <c r="B54" s="27" t="s">
        <v>466</v>
      </c>
      <c r="C54" s="37" t="s">
        <v>1459</v>
      </c>
      <c r="D54" s="27" t="s">
        <v>1471</v>
      </c>
      <c r="E54" s="28">
        <v>90.333333333333329</v>
      </c>
      <c r="F54" s="28">
        <v>35.833333333333336</v>
      </c>
      <c r="G54" s="27" t="s">
        <v>596</v>
      </c>
      <c r="H54" s="25" t="s">
        <v>601</v>
      </c>
      <c r="I54" s="38">
        <v>211</v>
      </c>
      <c r="J54" s="39">
        <v>211</v>
      </c>
      <c r="K54" s="28"/>
      <c r="L54" s="28"/>
      <c r="M54" s="57">
        <v>0.13139999999999999</v>
      </c>
      <c r="N54" s="41">
        <v>0.51214199999999999</v>
      </c>
      <c r="P54" s="28">
        <f t="shared" si="10"/>
        <v>-0.33197763091001531</v>
      </c>
      <c r="Q54" s="28">
        <f t="shared" si="11"/>
        <v>-9.6754434903389974</v>
      </c>
      <c r="R54" s="28">
        <v>-7.9172567592764649</v>
      </c>
      <c r="S54" s="54">
        <f t="shared" si="12"/>
        <v>-7.9172567592764649</v>
      </c>
      <c r="T54" s="54">
        <v>-7.9172567592764649</v>
      </c>
      <c r="U54" s="42">
        <f t="shared" si="13"/>
        <v>1.6303552293124952</v>
      </c>
      <c r="V54" s="28">
        <f t="shared" si="14"/>
        <v>1.8613876595941683</v>
      </c>
      <c r="W54" s="28">
        <f t="shared" si="15"/>
        <v>1.6303552293124952</v>
      </c>
      <c r="X54" s="28">
        <v>1.86</v>
      </c>
      <c r="Y54" s="28">
        <v>1.6303552293124952</v>
      </c>
      <c r="Z54" s="62">
        <f t="shared" si="8"/>
        <v>1419.3552293124951</v>
      </c>
      <c r="AA54" s="27" t="s">
        <v>894</v>
      </c>
      <c r="AB54" s="38">
        <v>2011</v>
      </c>
      <c r="AC54" s="27" t="s">
        <v>824</v>
      </c>
      <c r="AD54" s="46" t="s">
        <v>1639</v>
      </c>
      <c r="AE54" s="46" t="s">
        <v>1640</v>
      </c>
    </row>
    <row r="55" spans="1:31" s="27" customFormat="1" ht="12" customHeight="1" x14ac:dyDescent="0.6">
      <c r="A55" s="27">
        <v>53</v>
      </c>
      <c r="B55" s="27" t="s">
        <v>467</v>
      </c>
      <c r="C55" s="37" t="s">
        <v>1459</v>
      </c>
      <c r="D55" s="27" t="s">
        <v>1471</v>
      </c>
      <c r="E55" s="28">
        <v>90.333333333333329</v>
      </c>
      <c r="F55" s="28">
        <v>35.833333333333336</v>
      </c>
      <c r="G55" s="27" t="s">
        <v>596</v>
      </c>
      <c r="H55" s="25" t="s">
        <v>601</v>
      </c>
      <c r="I55" s="38">
        <v>211</v>
      </c>
      <c r="J55" s="39">
        <v>211</v>
      </c>
      <c r="K55" s="28"/>
      <c r="L55" s="28"/>
      <c r="M55" s="57">
        <v>0.1394</v>
      </c>
      <c r="N55" s="41">
        <v>0.51212100000000005</v>
      </c>
      <c r="P55" s="28">
        <f t="shared" si="10"/>
        <v>-0.29130655821047291</v>
      </c>
      <c r="Q55" s="28">
        <f t="shared" si="11"/>
        <v>-10.085089283276005</v>
      </c>
      <c r="R55" s="28">
        <v>-8.5423006203375191</v>
      </c>
      <c r="S55" s="54">
        <f t="shared" si="12"/>
        <v>-8.5423006203375191</v>
      </c>
      <c r="T55" s="54">
        <v>-8.5423006203375191</v>
      </c>
      <c r="U55" s="42">
        <f t="shared" si="13"/>
        <v>1.6798593331482718</v>
      </c>
      <c r="V55" s="28">
        <f t="shared" si="14"/>
        <v>2.1030940523100012</v>
      </c>
      <c r="W55" s="28">
        <f t="shared" si="15"/>
        <v>1.6798593331482718</v>
      </c>
      <c r="X55" s="28">
        <v>2.1</v>
      </c>
      <c r="Y55" s="28">
        <v>1.6798593331482718</v>
      </c>
      <c r="Z55" s="62">
        <f t="shared" si="8"/>
        <v>1468.8593331482718</v>
      </c>
      <c r="AA55" s="27" t="s">
        <v>894</v>
      </c>
      <c r="AB55" s="38">
        <v>2011</v>
      </c>
      <c r="AC55" s="27" t="s">
        <v>824</v>
      </c>
      <c r="AD55" s="46" t="s">
        <v>1639</v>
      </c>
      <c r="AE55" s="46" t="s">
        <v>1640</v>
      </c>
    </row>
    <row r="56" spans="1:31" s="27" customFormat="1" ht="12" customHeight="1" x14ac:dyDescent="0.6">
      <c r="A56" s="27">
        <v>54</v>
      </c>
      <c r="B56" s="27" t="s">
        <v>468</v>
      </c>
      <c r="C56" s="37" t="s">
        <v>1459</v>
      </c>
      <c r="D56" s="27" t="s">
        <v>1471</v>
      </c>
      <c r="E56" s="28">
        <v>90.333333333333329</v>
      </c>
      <c r="F56" s="28">
        <v>35.833333333333336</v>
      </c>
      <c r="G56" s="27" t="s">
        <v>596</v>
      </c>
      <c r="H56" s="25" t="s">
        <v>601</v>
      </c>
      <c r="I56" s="38">
        <v>211</v>
      </c>
      <c r="J56" s="39">
        <v>211</v>
      </c>
      <c r="K56" s="28"/>
      <c r="L56" s="28"/>
      <c r="M56" s="57">
        <v>0.1079</v>
      </c>
      <c r="N56" s="41">
        <v>0.51202400000000003</v>
      </c>
      <c r="P56" s="28">
        <f t="shared" si="10"/>
        <v>-0.45144890696492124</v>
      </c>
      <c r="Q56" s="28">
        <f t="shared" si="11"/>
        <v>-11.97726270779742</v>
      </c>
      <c r="R56" s="28">
        <v>-9.5863441516205015</v>
      </c>
      <c r="S56" s="54">
        <f t="shared" si="12"/>
        <v>-9.5863441516205015</v>
      </c>
      <c r="T56" s="54">
        <v>-9.5863441516205015</v>
      </c>
      <c r="U56" s="42">
        <f t="shared" si="13"/>
        <v>1.7677783572957111</v>
      </c>
      <c r="V56" s="28">
        <f t="shared" si="14"/>
        <v>1.6187288982901895</v>
      </c>
      <c r="W56" s="28">
        <f t="shared" si="15"/>
        <v>1.7677783572957111</v>
      </c>
      <c r="X56" s="28">
        <v>1.62</v>
      </c>
      <c r="Y56" s="28">
        <v>1.7677783572957109</v>
      </c>
      <c r="Z56" s="62">
        <f t="shared" si="8"/>
        <v>1556.778357295711</v>
      </c>
      <c r="AA56" s="27" t="s">
        <v>894</v>
      </c>
      <c r="AB56" s="38">
        <v>2011</v>
      </c>
      <c r="AC56" s="27" t="s">
        <v>824</v>
      </c>
      <c r="AD56" s="46" t="s">
        <v>1639</v>
      </c>
      <c r="AE56" s="46" t="s">
        <v>1640</v>
      </c>
    </row>
    <row r="57" spans="1:31" s="27" customFormat="1" ht="12" customHeight="1" x14ac:dyDescent="0.6">
      <c r="A57" s="27">
        <v>55</v>
      </c>
      <c r="B57" s="27" t="s">
        <v>469</v>
      </c>
      <c r="C57" s="37" t="s">
        <v>1459</v>
      </c>
      <c r="D57" s="27" t="s">
        <v>1471</v>
      </c>
      <c r="E57" s="28">
        <v>90.333333333333329</v>
      </c>
      <c r="F57" s="28">
        <v>35.833333333333336</v>
      </c>
      <c r="G57" s="27" t="s">
        <v>596</v>
      </c>
      <c r="H57" s="25" t="s">
        <v>601</v>
      </c>
      <c r="I57" s="38">
        <v>211</v>
      </c>
      <c r="J57" s="39">
        <v>211</v>
      </c>
      <c r="K57" s="28"/>
      <c r="L57" s="28"/>
      <c r="M57" s="57">
        <v>0.1043</v>
      </c>
      <c r="N57" s="41">
        <v>0.51203100000000001</v>
      </c>
      <c r="P57" s="28">
        <f t="shared" si="10"/>
        <v>-0.46975088967971534</v>
      </c>
      <c r="Q57" s="28">
        <f t="shared" si="11"/>
        <v>-11.840714110151751</v>
      </c>
      <c r="R57" s="28">
        <v>-9.3528664233190106</v>
      </c>
      <c r="S57" s="54">
        <f t="shared" si="12"/>
        <v>-9.3528664233190106</v>
      </c>
      <c r="T57" s="54">
        <v>-9.3528664233190106</v>
      </c>
      <c r="U57" s="42">
        <f t="shared" si="13"/>
        <v>1.7491229338565486</v>
      </c>
      <c r="V57" s="28">
        <f t="shared" si="14"/>
        <v>1.5560492187027699</v>
      </c>
      <c r="W57" s="28">
        <f t="shared" si="15"/>
        <v>1.7491229338565486</v>
      </c>
      <c r="X57" s="28">
        <v>1.56</v>
      </c>
      <c r="Y57" s="28">
        <v>1.7491229338565486</v>
      </c>
      <c r="Z57" s="62">
        <f t="shared" si="8"/>
        <v>1538.1229338565486</v>
      </c>
      <c r="AA57" s="27" t="s">
        <v>894</v>
      </c>
      <c r="AB57" s="38">
        <v>2011</v>
      </c>
      <c r="AC57" s="27" t="s">
        <v>824</v>
      </c>
      <c r="AD57" s="46" t="s">
        <v>1639</v>
      </c>
      <c r="AE57" s="46" t="s">
        <v>1640</v>
      </c>
    </row>
    <row r="58" spans="1:31" s="27" customFormat="1" ht="12" customHeight="1" x14ac:dyDescent="0.6">
      <c r="A58" s="27">
        <v>56</v>
      </c>
      <c r="B58" s="27" t="s">
        <v>727</v>
      </c>
      <c r="C58" s="37" t="s">
        <v>1459</v>
      </c>
      <c r="D58" s="27" t="s">
        <v>1616</v>
      </c>
      <c r="E58" s="28">
        <v>92.083333333333329</v>
      </c>
      <c r="F58" s="28">
        <v>28.833333333333332</v>
      </c>
      <c r="G58" s="27" t="s">
        <v>597</v>
      </c>
      <c r="H58" s="25"/>
      <c r="I58" s="38">
        <v>43</v>
      </c>
      <c r="J58" s="39">
        <v>43</v>
      </c>
      <c r="K58" s="28">
        <v>4.43</v>
      </c>
      <c r="L58" s="28">
        <v>22.07</v>
      </c>
      <c r="M58" s="57">
        <v>0.12139999999999999</v>
      </c>
      <c r="N58" s="41">
        <v>0.51198399999999999</v>
      </c>
      <c r="O58" s="27">
        <v>5</v>
      </c>
      <c r="P58" s="42">
        <f t="shared" si="10"/>
        <v>-0.38281647178444334</v>
      </c>
      <c r="Q58" s="28">
        <f t="shared" si="11"/>
        <v>-12.757540408632195</v>
      </c>
      <c r="R58" s="28">
        <v>-12.3</v>
      </c>
      <c r="S58" s="43">
        <f t="shared" si="12"/>
        <v>-12.344366590635246</v>
      </c>
      <c r="T58" s="43">
        <f t="shared" ref="T58:T89" si="16">S58</f>
        <v>-12.344366590635246</v>
      </c>
      <c r="U58" s="42">
        <f t="shared" si="13"/>
        <v>1.8531507528003974</v>
      </c>
      <c r="V58" s="42">
        <f t="shared" si="14"/>
        <v>1.9195095245357039</v>
      </c>
      <c r="W58" s="42">
        <f t="shared" ref="W58:W103" si="17">V58-(V58-J58/1000)*(-0.4-P58)/(-0.4-0.08592)</f>
        <v>1.8531507528003974</v>
      </c>
      <c r="X58" s="28"/>
      <c r="Y58" s="28"/>
      <c r="Z58" s="62">
        <f t="shared" si="8"/>
        <v>1810.1507528003974</v>
      </c>
      <c r="AA58" s="28" t="s">
        <v>1842</v>
      </c>
      <c r="AB58" s="38">
        <v>2011</v>
      </c>
      <c r="AC58" s="28" t="s">
        <v>844</v>
      </c>
      <c r="AD58" s="45" t="s">
        <v>1516</v>
      </c>
      <c r="AE58" s="46" t="s">
        <v>1517</v>
      </c>
    </row>
    <row r="59" spans="1:31" s="27" customFormat="1" ht="12" customHeight="1" x14ac:dyDescent="0.6">
      <c r="A59" s="27">
        <v>57</v>
      </c>
      <c r="B59" s="27" t="s">
        <v>728</v>
      </c>
      <c r="C59" s="37" t="s">
        <v>1459</v>
      </c>
      <c r="D59" s="27" t="s">
        <v>1616</v>
      </c>
      <c r="E59" s="28">
        <v>92.1</v>
      </c>
      <c r="F59" s="28">
        <v>28.85</v>
      </c>
      <c r="G59" s="27" t="s">
        <v>597</v>
      </c>
      <c r="H59" s="25"/>
      <c r="I59" s="38">
        <v>43</v>
      </c>
      <c r="J59" s="39">
        <v>43</v>
      </c>
      <c r="K59" s="28">
        <v>4.5599999999999996</v>
      </c>
      <c r="L59" s="28">
        <v>22.78</v>
      </c>
      <c r="M59" s="57">
        <v>0.1211</v>
      </c>
      <c r="N59" s="41">
        <v>0.51214700000000002</v>
      </c>
      <c r="O59" s="27">
        <v>10</v>
      </c>
      <c r="P59" s="42">
        <f t="shared" si="10"/>
        <v>-0.38434163701067625</v>
      </c>
      <c r="Q59" s="28">
        <f t="shared" si="11"/>
        <v>-9.5779087777347893</v>
      </c>
      <c r="R59" s="28">
        <v>-9.1999999999999993</v>
      </c>
      <c r="S59" s="54">
        <f t="shared" si="12"/>
        <v>-9.1630888489091671</v>
      </c>
      <c r="T59" s="43">
        <f t="shared" si="16"/>
        <v>-9.1630888489091671</v>
      </c>
      <c r="U59" s="42">
        <f t="shared" si="13"/>
        <v>1.5955954727423856</v>
      </c>
      <c r="V59" s="42">
        <f t="shared" si="14"/>
        <v>1.6472924464575285</v>
      </c>
      <c r="W59" s="42">
        <f t="shared" si="17"/>
        <v>1.5955954727423856</v>
      </c>
      <c r="X59" s="28"/>
      <c r="Y59" s="28"/>
      <c r="Z59" s="62">
        <f t="shared" si="8"/>
        <v>1552.5954727423855</v>
      </c>
      <c r="AA59" s="28" t="s">
        <v>1842</v>
      </c>
      <c r="AB59" s="38">
        <v>2011</v>
      </c>
      <c r="AC59" s="28" t="s">
        <v>844</v>
      </c>
      <c r="AD59" s="45" t="s">
        <v>1516</v>
      </c>
      <c r="AE59" s="46" t="s">
        <v>1517</v>
      </c>
    </row>
    <row r="60" spans="1:31" s="27" customFormat="1" ht="12" customHeight="1" x14ac:dyDescent="0.6">
      <c r="A60" s="27">
        <v>58</v>
      </c>
      <c r="B60" s="27" t="s">
        <v>729</v>
      </c>
      <c r="C60" s="37" t="s">
        <v>1459</v>
      </c>
      <c r="D60" s="27" t="s">
        <v>1616</v>
      </c>
      <c r="E60" s="28">
        <v>92.11666666666666</v>
      </c>
      <c r="F60" s="28">
        <v>28.866666666666667</v>
      </c>
      <c r="G60" s="27" t="s">
        <v>597</v>
      </c>
      <c r="H60" s="25"/>
      <c r="I60" s="38">
        <v>43</v>
      </c>
      <c r="J60" s="39">
        <v>43</v>
      </c>
      <c r="K60" s="28">
        <v>4.4800000000000004</v>
      </c>
      <c r="L60" s="28">
        <v>22.77</v>
      </c>
      <c r="M60" s="57">
        <v>0.11890000000000001</v>
      </c>
      <c r="N60" s="41">
        <v>0.51198999999999995</v>
      </c>
      <c r="O60" s="27">
        <v>10</v>
      </c>
      <c r="P60" s="42">
        <f t="shared" si="10"/>
        <v>-0.39552618200305034</v>
      </c>
      <c r="Q60" s="28">
        <f t="shared" si="11"/>
        <v>-12.640498753507812</v>
      </c>
      <c r="R60" s="71">
        <v>-12.2</v>
      </c>
      <c r="S60" s="70">
        <f t="shared" si="12"/>
        <v>-12.213607345271919</v>
      </c>
      <c r="T60" s="72">
        <f t="shared" si="16"/>
        <v>-12.213607345271919</v>
      </c>
      <c r="U60" s="42">
        <f t="shared" si="13"/>
        <v>1.8429118141757548</v>
      </c>
      <c r="V60" s="42">
        <f t="shared" si="14"/>
        <v>1.8596374175104404</v>
      </c>
      <c r="W60" s="42">
        <f t="shared" si="17"/>
        <v>1.8429118141757548</v>
      </c>
      <c r="X60" s="28"/>
      <c r="Y60" s="28"/>
      <c r="Z60" s="62">
        <f t="shared" si="8"/>
        <v>1799.9118141757547</v>
      </c>
      <c r="AA60" s="28" t="s">
        <v>1842</v>
      </c>
      <c r="AB60" s="38">
        <v>2011</v>
      </c>
      <c r="AC60" s="28" t="s">
        <v>844</v>
      </c>
      <c r="AD60" s="45" t="s">
        <v>1516</v>
      </c>
      <c r="AE60" s="46" t="s">
        <v>1517</v>
      </c>
    </row>
    <row r="61" spans="1:31" s="27" customFormat="1" ht="12" customHeight="1" x14ac:dyDescent="0.6">
      <c r="A61" s="27">
        <v>59</v>
      </c>
      <c r="B61" s="27" t="s">
        <v>730</v>
      </c>
      <c r="C61" s="37" t="s">
        <v>1459</v>
      </c>
      <c r="D61" s="27" t="s">
        <v>1616</v>
      </c>
      <c r="E61" s="28">
        <v>92.13333333333334</v>
      </c>
      <c r="F61" s="28">
        <v>28.883333333333333</v>
      </c>
      <c r="G61" s="27" t="s">
        <v>597</v>
      </c>
      <c r="H61" s="25"/>
      <c r="I61" s="38">
        <v>43</v>
      </c>
      <c r="J61" s="39">
        <v>43</v>
      </c>
      <c r="K61" s="28">
        <v>4.3899999999999997</v>
      </c>
      <c r="L61" s="28">
        <v>21.65</v>
      </c>
      <c r="M61" s="57">
        <v>0.1227</v>
      </c>
      <c r="N61" s="41">
        <v>0.51198299999999997</v>
      </c>
      <c r="O61" s="27">
        <v>10</v>
      </c>
      <c r="P61" s="42">
        <f t="shared" si="10"/>
        <v>-0.37620742247076766</v>
      </c>
      <c r="Q61" s="28">
        <f t="shared" si="11"/>
        <v>-12.777047351153481</v>
      </c>
      <c r="R61" s="71">
        <v>-12.4</v>
      </c>
      <c r="S61" s="70">
        <f t="shared" si="12"/>
        <v>-12.371006680080782</v>
      </c>
      <c r="T61" s="72">
        <f t="shared" si="16"/>
        <v>-12.371006680080782</v>
      </c>
      <c r="U61" s="42">
        <f t="shared" si="13"/>
        <v>1.855119504657752</v>
      </c>
      <c r="V61" s="42">
        <f t="shared" si="14"/>
        <v>1.9484162702474006</v>
      </c>
      <c r="W61" s="42">
        <f t="shared" si="17"/>
        <v>1.855119504657752</v>
      </c>
      <c r="X61" s="28"/>
      <c r="Y61" s="28"/>
      <c r="Z61" s="62">
        <f t="shared" si="8"/>
        <v>1812.119504657752</v>
      </c>
      <c r="AA61" s="28" t="s">
        <v>1842</v>
      </c>
      <c r="AB61" s="38">
        <v>2011</v>
      </c>
      <c r="AC61" s="28" t="s">
        <v>844</v>
      </c>
      <c r="AD61" s="45" t="s">
        <v>1516</v>
      </c>
      <c r="AE61" s="46" t="s">
        <v>1517</v>
      </c>
    </row>
    <row r="62" spans="1:31" s="27" customFormat="1" ht="12" customHeight="1" x14ac:dyDescent="0.6">
      <c r="A62" s="27">
        <v>60</v>
      </c>
      <c r="B62" s="27" t="s">
        <v>731</v>
      </c>
      <c r="C62" s="37" t="s">
        <v>1459</v>
      </c>
      <c r="D62" s="27" t="s">
        <v>1616</v>
      </c>
      <c r="E62" s="28">
        <v>92.15</v>
      </c>
      <c r="F62" s="28">
        <v>28.9</v>
      </c>
      <c r="G62" s="27" t="s">
        <v>597</v>
      </c>
      <c r="H62" s="25"/>
      <c r="I62" s="38">
        <v>43</v>
      </c>
      <c r="J62" s="39">
        <v>43</v>
      </c>
      <c r="K62" s="28">
        <v>4.41</v>
      </c>
      <c r="L62" s="28">
        <v>22.17</v>
      </c>
      <c r="M62" s="57">
        <v>0.1202</v>
      </c>
      <c r="N62" s="41">
        <v>0.51198699999999997</v>
      </c>
      <c r="O62" s="27">
        <v>6</v>
      </c>
      <c r="P62" s="42">
        <f t="shared" si="10"/>
        <v>-0.38891713268937467</v>
      </c>
      <c r="Q62" s="28">
        <f t="shared" si="11"/>
        <v>-12.699019581070559</v>
      </c>
      <c r="R62" s="71">
        <v>-12.3</v>
      </c>
      <c r="S62" s="70">
        <f t="shared" si="12"/>
        <v>-12.279261319758916</v>
      </c>
      <c r="T62" s="72">
        <f t="shared" si="16"/>
        <v>-12.279261319758916</v>
      </c>
      <c r="U62" s="42">
        <f t="shared" si="13"/>
        <v>1.8480499299758679</v>
      </c>
      <c r="V62" s="42">
        <f t="shared" si="14"/>
        <v>1.8901804363869219</v>
      </c>
      <c r="W62" s="42">
        <f t="shared" si="17"/>
        <v>1.8480499299758679</v>
      </c>
      <c r="X62" s="28"/>
      <c r="Y62" s="28"/>
      <c r="Z62" s="62">
        <f t="shared" si="8"/>
        <v>1805.0499299758678</v>
      </c>
      <c r="AA62" s="28" t="s">
        <v>1842</v>
      </c>
      <c r="AB62" s="38">
        <v>2011</v>
      </c>
      <c r="AC62" s="28" t="s">
        <v>844</v>
      </c>
      <c r="AD62" s="45" t="s">
        <v>1516</v>
      </c>
      <c r="AE62" s="46" t="s">
        <v>1517</v>
      </c>
    </row>
    <row r="63" spans="1:31" s="27" customFormat="1" ht="12" customHeight="1" x14ac:dyDescent="0.6">
      <c r="A63" s="27">
        <v>61</v>
      </c>
      <c r="B63" s="27" t="s">
        <v>732</v>
      </c>
      <c r="C63" s="37" t="s">
        <v>1459</v>
      </c>
      <c r="D63" s="27" t="s">
        <v>1616</v>
      </c>
      <c r="E63" s="28">
        <v>92.166666666666671</v>
      </c>
      <c r="F63" s="28">
        <v>28.916666666666668</v>
      </c>
      <c r="G63" s="27" t="s">
        <v>597</v>
      </c>
      <c r="H63" s="25"/>
      <c r="I63" s="38">
        <v>43</v>
      </c>
      <c r="J63" s="39">
        <v>43</v>
      </c>
      <c r="K63" s="28">
        <v>4.59</v>
      </c>
      <c r="L63" s="28">
        <v>23.31</v>
      </c>
      <c r="M63" s="57">
        <v>0.1191</v>
      </c>
      <c r="N63" s="41">
        <v>0.51199300000000003</v>
      </c>
      <c r="O63" s="27">
        <v>5</v>
      </c>
      <c r="P63" s="42">
        <f t="shared" si="10"/>
        <v>-0.39450940518556188</v>
      </c>
      <c r="Q63" s="28">
        <f t="shared" si="11"/>
        <v>-12.581977925943955</v>
      </c>
      <c r="R63" s="71">
        <v>-12.2</v>
      </c>
      <c r="S63" s="70">
        <f t="shared" si="12"/>
        <v>-12.156183924927177</v>
      </c>
      <c r="T63" s="72">
        <f t="shared" si="16"/>
        <v>-12.156183924927177</v>
      </c>
      <c r="U63" s="42">
        <f t="shared" si="13"/>
        <v>1.838237894448334</v>
      </c>
      <c r="V63" s="42">
        <f t="shared" si="14"/>
        <v>1.8587547982172314</v>
      </c>
      <c r="W63" s="42">
        <f t="shared" si="17"/>
        <v>1.838237894448334</v>
      </c>
      <c r="X63" s="28"/>
      <c r="Y63" s="28"/>
      <c r="Z63" s="62">
        <f t="shared" si="8"/>
        <v>1795.2378944483339</v>
      </c>
      <c r="AA63" s="28" t="s">
        <v>1842</v>
      </c>
      <c r="AB63" s="38">
        <v>2011</v>
      </c>
      <c r="AC63" s="28" t="s">
        <v>844</v>
      </c>
      <c r="AD63" s="45" t="s">
        <v>1516</v>
      </c>
      <c r="AE63" s="46" t="s">
        <v>1517</v>
      </c>
    </row>
    <row r="64" spans="1:31" s="27" customFormat="1" ht="12" customHeight="1" x14ac:dyDescent="0.6">
      <c r="A64" s="27">
        <v>62</v>
      </c>
      <c r="B64" s="27" t="s">
        <v>733</v>
      </c>
      <c r="C64" s="37" t="s">
        <v>1459</v>
      </c>
      <c r="D64" s="27" t="s">
        <v>1616</v>
      </c>
      <c r="E64" s="28">
        <v>92.183333333333337</v>
      </c>
      <c r="F64" s="28">
        <v>28.933333333333334</v>
      </c>
      <c r="G64" s="27" t="s">
        <v>597</v>
      </c>
      <c r="H64" s="25"/>
      <c r="I64" s="38">
        <v>43</v>
      </c>
      <c r="J64" s="39">
        <v>43</v>
      </c>
      <c r="K64" s="28">
        <v>4.1900000000000004</v>
      </c>
      <c r="L64" s="28">
        <v>20.75</v>
      </c>
      <c r="M64" s="57">
        <v>0.1221</v>
      </c>
      <c r="N64" s="41">
        <v>0.512042</v>
      </c>
      <c r="O64" s="27">
        <v>10</v>
      </c>
      <c r="P64" s="42">
        <f t="shared" si="10"/>
        <v>-0.37925775292323338</v>
      </c>
      <c r="Q64" s="28">
        <f t="shared" si="11"/>
        <v>-11.626137742423159</v>
      </c>
      <c r="R64" s="71">
        <v>-11.2</v>
      </c>
      <c r="S64" s="70">
        <f t="shared" si="12"/>
        <v>-11.216804849693114</v>
      </c>
      <c r="T64" s="72">
        <f t="shared" si="16"/>
        <v>-11.216804849693114</v>
      </c>
      <c r="U64" s="42">
        <f t="shared" si="13"/>
        <v>1.7618134242781722</v>
      </c>
      <c r="V64" s="42">
        <f t="shared" si="14"/>
        <v>1.8384552079860115</v>
      </c>
      <c r="W64" s="42">
        <f t="shared" si="17"/>
        <v>1.7618134242781722</v>
      </c>
      <c r="X64" s="28"/>
      <c r="Y64" s="28"/>
      <c r="Z64" s="62">
        <f t="shared" si="8"/>
        <v>1718.8134242781723</v>
      </c>
      <c r="AA64" s="28" t="s">
        <v>1842</v>
      </c>
      <c r="AB64" s="38">
        <v>2011</v>
      </c>
      <c r="AC64" s="28" t="s">
        <v>844</v>
      </c>
      <c r="AD64" s="45" t="s">
        <v>1516</v>
      </c>
      <c r="AE64" s="46" t="s">
        <v>1517</v>
      </c>
    </row>
    <row r="65" spans="1:31" s="27" customFormat="1" ht="12" customHeight="1" x14ac:dyDescent="0.6">
      <c r="A65" s="27">
        <v>63</v>
      </c>
      <c r="B65" s="27" t="s">
        <v>734</v>
      </c>
      <c r="C65" s="37" t="s">
        <v>1459</v>
      </c>
      <c r="D65" s="27" t="s">
        <v>1616</v>
      </c>
      <c r="E65" s="28">
        <v>92.2</v>
      </c>
      <c r="F65" s="28">
        <v>28.95</v>
      </c>
      <c r="G65" s="27" t="s">
        <v>597</v>
      </c>
      <c r="H65" s="25"/>
      <c r="I65" s="38">
        <v>43</v>
      </c>
      <c r="J65" s="39">
        <v>43</v>
      </c>
      <c r="K65" s="28">
        <v>3.96</v>
      </c>
      <c r="L65" s="28">
        <v>19.75</v>
      </c>
      <c r="M65" s="57">
        <v>0.1211</v>
      </c>
      <c r="N65" s="41">
        <v>0.51210100000000003</v>
      </c>
      <c r="O65" s="27">
        <v>8</v>
      </c>
      <c r="P65" s="42">
        <f t="shared" si="10"/>
        <v>-0.38434163701067625</v>
      </c>
      <c r="Q65" s="28">
        <f t="shared" si="11"/>
        <v>-10.475228133692838</v>
      </c>
      <c r="R65" s="71">
        <v>-10.1</v>
      </c>
      <c r="S65" s="72">
        <f t="shared" si="12"/>
        <v>-10.060408204867215</v>
      </c>
      <c r="T65" s="72">
        <f t="shared" si="16"/>
        <v>-10.060408204867215</v>
      </c>
      <c r="U65" s="42">
        <f t="shared" si="13"/>
        <v>1.6682994885033691</v>
      </c>
      <c r="V65" s="42">
        <f t="shared" si="14"/>
        <v>1.7224172973025806</v>
      </c>
      <c r="W65" s="42">
        <f t="shared" si="17"/>
        <v>1.6682994885033691</v>
      </c>
      <c r="X65" s="28"/>
      <c r="Y65" s="28"/>
      <c r="Z65" s="62">
        <f t="shared" si="8"/>
        <v>1625.299488503369</v>
      </c>
      <c r="AA65" s="28" t="s">
        <v>1842</v>
      </c>
      <c r="AB65" s="38">
        <v>2011</v>
      </c>
      <c r="AC65" s="28" t="s">
        <v>844</v>
      </c>
      <c r="AD65" s="45" t="s">
        <v>1516</v>
      </c>
      <c r="AE65" s="46" t="s">
        <v>1517</v>
      </c>
    </row>
    <row r="66" spans="1:31" s="27" customFormat="1" ht="12" customHeight="1" x14ac:dyDescent="0.6">
      <c r="A66" s="27">
        <v>64</v>
      </c>
      <c r="B66" s="27" t="s">
        <v>735</v>
      </c>
      <c r="C66" s="37" t="s">
        <v>1459</v>
      </c>
      <c r="D66" s="27" t="s">
        <v>1616</v>
      </c>
      <c r="E66" s="28">
        <v>92.216666666666669</v>
      </c>
      <c r="F66" s="28">
        <v>28.966666666666665</v>
      </c>
      <c r="G66" s="27" t="s">
        <v>597</v>
      </c>
      <c r="H66" s="25"/>
      <c r="I66" s="38">
        <v>43</v>
      </c>
      <c r="J66" s="39">
        <v>43</v>
      </c>
      <c r="K66" s="28">
        <v>3.88</v>
      </c>
      <c r="L66" s="28">
        <v>18.95</v>
      </c>
      <c r="M66" s="57">
        <v>0.124</v>
      </c>
      <c r="N66" s="41">
        <v>0.51204899999999998</v>
      </c>
      <c r="O66" s="27">
        <v>9</v>
      </c>
      <c r="P66" s="42">
        <f t="shared" si="10"/>
        <v>-0.3695983731570921</v>
      </c>
      <c r="Q66" s="28">
        <f t="shared" si="11"/>
        <v>-11.48958914477749</v>
      </c>
      <c r="R66" s="71">
        <v>-11.1</v>
      </c>
      <c r="S66" s="72">
        <f t="shared" si="12"/>
        <v>-11.09068162062904</v>
      </c>
      <c r="T66" s="72">
        <f t="shared" si="16"/>
        <v>-11.09068162062904</v>
      </c>
      <c r="U66" s="42">
        <f t="shared" si="13"/>
        <v>1.7513546819992023</v>
      </c>
      <c r="V66" s="42">
        <f t="shared" si="14"/>
        <v>1.8653715134115398</v>
      </c>
      <c r="W66" s="42">
        <f t="shared" si="17"/>
        <v>1.7513546819992023</v>
      </c>
      <c r="X66" s="28"/>
      <c r="Y66" s="28"/>
      <c r="Z66" s="62">
        <f t="shared" si="8"/>
        <v>1708.3546819992023</v>
      </c>
      <c r="AA66" s="28" t="s">
        <v>1842</v>
      </c>
      <c r="AB66" s="38">
        <v>2011</v>
      </c>
      <c r="AC66" s="28" t="s">
        <v>844</v>
      </c>
      <c r="AD66" s="45" t="s">
        <v>1516</v>
      </c>
      <c r="AE66" s="46" t="s">
        <v>1517</v>
      </c>
    </row>
    <row r="67" spans="1:31" s="27" customFormat="1" ht="12" customHeight="1" x14ac:dyDescent="0.6">
      <c r="A67" s="27">
        <v>65</v>
      </c>
      <c r="B67" s="27" t="s">
        <v>736</v>
      </c>
      <c r="C67" s="37" t="s">
        <v>1459</v>
      </c>
      <c r="D67" s="27" t="s">
        <v>1616</v>
      </c>
      <c r="E67" s="28">
        <v>92.233333333333334</v>
      </c>
      <c r="F67" s="28">
        <v>28.983333333333334</v>
      </c>
      <c r="G67" s="27" t="s">
        <v>597</v>
      </c>
      <c r="H67" s="25"/>
      <c r="I67" s="38">
        <v>43</v>
      </c>
      <c r="J67" s="39">
        <v>43</v>
      </c>
      <c r="K67" s="28">
        <v>4.1399999999999997</v>
      </c>
      <c r="L67" s="28">
        <v>21.13</v>
      </c>
      <c r="M67" s="57">
        <v>0.10050000000000001</v>
      </c>
      <c r="N67" s="41">
        <v>0.51205599999999996</v>
      </c>
      <c r="O67" s="27">
        <v>10</v>
      </c>
      <c r="P67" s="42">
        <f t="shared" si="10"/>
        <v>-0.48906964921199803</v>
      </c>
      <c r="Q67" s="28">
        <f t="shared" si="11"/>
        <v>-11.353040547131821</v>
      </c>
      <c r="R67" s="71">
        <v>-10.8</v>
      </c>
      <c r="S67" s="72">
        <f t="shared" si="12"/>
        <v>-10.825187674737311</v>
      </c>
      <c r="T67" s="72">
        <f t="shared" si="16"/>
        <v>-10.825187674737311</v>
      </c>
      <c r="U67" s="42">
        <f t="shared" si="13"/>
        <v>1.7323142802954656</v>
      </c>
      <c r="V67" s="42">
        <f t="shared" si="14"/>
        <v>1.4706284733232098</v>
      </c>
      <c r="W67" s="42">
        <f t="shared" si="17"/>
        <v>1.7323142802954656</v>
      </c>
      <c r="X67" s="28"/>
      <c r="Y67" s="28"/>
      <c r="Z67" s="62">
        <f t="shared" ref="Z67:Z98" si="18">U67*1000-J67</f>
        <v>1689.3142802954656</v>
      </c>
      <c r="AA67" s="28" t="s">
        <v>1842</v>
      </c>
      <c r="AB67" s="38">
        <v>2011</v>
      </c>
      <c r="AC67" s="28" t="s">
        <v>844</v>
      </c>
      <c r="AD67" s="45" t="s">
        <v>1516</v>
      </c>
      <c r="AE67" s="46" t="s">
        <v>1517</v>
      </c>
    </row>
    <row r="68" spans="1:31" s="27" customFormat="1" ht="12" customHeight="1" x14ac:dyDescent="0.6">
      <c r="A68" s="27">
        <v>66</v>
      </c>
      <c r="B68" s="27" t="s">
        <v>737</v>
      </c>
      <c r="C68" s="37" t="s">
        <v>1459</v>
      </c>
      <c r="D68" s="27" t="s">
        <v>1616</v>
      </c>
      <c r="E68" s="28">
        <v>92.25</v>
      </c>
      <c r="F68" s="28">
        <v>29</v>
      </c>
      <c r="G68" s="27" t="s">
        <v>597</v>
      </c>
      <c r="H68" s="25"/>
      <c r="I68" s="38">
        <v>43</v>
      </c>
      <c r="J68" s="39">
        <v>43</v>
      </c>
      <c r="K68" s="28">
        <v>3.51</v>
      </c>
      <c r="L68" s="28">
        <v>16.98</v>
      </c>
      <c r="M68" s="57">
        <v>0.1399</v>
      </c>
      <c r="N68" s="41">
        <v>0.51205299999999998</v>
      </c>
      <c r="O68" s="27">
        <v>7</v>
      </c>
      <c r="P68" s="42">
        <f t="shared" si="10"/>
        <v>-0.28876461616675142</v>
      </c>
      <c r="Q68" s="28">
        <f t="shared" si="11"/>
        <v>-11.411561374694568</v>
      </c>
      <c r="R68" s="71">
        <v>-11.1</v>
      </c>
      <c r="S68" s="72">
        <f t="shared" si="12"/>
        <v>-11.099897724465793</v>
      </c>
      <c r="T68" s="72">
        <f t="shared" si="16"/>
        <v>-11.099897724465793</v>
      </c>
      <c r="U68" s="42">
        <f t="shared" si="13"/>
        <v>1.7495084702741197</v>
      </c>
      <c r="V68" s="42">
        <f t="shared" si="14"/>
        <v>2.2561322186618873</v>
      </c>
      <c r="W68" s="42">
        <f t="shared" si="17"/>
        <v>1.7495084702741197</v>
      </c>
      <c r="X68" s="28"/>
      <c r="Y68" s="28"/>
      <c r="Z68" s="62">
        <f t="shared" si="18"/>
        <v>1706.5084702741196</v>
      </c>
      <c r="AA68" s="28" t="s">
        <v>1842</v>
      </c>
      <c r="AB68" s="38">
        <v>2011</v>
      </c>
      <c r="AC68" s="28" t="s">
        <v>844</v>
      </c>
      <c r="AD68" s="45" t="s">
        <v>1516</v>
      </c>
      <c r="AE68" s="46" t="s">
        <v>1517</v>
      </c>
    </row>
    <row r="69" spans="1:31" s="27" customFormat="1" ht="12" customHeight="1" x14ac:dyDescent="0.6">
      <c r="A69" s="27">
        <v>67</v>
      </c>
      <c r="B69" s="27" t="s">
        <v>738</v>
      </c>
      <c r="C69" s="37" t="s">
        <v>1459</v>
      </c>
      <c r="D69" s="27" t="s">
        <v>1616</v>
      </c>
      <c r="E69" s="28">
        <v>92.266666666666666</v>
      </c>
      <c r="F69" s="28">
        <v>29.016666666666666</v>
      </c>
      <c r="G69" s="27" t="s">
        <v>597</v>
      </c>
      <c r="H69" s="25"/>
      <c r="I69" s="38">
        <v>43</v>
      </c>
      <c r="J69" s="39">
        <v>43</v>
      </c>
      <c r="K69" s="28">
        <v>3.93</v>
      </c>
      <c r="L69" s="28">
        <v>19.37</v>
      </c>
      <c r="M69" s="57">
        <v>0.1002</v>
      </c>
      <c r="N69" s="41">
        <v>0.51205000000000001</v>
      </c>
      <c r="O69" s="27">
        <v>10</v>
      </c>
      <c r="P69" s="42">
        <f t="shared" si="10"/>
        <v>-0.49059481443823083</v>
      </c>
      <c r="Q69" s="28">
        <f t="shared" si="11"/>
        <v>-11.470082202256204</v>
      </c>
      <c r="R69" s="71">
        <v>-10.9</v>
      </c>
      <c r="S69" s="72">
        <f t="shared" si="12"/>
        <v>-10.940583219033021</v>
      </c>
      <c r="T69" s="72">
        <f t="shared" si="16"/>
        <v>-10.940583219033021</v>
      </c>
      <c r="U69" s="42">
        <f t="shared" si="13"/>
        <v>1.7417037140887861</v>
      </c>
      <c r="V69" s="42">
        <f t="shared" si="14"/>
        <v>1.4747656512510348</v>
      </c>
      <c r="W69" s="42">
        <f t="shared" si="17"/>
        <v>1.7417037140887861</v>
      </c>
      <c r="X69" s="28"/>
      <c r="Y69" s="28"/>
      <c r="Z69" s="62">
        <f t="shared" si="18"/>
        <v>1698.703714088786</v>
      </c>
      <c r="AA69" s="28" t="s">
        <v>1842</v>
      </c>
      <c r="AB69" s="38">
        <v>2011</v>
      </c>
      <c r="AC69" s="28" t="s">
        <v>844</v>
      </c>
      <c r="AD69" s="45" t="s">
        <v>1516</v>
      </c>
      <c r="AE69" s="46" t="s">
        <v>1517</v>
      </c>
    </row>
    <row r="70" spans="1:31" s="27" customFormat="1" ht="12" customHeight="1" x14ac:dyDescent="0.6">
      <c r="A70" s="27">
        <v>68</v>
      </c>
      <c r="B70" s="27" t="s">
        <v>739</v>
      </c>
      <c r="C70" s="37" t="s">
        <v>1459</v>
      </c>
      <c r="D70" s="27" t="s">
        <v>1616</v>
      </c>
      <c r="E70" s="28">
        <v>92.283333333333331</v>
      </c>
      <c r="F70" s="28">
        <v>29.033333333333335</v>
      </c>
      <c r="G70" s="27" t="s">
        <v>597</v>
      </c>
      <c r="H70" s="25"/>
      <c r="I70" s="38">
        <v>43</v>
      </c>
      <c r="J70" s="39">
        <v>43</v>
      </c>
      <c r="K70" s="28">
        <v>3.21</v>
      </c>
      <c r="L70" s="28">
        <v>15.06</v>
      </c>
      <c r="M70" s="57">
        <v>0.12889999999999999</v>
      </c>
      <c r="N70" s="41">
        <v>0.51205400000000001</v>
      </c>
      <c r="O70" s="27">
        <v>6</v>
      </c>
      <c r="P70" s="42">
        <f t="shared" si="10"/>
        <v>-0.34468734112862243</v>
      </c>
      <c r="Q70" s="28">
        <f t="shared" si="11"/>
        <v>-11.392054432173282</v>
      </c>
      <c r="R70" s="71">
        <v>-11</v>
      </c>
      <c r="S70" s="72">
        <f t="shared" si="12"/>
        <v>-11.020033384893159</v>
      </c>
      <c r="T70" s="72">
        <f t="shared" si="16"/>
        <v>-11.020033384893159</v>
      </c>
      <c r="U70" s="42">
        <f t="shared" si="13"/>
        <v>1.7449461369950239</v>
      </c>
      <c r="V70" s="42">
        <f t="shared" si="14"/>
        <v>1.9635656473970662</v>
      </c>
      <c r="W70" s="42">
        <f t="shared" si="17"/>
        <v>1.7449461369950239</v>
      </c>
      <c r="X70" s="28"/>
      <c r="Y70" s="28"/>
      <c r="Z70" s="62">
        <f t="shared" si="18"/>
        <v>1701.9461369950238</v>
      </c>
      <c r="AA70" s="28" t="s">
        <v>1842</v>
      </c>
      <c r="AB70" s="38">
        <v>2011</v>
      </c>
      <c r="AC70" s="28" t="s">
        <v>844</v>
      </c>
      <c r="AD70" s="45" t="s">
        <v>1516</v>
      </c>
      <c r="AE70" s="46" t="s">
        <v>1517</v>
      </c>
    </row>
    <row r="71" spans="1:31" s="27" customFormat="1" ht="12" customHeight="1" x14ac:dyDescent="0.6">
      <c r="A71" s="27">
        <v>69</v>
      </c>
      <c r="B71" s="27" t="s">
        <v>740</v>
      </c>
      <c r="C71" s="37" t="s">
        <v>1459</v>
      </c>
      <c r="D71" s="27" t="s">
        <v>1616</v>
      </c>
      <c r="E71" s="28">
        <v>92.3</v>
      </c>
      <c r="F71" s="28">
        <v>29.05</v>
      </c>
      <c r="G71" s="27" t="s">
        <v>597</v>
      </c>
      <c r="H71" s="25"/>
      <c r="I71" s="38">
        <v>43</v>
      </c>
      <c r="J71" s="39">
        <v>43</v>
      </c>
      <c r="K71" s="28">
        <v>2.99</v>
      </c>
      <c r="L71" s="28">
        <v>14.26</v>
      </c>
      <c r="M71" s="57">
        <v>0.127</v>
      </c>
      <c r="N71" s="41">
        <v>0.51204499999999997</v>
      </c>
      <c r="O71" s="27">
        <v>11</v>
      </c>
      <c r="P71" s="42">
        <f t="shared" si="10"/>
        <v>-0.3543467208947636</v>
      </c>
      <c r="Q71" s="28">
        <f t="shared" si="11"/>
        <v>-11.567616914861523</v>
      </c>
      <c r="R71" s="71">
        <v>-11.2</v>
      </c>
      <c r="S71" s="72">
        <f t="shared" si="12"/>
        <v>-11.185170498999804</v>
      </c>
      <c r="T71" s="72">
        <f t="shared" si="16"/>
        <v>-11.185170498999804</v>
      </c>
      <c r="U71" s="42">
        <f t="shared" si="13"/>
        <v>1.758581020391869</v>
      </c>
      <c r="V71" s="42">
        <f t="shared" si="14"/>
        <v>1.9364774986730822</v>
      </c>
      <c r="W71" s="42">
        <f t="shared" si="17"/>
        <v>1.758581020391869</v>
      </c>
      <c r="X71" s="28"/>
      <c r="Y71" s="28"/>
      <c r="Z71" s="62">
        <f t="shared" si="18"/>
        <v>1715.5810203918691</v>
      </c>
      <c r="AA71" s="28" t="s">
        <v>1842</v>
      </c>
      <c r="AB71" s="38">
        <v>2011</v>
      </c>
      <c r="AC71" s="28" t="s">
        <v>844</v>
      </c>
      <c r="AD71" s="45" t="s">
        <v>1516</v>
      </c>
      <c r="AE71" s="46" t="s">
        <v>1517</v>
      </c>
    </row>
    <row r="72" spans="1:31" s="27" customFormat="1" ht="12" customHeight="1" x14ac:dyDescent="0.6">
      <c r="A72" s="27">
        <v>70</v>
      </c>
      <c r="B72" s="27" t="s">
        <v>741</v>
      </c>
      <c r="C72" s="37" t="s">
        <v>1459</v>
      </c>
      <c r="D72" s="27" t="s">
        <v>1616</v>
      </c>
      <c r="E72" s="28">
        <v>92.45</v>
      </c>
      <c r="F72" s="28">
        <v>29.2</v>
      </c>
      <c r="G72" s="27" t="s">
        <v>1809</v>
      </c>
      <c r="H72" s="25" t="s">
        <v>1810</v>
      </c>
      <c r="I72" s="38">
        <v>43</v>
      </c>
      <c r="J72" s="39">
        <v>43</v>
      </c>
      <c r="K72" s="28">
        <v>4.75</v>
      </c>
      <c r="L72" s="28">
        <v>23.48</v>
      </c>
      <c r="M72" s="57">
        <v>0.12239999999999999</v>
      </c>
      <c r="N72" s="41">
        <v>0.51183199999999995</v>
      </c>
      <c r="O72" s="27">
        <v>5</v>
      </c>
      <c r="P72" s="42">
        <f t="shared" si="10"/>
        <v>-0.37773258769700058</v>
      </c>
      <c r="Q72" s="28">
        <f t="shared" si="11"/>
        <v>-15.72259567180101</v>
      </c>
      <c r="R72" s="71">
        <v>-15.3</v>
      </c>
      <c r="S72" s="72">
        <f t="shared" si="12"/>
        <v>-15.314908889899638</v>
      </c>
      <c r="T72" s="72">
        <f t="shared" si="16"/>
        <v>-15.314908889899638</v>
      </c>
      <c r="U72" s="42">
        <f t="shared" si="13"/>
        <v>2.0930895918087224</v>
      </c>
      <c r="V72" s="42">
        <f t="shared" si="14"/>
        <v>2.1915473410162503</v>
      </c>
      <c r="W72" s="42">
        <f t="shared" si="17"/>
        <v>2.0930895918087224</v>
      </c>
      <c r="X72" s="28"/>
      <c r="Y72" s="28"/>
      <c r="Z72" s="62">
        <f t="shared" si="18"/>
        <v>2050.0895918087226</v>
      </c>
      <c r="AA72" s="28" t="s">
        <v>1842</v>
      </c>
      <c r="AB72" s="38">
        <v>2011</v>
      </c>
      <c r="AC72" s="28" t="s">
        <v>844</v>
      </c>
      <c r="AD72" s="45" t="s">
        <v>1516</v>
      </c>
      <c r="AE72" s="46" t="s">
        <v>1517</v>
      </c>
    </row>
    <row r="73" spans="1:31" s="27" customFormat="1" ht="12" customHeight="1" x14ac:dyDescent="0.6">
      <c r="A73" s="27">
        <v>71</v>
      </c>
      <c r="B73" s="27" t="s">
        <v>742</v>
      </c>
      <c r="C73" s="37" t="s">
        <v>1459</v>
      </c>
      <c r="D73" s="27" t="s">
        <v>1616</v>
      </c>
      <c r="E73" s="28">
        <v>92.466666666666669</v>
      </c>
      <c r="F73" s="28">
        <v>29.216666666666665</v>
      </c>
      <c r="G73" s="27" t="s">
        <v>1809</v>
      </c>
      <c r="H73" s="25" t="s">
        <v>1810</v>
      </c>
      <c r="I73" s="38">
        <v>43</v>
      </c>
      <c r="J73" s="39">
        <v>43</v>
      </c>
      <c r="K73" s="28">
        <v>5.62</v>
      </c>
      <c r="L73" s="28">
        <v>25.79</v>
      </c>
      <c r="M73" s="57">
        <v>0.13189999999999999</v>
      </c>
      <c r="N73" s="41">
        <v>0.51202000000000003</v>
      </c>
      <c r="O73" s="27">
        <v>7</v>
      </c>
      <c r="P73" s="42">
        <f t="shared" si="10"/>
        <v>-0.32943568886629393</v>
      </c>
      <c r="Q73" s="28">
        <f t="shared" si="11"/>
        <v>-12.055290477881453</v>
      </c>
      <c r="R73" s="71">
        <v>-11.7</v>
      </c>
      <c r="S73" s="72">
        <f t="shared" si="12"/>
        <v>-11.699730538888062</v>
      </c>
      <c r="T73" s="72">
        <f t="shared" si="16"/>
        <v>-11.699730538888062</v>
      </c>
      <c r="U73" s="42">
        <f t="shared" si="13"/>
        <v>1.7994091228331393</v>
      </c>
      <c r="V73" s="42">
        <f t="shared" si="14"/>
        <v>2.0978034945581756</v>
      </c>
      <c r="W73" s="42">
        <f t="shared" si="17"/>
        <v>1.7994091228331393</v>
      </c>
      <c r="X73" s="28"/>
      <c r="Y73" s="28"/>
      <c r="Z73" s="62">
        <f t="shared" si="18"/>
        <v>1756.4091228331392</v>
      </c>
      <c r="AA73" s="28" t="s">
        <v>1842</v>
      </c>
      <c r="AB73" s="38">
        <v>2011</v>
      </c>
      <c r="AC73" s="28" t="s">
        <v>844</v>
      </c>
      <c r="AD73" s="45" t="s">
        <v>1516</v>
      </c>
      <c r="AE73" s="46" t="s">
        <v>1517</v>
      </c>
    </row>
    <row r="74" spans="1:31" s="27" customFormat="1" ht="12" customHeight="1" x14ac:dyDescent="0.6">
      <c r="A74" s="27">
        <v>72</v>
      </c>
      <c r="B74" s="27" t="s">
        <v>743</v>
      </c>
      <c r="C74" s="37" t="s">
        <v>1459</v>
      </c>
      <c r="D74" s="27" t="s">
        <v>1616</v>
      </c>
      <c r="E74" s="28">
        <v>92.483333333333334</v>
      </c>
      <c r="F74" s="28">
        <v>29.233333333333334</v>
      </c>
      <c r="G74" s="27" t="s">
        <v>1809</v>
      </c>
      <c r="H74" s="25" t="s">
        <v>1810</v>
      </c>
      <c r="I74" s="38">
        <v>43</v>
      </c>
      <c r="J74" s="39">
        <v>43</v>
      </c>
      <c r="K74" s="28">
        <v>8.2200000000000006</v>
      </c>
      <c r="L74" s="28">
        <v>38.64</v>
      </c>
      <c r="M74" s="57">
        <v>0.12870000000000001</v>
      </c>
      <c r="N74" s="41">
        <v>0.51202999999999999</v>
      </c>
      <c r="O74" s="27">
        <v>8</v>
      </c>
      <c r="P74" s="42">
        <f t="shared" si="10"/>
        <v>-0.34570411794611078</v>
      </c>
      <c r="Q74" s="28">
        <f t="shared" si="11"/>
        <v>-11.860221052674147</v>
      </c>
      <c r="R74" s="71">
        <v>-11.5</v>
      </c>
      <c r="S74" s="72">
        <f t="shared" si="12"/>
        <v>-11.487102598174909</v>
      </c>
      <c r="T74" s="72">
        <f t="shared" si="16"/>
        <v>-11.487102598174909</v>
      </c>
      <c r="U74" s="42">
        <f t="shared" si="13"/>
        <v>1.7827428175659199</v>
      </c>
      <c r="V74" s="42">
        <f t="shared" si="14"/>
        <v>2.0015926614443238</v>
      </c>
      <c r="W74" s="42">
        <f t="shared" si="17"/>
        <v>1.7827428175659199</v>
      </c>
      <c r="X74" s="28"/>
      <c r="Y74" s="28"/>
      <c r="Z74" s="62">
        <f t="shared" si="18"/>
        <v>1739.7428175659199</v>
      </c>
      <c r="AA74" s="28" t="s">
        <v>1842</v>
      </c>
      <c r="AB74" s="38">
        <v>2011</v>
      </c>
      <c r="AC74" s="28" t="s">
        <v>844</v>
      </c>
      <c r="AD74" s="45" t="s">
        <v>1516</v>
      </c>
      <c r="AE74" s="46" t="s">
        <v>1517</v>
      </c>
    </row>
    <row r="75" spans="1:31" s="27" customFormat="1" ht="12" customHeight="1" x14ac:dyDescent="0.6">
      <c r="A75" s="27">
        <v>73</v>
      </c>
      <c r="B75" s="27" t="s">
        <v>744</v>
      </c>
      <c r="C75" s="37" t="s">
        <v>1459</v>
      </c>
      <c r="D75" s="27" t="s">
        <v>1616</v>
      </c>
      <c r="E75" s="28">
        <v>92.5</v>
      </c>
      <c r="F75" s="28">
        <v>29.25</v>
      </c>
      <c r="G75" s="27" t="s">
        <v>1809</v>
      </c>
      <c r="H75" s="25" t="s">
        <v>1810</v>
      </c>
      <c r="I75" s="38">
        <v>43</v>
      </c>
      <c r="J75" s="39">
        <v>43</v>
      </c>
      <c r="K75" s="28">
        <v>3.87</v>
      </c>
      <c r="L75" s="28">
        <v>10.53</v>
      </c>
      <c r="M75" s="57">
        <v>0.22209999999999999</v>
      </c>
      <c r="N75" s="41">
        <v>0.512262</v>
      </c>
      <c r="O75" s="27">
        <v>15</v>
      </c>
      <c r="P75" s="42">
        <f t="shared" si="10"/>
        <v>0.12913065582104721</v>
      </c>
      <c r="Q75" s="28">
        <f t="shared" si="11"/>
        <v>-7.3346103878380031</v>
      </c>
      <c r="R75" s="71">
        <v>-7.5</v>
      </c>
      <c r="S75" s="72">
        <f t="shared" si="12"/>
        <v>-7.4739811046656595</v>
      </c>
      <c r="T75" s="72">
        <f t="shared" si="16"/>
        <v>-7.4739811046656595</v>
      </c>
      <c r="U75" s="42">
        <f t="shared" si="13"/>
        <v>1.5660344348480777</v>
      </c>
      <c r="V75" s="42">
        <f t="shared" si="14"/>
        <v>-17.084092346071305</v>
      </c>
      <c r="W75" s="42">
        <f t="shared" si="17"/>
        <v>1.5660344348480777</v>
      </c>
      <c r="X75" s="28"/>
      <c r="Y75" s="28"/>
      <c r="Z75" s="62">
        <f t="shared" si="18"/>
        <v>1523.0344348480776</v>
      </c>
      <c r="AA75" s="28" t="s">
        <v>1842</v>
      </c>
      <c r="AB75" s="38">
        <v>2011</v>
      </c>
      <c r="AC75" s="28" t="s">
        <v>844</v>
      </c>
      <c r="AD75" s="45" t="s">
        <v>1516</v>
      </c>
      <c r="AE75" s="46" t="s">
        <v>1517</v>
      </c>
    </row>
    <row r="76" spans="1:31" s="27" customFormat="1" ht="12" customHeight="1" x14ac:dyDescent="0.6">
      <c r="A76" s="27">
        <v>74</v>
      </c>
      <c r="B76" s="27" t="s">
        <v>745</v>
      </c>
      <c r="C76" s="37" t="s">
        <v>1459</v>
      </c>
      <c r="D76" s="27" t="s">
        <v>1616</v>
      </c>
      <c r="E76" s="28">
        <v>92.516666666666666</v>
      </c>
      <c r="F76" s="28">
        <v>29.266666666666666</v>
      </c>
      <c r="G76" s="27" t="s">
        <v>1809</v>
      </c>
      <c r="H76" s="25" t="s">
        <v>1810</v>
      </c>
      <c r="I76" s="38">
        <v>43</v>
      </c>
      <c r="J76" s="39">
        <v>43</v>
      </c>
      <c r="K76" s="28">
        <v>4.49</v>
      </c>
      <c r="L76" s="28">
        <v>13.93</v>
      </c>
      <c r="M76" s="57">
        <v>0.19489999999999999</v>
      </c>
      <c r="N76" s="41">
        <v>0.51211799999999996</v>
      </c>
      <c r="O76" s="27">
        <v>5</v>
      </c>
      <c r="P76" s="42">
        <f t="shared" si="10"/>
        <v>-9.1509913573971646E-3</v>
      </c>
      <c r="Q76" s="28">
        <f t="shared" si="11"/>
        <v>-10.143610110839862</v>
      </c>
      <c r="R76" s="71">
        <v>-10.1</v>
      </c>
      <c r="S76" s="72">
        <f t="shared" si="12"/>
        <v>-10.133733445867824</v>
      </c>
      <c r="T76" s="72">
        <f t="shared" si="16"/>
        <v>-10.133733445867824</v>
      </c>
      <c r="U76" s="42">
        <f t="shared" si="13"/>
        <v>1.6333030481578144</v>
      </c>
      <c r="V76" s="42">
        <f t="shared" si="14"/>
        <v>8.1712423389889217</v>
      </c>
      <c r="W76" s="42">
        <f t="shared" si="17"/>
        <v>1.6333030481578144</v>
      </c>
      <c r="X76" s="28"/>
      <c r="Y76" s="28"/>
      <c r="Z76" s="62">
        <f t="shared" si="18"/>
        <v>1590.3030481578144</v>
      </c>
      <c r="AA76" s="28" t="s">
        <v>1842</v>
      </c>
      <c r="AB76" s="38">
        <v>2011</v>
      </c>
      <c r="AC76" s="28" t="s">
        <v>844</v>
      </c>
      <c r="AD76" s="45" t="s">
        <v>1516</v>
      </c>
      <c r="AE76" s="46" t="s">
        <v>1517</v>
      </c>
    </row>
    <row r="77" spans="1:31" s="27" customFormat="1" ht="12" customHeight="1" x14ac:dyDescent="0.6">
      <c r="A77" s="27">
        <v>75</v>
      </c>
      <c r="B77" s="27" t="s">
        <v>297</v>
      </c>
      <c r="C77" s="37" t="s">
        <v>1459</v>
      </c>
      <c r="D77" s="27" t="s">
        <v>1471</v>
      </c>
      <c r="E77" s="42">
        <v>98.259166666666673</v>
      </c>
      <c r="F77" s="42">
        <v>24.920555555555556</v>
      </c>
      <c r="G77" s="27" t="s">
        <v>1722</v>
      </c>
      <c r="H77" s="25" t="s">
        <v>1783</v>
      </c>
      <c r="I77" s="38">
        <v>53</v>
      </c>
      <c r="J77" s="39">
        <v>53</v>
      </c>
      <c r="K77" s="28">
        <v>10.1</v>
      </c>
      <c r="L77" s="28">
        <v>33.9</v>
      </c>
      <c r="M77" s="59">
        <v>0.185168</v>
      </c>
      <c r="N77" s="49">
        <v>0.51204000000000005</v>
      </c>
      <c r="O77" s="51">
        <v>2</v>
      </c>
      <c r="P77" s="42">
        <f t="shared" si="10"/>
        <v>-5.8627351296390517E-2</v>
      </c>
      <c r="Q77" s="28">
        <f t="shared" si="11"/>
        <v>-11.66515162746351</v>
      </c>
      <c r="R77" s="79">
        <v>-11.6</v>
      </c>
      <c r="S77" s="72">
        <f t="shared" si="12"/>
        <v>-11.587159662033923</v>
      </c>
      <c r="T77" s="72">
        <f t="shared" si="16"/>
        <v>-11.587159662033923</v>
      </c>
      <c r="U77" s="42">
        <f t="shared" si="13"/>
        <v>1.7732126466420333</v>
      </c>
      <c r="V77" s="42">
        <f t="shared" si="14"/>
        <v>5.835781363750729</v>
      </c>
      <c r="W77" s="42">
        <f t="shared" si="17"/>
        <v>1.7732126466420333</v>
      </c>
      <c r="X77" s="28"/>
      <c r="Y77" s="28">
        <v>1.804</v>
      </c>
      <c r="Z77" s="62">
        <f t="shared" si="18"/>
        <v>1720.2126466420332</v>
      </c>
      <c r="AA77" s="27" t="s">
        <v>1869</v>
      </c>
      <c r="AB77" s="38">
        <v>2015</v>
      </c>
      <c r="AC77" s="27" t="s">
        <v>811</v>
      </c>
      <c r="AD77" s="50" t="s">
        <v>1513</v>
      </c>
      <c r="AE77" s="46" t="s">
        <v>1514</v>
      </c>
    </row>
    <row r="78" spans="1:31" s="27" customFormat="1" ht="12" customHeight="1" x14ac:dyDescent="0.6">
      <c r="A78" s="27">
        <v>76</v>
      </c>
      <c r="B78" s="27" t="s">
        <v>882</v>
      </c>
      <c r="C78" s="37" t="s">
        <v>1459</v>
      </c>
      <c r="D78" s="27" t="s">
        <v>1471</v>
      </c>
      <c r="E78" s="42">
        <v>98.259166666666673</v>
      </c>
      <c r="F78" s="42">
        <v>24.920555555555556</v>
      </c>
      <c r="G78" s="27" t="s">
        <v>1722</v>
      </c>
      <c r="H78" s="25" t="s">
        <v>1783</v>
      </c>
      <c r="I78" s="38">
        <v>53</v>
      </c>
      <c r="J78" s="39">
        <v>53</v>
      </c>
      <c r="K78" s="28">
        <v>12.2</v>
      </c>
      <c r="L78" s="28">
        <v>26.1</v>
      </c>
      <c r="M78" s="59">
        <v>0.29051199999999999</v>
      </c>
      <c r="N78" s="49">
        <v>0.51207100000000005</v>
      </c>
      <c r="O78" s="51"/>
      <c r="P78" s="42">
        <f t="shared" si="10"/>
        <v>0.47692933401118442</v>
      </c>
      <c r="Q78" s="28">
        <f t="shared" si="11"/>
        <v>-11.060436409318086</v>
      </c>
      <c r="R78" s="79">
        <v>-11.7</v>
      </c>
      <c r="S78" s="72">
        <f t="shared" si="12"/>
        <v>-11.694895502353164</v>
      </c>
      <c r="T78" s="72">
        <f t="shared" si="16"/>
        <v>-11.694895502353164</v>
      </c>
      <c r="U78" s="42">
        <f t="shared" si="13"/>
        <v>1.8362733212728042</v>
      </c>
      <c r="V78" s="42">
        <f t="shared" si="14"/>
        <v>-2.1631316799871971</v>
      </c>
      <c r="W78" s="42">
        <f t="shared" si="17"/>
        <v>1.8362733212728042</v>
      </c>
      <c r="X78" s="28"/>
      <c r="Y78" s="28">
        <v>1.8120000000000001</v>
      </c>
      <c r="Z78" s="62">
        <f t="shared" si="18"/>
        <v>1783.2733212728042</v>
      </c>
      <c r="AA78" s="27" t="s">
        <v>1869</v>
      </c>
      <c r="AB78" s="38">
        <v>2015</v>
      </c>
      <c r="AC78" s="27" t="s">
        <v>811</v>
      </c>
      <c r="AD78" s="50" t="s">
        <v>1513</v>
      </c>
      <c r="AE78" s="46" t="s">
        <v>1514</v>
      </c>
    </row>
    <row r="79" spans="1:31" s="27" customFormat="1" ht="12" customHeight="1" x14ac:dyDescent="0.6">
      <c r="A79" s="27">
        <v>77</v>
      </c>
      <c r="B79" s="27" t="s">
        <v>883</v>
      </c>
      <c r="C79" s="37" t="s">
        <v>1459</v>
      </c>
      <c r="D79" s="27" t="s">
        <v>1471</v>
      </c>
      <c r="E79" s="42">
        <v>98.259166666666673</v>
      </c>
      <c r="F79" s="42">
        <v>24.920555555555556</v>
      </c>
      <c r="G79" s="27" t="s">
        <v>1722</v>
      </c>
      <c r="H79" s="25" t="s">
        <v>1783</v>
      </c>
      <c r="I79" s="38">
        <v>53</v>
      </c>
      <c r="J79" s="39">
        <v>53</v>
      </c>
      <c r="K79" s="28">
        <v>10</v>
      </c>
      <c r="L79" s="28">
        <v>22.2</v>
      </c>
      <c r="M79" s="59">
        <v>0.280032</v>
      </c>
      <c r="N79" s="49">
        <v>0.51207100000000005</v>
      </c>
      <c r="O79" s="51"/>
      <c r="P79" s="42">
        <f t="shared" si="10"/>
        <v>0.42365022877478387</v>
      </c>
      <c r="Q79" s="28">
        <f t="shared" si="11"/>
        <v>-11.060436409318086</v>
      </c>
      <c r="R79" s="79">
        <v>-11.6</v>
      </c>
      <c r="S79" s="72">
        <f t="shared" si="12"/>
        <v>-11.624018308657181</v>
      </c>
      <c r="T79" s="72">
        <f t="shared" si="16"/>
        <v>-11.624018308657181</v>
      </c>
      <c r="U79" s="42">
        <f t="shared" si="13"/>
        <v>1.8327757801794857</v>
      </c>
      <c r="V79" s="42">
        <f t="shared" si="14"/>
        <v>-2.5077084395206106</v>
      </c>
      <c r="W79" s="42">
        <f t="shared" si="17"/>
        <v>1.8327757801794857</v>
      </c>
      <c r="X79" s="28"/>
      <c r="Y79" s="28">
        <v>1.8069999999999999</v>
      </c>
      <c r="Z79" s="62">
        <f t="shared" si="18"/>
        <v>1779.7757801794858</v>
      </c>
      <c r="AA79" s="27" t="s">
        <v>1869</v>
      </c>
      <c r="AB79" s="38">
        <v>2015</v>
      </c>
      <c r="AC79" s="27" t="s">
        <v>811</v>
      </c>
      <c r="AD79" s="50" t="s">
        <v>1513</v>
      </c>
      <c r="AE79" s="46" t="s">
        <v>1514</v>
      </c>
    </row>
    <row r="80" spans="1:31" s="27" customFormat="1" ht="12" customHeight="1" x14ac:dyDescent="0.6">
      <c r="A80" s="27">
        <v>78</v>
      </c>
      <c r="B80" s="27" t="s">
        <v>884</v>
      </c>
      <c r="C80" s="37" t="s">
        <v>1459</v>
      </c>
      <c r="D80" s="27" t="s">
        <v>1471</v>
      </c>
      <c r="E80" s="42">
        <v>98.259166666666673</v>
      </c>
      <c r="F80" s="42">
        <v>24.920555555555556</v>
      </c>
      <c r="G80" s="27" t="s">
        <v>1722</v>
      </c>
      <c r="H80" s="25" t="s">
        <v>1783</v>
      </c>
      <c r="I80" s="38">
        <v>53</v>
      </c>
      <c r="J80" s="39">
        <v>53</v>
      </c>
      <c r="K80" s="28">
        <v>11.1</v>
      </c>
      <c r="L80" s="28">
        <v>25.3</v>
      </c>
      <c r="M80" s="59">
        <v>0.272011</v>
      </c>
      <c r="N80" s="49">
        <v>0.51204799999999995</v>
      </c>
      <c r="O80" s="51"/>
      <c r="P80" s="42">
        <f t="shared" si="10"/>
        <v>0.38287239450940502</v>
      </c>
      <c r="Q80" s="28">
        <f t="shared" si="11"/>
        <v>-11.509096087298776</v>
      </c>
      <c r="R80" s="79">
        <v>-12</v>
      </c>
      <c r="S80" s="72">
        <f t="shared" si="12"/>
        <v>-12.018431233714637</v>
      </c>
      <c r="T80" s="72">
        <f t="shared" si="16"/>
        <v>-12.018431233714637</v>
      </c>
      <c r="U80" s="42">
        <f t="shared" si="13"/>
        <v>1.8682270732102486</v>
      </c>
      <c r="V80" s="42">
        <f t="shared" si="14"/>
        <v>-2.9173587366977358</v>
      </c>
      <c r="W80" s="42">
        <f t="shared" si="17"/>
        <v>1.8682270732102486</v>
      </c>
      <c r="X80" s="28"/>
      <c r="Y80" s="28">
        <v>1.8380000000000001</v>
      </c>
      <c r="Z80" s="62">
        <f t="shared" si="18"/>
        <v>1815.2270732102486</v>
      </c>
      <c r="AA80" s="27" t="s">
        <v>1869</v>
      </c>
      <c r="AB80" s="38">
        <v>2015</v>
      </c>
      <c r="AC80" s="27" t="s">
        <v>811</v>
      </c>
      <c r="AD80" s="50" t="s">
        <v>1513</v>
      </c>
      <c r="AE80" s="46" t="s">
        <v>1514</v>
      </c>
    </row>
    <row r="81" spans="1:31" s="27" customFormat="1" ht="12" customHeight="1" x14ac:dyDescent="0.6">
      <c r="A81" s="27">
        <v>79</v>
      </c>
      <c r="B81" s="27" t="s">
        <v>885</v>
      </c>
      <c r="C81" s="37" t="s">
        <v>1459</v>
      </c>
      <c r="D81" s="27" t="s">
        <v>1471</v>
      </c>
      <c r="E81" s="42">
        <v>98.259166666666673</v>
      </c>
      <c r="F81" s="42">
        <v>24.920555555555556</v>
      </c>
      <c r="G81" s="27" t="s">
        <v>1722</v>
      </c>
      <c r="H81" s="25" t="s">
        <v>1783</v>
      </c>
      <c r="I81" s="38">
        <v>53</v>
      </c>
      <c r="J81" s="39">
        <v>53</v>
      </c>
      <c r="K81" s="28">
        <v>8.9</v>
      </c>
      <c r="L81" s="28">
        <v>20.100000000000001</v>
      </c>
      <c r="M81" s="59">
        <v>0.27430500000000002</v>
      </c>
      <c r="N81" s="49">
        <v>0.51207999999999998</v>
      </c>
      <c r="O81" s="51"/>
      <c r="P81" s="42">
        <f t="shared" si="10"/>
        <v>0.39453482460599898</v>
      </c>
      <c r="Q81" s="28">
        <f t="shared" si="11"/>
        <v>-10.884873926632066</v>
      </c>
      <c r="R81" s="79">
        <v>-11.4</v>
      </c>
      <c r="S81" s="72">
        <f t="shared" si="12"/>
        <v>-11.409723603805427</v>
      </c>
      <c r="T81" s="72">
        <f t="shared" si="16"/>
        <v>-11.409723603805427</v>
      </c>
      <c r="U81" s="42">
        <f t="shared" si="13"/>
        <v>1.8165247862122507</v>
      </c>
      <c r="V81" s="42">
        <f t="shared" si="14"/>
        <v>-2.7237038255867358</v>
      </c>
      <c r="W81" s="42">
        <f t="shared" si="17"/>
        <v>1.8165247862122507</v>
      </c>
      <c r="X81" s="28"/>
      <c r="Y81" s="28">
        <v>1.7889999999999999</v>
      </c>
      <c r="Z81" s="62">
        <f t="shared" si="18"/>
        <v>1763.5247862122508</v>
      </c>
      <c r="AA81" s="27" t="s">
        <v>1869</v>
      </c>
      <c r="AB81" s="38">
        <v>2015</v>
      </c>
      <c r="AC81" s="27" t="s">
        <v>811</v>
      </c>
      <c r="AD81" s="50" t="s">
        <v>1513</v>
      </c>
      <c r="AE81" s="46" t="s">
        <v>1514</v>
      </c>
    </row>
    <row r="82" spans="1:31" s="27" customFormat="1" ht="12" customHeight="1" x14ac:dyDescent="0.6">
      <c r="A82" s="27">
        <v>80</v>
      </c>
      <c r="B82" s="27" t="s">
        <v>886</v>
      </c>
      <c r="C82" s="37" t="s">
        <v>1459</v>
      </c>
      <c r="D82" s="27" t="s">
        <v>1471</v>
      </c>
      <c r="E82" s="42">
        <v>98.259166666666673</v>
      </c>
      <c r="F82" s="42">
        <v>24.920555555555556</v>
      </c>
      <c r="G82" s="27" t="s">
        <v>1722</v>
      </c>
      <c r="H82" s="25" t="s">
        <v>1783</v>
      </c>
      <c r="I82" s="38">
        <v>53</v>
      </c>
      <c r="J82" s="39">
        <v>53</v>
      </c>
      <c r="K82" s="28">
        <v>9.5</v>
      </c>
      <c r="L82" s="28">
        <v>20.9</v>
      </c>
      <c r="M82" s="59">
        <v>0.282059</v>
      </c>
      <c r="N82" s="49">
        <v>0.51207499999999995</v>
      </c>
      <c r="O82" s="51"/>
      <c r="P82" s="42">
        <f t="shared" ref="P82:P113" si="19">(M82/0.1967)-1</f>
        <v>0.43395526182003041</v>
      </c>
      <c r="Q82" s="28">
        <f t="shared" ref="Q82:Q113" si="20">((N82/0.512638)-1)*10000</f>
        <v>-10.982408639236274</v>
      </c>
      <c r="R82" s="79">
        <v>-11.6</v>
      </c>
      <c r="S82" s="72">
        <f t="shared" ref="S82:S113" si="21">Q82-25.1*P82*0.001*J82</f>
        <v>-11.55969932403546</v>
      </c>
      <c r="T82" s="72">
        <f t="shared" si="16"/>
        <v>-11.55969932403546</v>
      </c>
      <c r="U82" s="42">
        <f t="shared" ref="U82:U113" si="22">W82</f>
        <v>1.8268854441568116</v>
      </c>
      <c r="V82" s="42">
        <f t="shared" ref="V82:V113" si="23">(1/0.00654)*LN(1+(N82-0.51315)/(M82-0.2137))</f>
        <v>-2.4236640325956467</v>
      </c>
      <c r="W82" s="42">
        <f t="shared" si="17"/>
        <v>1.8268854441568116</v>
      </c>
      <c r="X82" s="28"/>
      <c r="Y82" s="28">
        <v>1.8009999999999999</v>
      </c>
      <c r="Z82" s="62">
        <f t="shared" si="18"/>
        <v>1773.8854441568117</v>
      </c>
      <c r="AA82" s="27" t="s">
        <v>1869</v>
      </c>
      <c r="AB82" s="38">
        <v>2015</v>
      </c>
      <c r="AC82" s="27" t="s">
        <v>811</v>
      </c>
      <c r="AD82" s="50" t="s">
        <v>1513</v>
      </c>
      <c r="AE82" s="46" t="s">
        <v>1514</v>
      </c>
    </row>
    <row r="83" spans="1:31" s="27" customFormat="1" ht="12" customHeight="1" x14ac:dyDescent="0.6">
      <c r="A83" s="27">
        <v>81</v>
      </c>
      <c r="B83" s="27" t="s">
        <v>298</v>
      </c>
      <c r="C83" s="37" t="s">
        <v>1459</v>
      </c>
      <c r="D83" s="27" t="s">
        <v>1471</v>
      </c>
      <c r="E83" s="42">
        <v>98.380555555555546</v>
      </c>
      <c r="F83" s="42">
        <v>25.426666666666669</v>
      </c>
      <c r="G83" s="27" t="s">
        <v>1722</v>
      </c>
      <c r="H83" s="25" t="s">
        <v>1784</v>
      </c>
      <c r="I83" s="38">
        <v>53</v>
      </c>
      <c r="J83" s="39">
        <v>53</v>
      </c>
      <c r="K83" s="28">
        <v>9.6</v>
      </c>
      <c r="L83" s="28">
        <v>34.799999999999997</v>
      </c>
      <c r="M83" s="59">
        <v>0.140208</v>
      </c>
      <c r="N83" s="49">
        <v>0.51207499999999995</v>
      </c>
      <c r="O83" s="51">
        <v>4</v>
      </c>
      <c r="P83" s="42">
        <f t="shared" si="19"/>
        <v>-0.28719877986781905</v>
      </c>
      <c r="Q83" s="28">
        <f t="shared" si="20"/>
        <v>-10.982408639236274</v>
      </c>
      <c r="R83" s="79">
        <v>-12</v>
      </c>
      <c r="S83" s="72">
        <f t="shared" si="21"/>
        <v>-10.600348102378115</v>
      </c>
      <c r="T83" s="72">
        <f t="shared" si="16"/>
        <v>-10.600348102378115</v>
      </c>
      <c r="U83" s="42">
        <f t="shared" si="22"/>
        <v>1.7172699528375253</v>
      </c>
      <c r="V83" s="42">
        <f t="shared" si="23"/>
        <v>2.2204118246454945</v>
      </c>
      <c r="W83" s="42">
        <f t="shared" si="17"/>
        <v>1.7172699528375253</v>
      </c>
      <c r="X83" s="28"/>
      <c r="Y83" s="28">
        <v>1.855</v>
      </c>
      <c r="Z83" s="62">
        <f t="shared" si="18"/>
        <v>1664.2699528375254</v>
      </c>
      <c r="AA83" s="27" t="s">
        <v>1869</v>
      </c>
      <c r="AB83" s="38">
        <v>2015</v>
      </c>
      <c r="AC83" s="27" t="s">
        <v>811</v>
      </c>
      <c r="AD83" s="50" t="s">
        <v>1513</v>
      </c>
      <c r="AE83" s="46" t="s">
        <v>1514</v>
      </c>
    </row>
    <row r="84" spans="1:31" s="27" customFormat="1" ht="12" customHeight="1" x14ac:dyDescent="0.6">
      <c r="A84" s="27">
        <v>82</v>
      </c>
      <c r="B84" s="27" t="s">
        <v>299</v>
      </c>
      <c r="C84" s="37" t="s">
        <v>1459</v>
      </c>
      <c r="D84" s="27" t="s">
        <v>1471</v>
      </c>
      <c r="E84" s="42">
        <v>98.380555555555546</v>
      </c>
      <c r="F84" s="42">
        <v>25.426666666666669</v>
      </c>
      <c r="G84" s="27" t="s">
        <v>1722</v>
      </c>
      <c r="H84" s="25" t="s">
        <v>1784</v>
      </c>
      <c r="I84" s="38">
        <v>53</v>
      </c>
      <c r="J84" s="39">
        <v>53</v>
      </c>
      <c r="K84" s="28">
        <v>0</v>
      </c>
      <c r="L84" s="28">
        <v>36.6</v>
      </c>
      <c r="M84" s="59">
        <v>0.138875</v>
      </c>
      <c r="N84" s="49">
        <v>0.51202400000000003</v>
      </c>
      <c r="O84" s="51">
        <v>2</v>
      </c>
      <c r="P84" s="42">
        <f t="shared" si="19"/>
        <v>-0.29397559735638035</v>
      </c>
      <c r="Q84" s="28">
        <f t="shared" si="20"/>
        <v>-11.97726270779742</v>
      </c>
      <c r="R84" s="79">
        <v>-11.4</v>
      </c>
      <c r="S84" s="72">
        <f t="shared" si="21"/>
        <v>-11.586186970634227</v>
      </c>
      <c r="T84" s="72">
        <f t="shared" si="16"/>
        <v>-11.586186970634227</v>
      </c>
      <c r="U84" s="42">
        <f t="shared" si="22"/>
        <v>1.7970894199387935</v>
      </c>
      <c r="V84" s="42">
        <f t="shared" si="23"/>
        <v>2.2838443078418451</v>
      </c>
      <c r="W84" s="42">
        <f t="shared" si="17"/>
        <v>1.7970894199387935</v>
      </c>
      <c r="X84" s="28"/>
      <c r="Y84" s="28">
        <v>1.8080000000000001</v>
      </c>
      <c r="Z84" s="62">
        <f t="shared" si="18"/>
        <v>1744.0894199387935</v>
      </c>
      <c r="AA84" s="27" t="s">
        <v>1869</v>
      </c>
      <c r="AB84" s="38">
        <v>2015</v>
      </c>
      <c r="AC84" s="27" t="s">
        <v>811</v>
      </c>
      <c r="AD84" s="50" t="s">
        <v>1513</v>
      </c>
      <c r="AE84" s="46" t="s">
        <v>1514</v>
      </c>
    </row>
    <row r="85" spans="1:31" s="27" customFormat="1" ht="12" customHeight="1" x14ac:dyDescent="0.6">
      <c r="A85" s="27">
        <v>83</v>
      </c>
      <c r="B85" s="27" t="s">
        <v>300</v>
      </c>
      <c r="C85" s="37" t="s">
        <v>1459</v>
      </c>
      <c r="D85" s="27" t="s">
        <v>1471</v>
      </c>
      <c r="E85" s="42">
        <v>98.380555555555546</v>
      </c>
      <c r="F85" s="42">
        <v>25.426666666666669</v>
      </c>
      <c r="G85" s="27" t="s">
        <v>1722</v>
      </c>
      <c r="H85" s="25" t="s">
        <v>1784</v>
      </c>
      <c r="I85" s="38">
        <v>53</v>
      </c>
      <c r="J85" s="39">
        <v>53</v>
      </c>
      <c r="K85" s="28">
        <v>11.5</v>
      </c>
      <c r="L85" s="28">
        <v>51.3</v>
      </c>
      <c r="M85" s="59">
        <v>0.158972</v>
      </c>
      <c r="N85" s="49">
        <v>0.51200299999999999</v>
      </c>
      <c r="O85" s="51">
        <v>4</v>
      </c>
      <c r="P85" s="42">
        <f t="shared" si="19"/>
        <v>-0.19180477885104219</v>
      </c>
      <c r="Q85" s="28">
        <f t="shared" si="20"/>
        <v>-12.386908500736649</v>
      </c>
      <c r="R85" s="79">
        <v>-12</v>
      </c>
      <c r="S85" s="72">
        <f t="shared" si="21"/>
        <v>-12.131750603431108</v>
      </c>
      <c r="T85" s="72">
        <f t="shared" si="16"/>
        <v>-12.131750603431108</v>
      </c>
      <c r="U85" s="42">
        <f t="shared" si="22"/>
        <v>1.8353591047373443</v>
      </c>
      <c r="V85" s="42">
        <f t="shared" si="23"/>
        <v>3.1714971674367409</v>
      </c>
      <c r="W85" s="42">
        <f t="shared" si="17"/>
        <v>1.8353591047373443</v>
      </c>
      <c r="X85" s="28"/>
      <c r="Y85" s="28">
        <v>1.857</v>
      </c>
      <c r="Z85" s="62">
        <f t="shared" si="18"/>
        <v>1782.3591047373443</v>
      </c>
      <c r="AA85" s="27" t="s">
        <v>1869</v>
      </c>
      <c r="AB85" s="38">
        <v>2015</v>
      </c>
      <c r="AC85" s="27" t="s">
        <v>811</v>
      </c>
      <c r="AD85" s="50" t="s">
        <v>1513</v>
      </c>
      <c r="AE85" s="46" t="s">
        <v>1514</v>
      </c>
    </row>
    <row r="86" spans="1:31" s="27" customFormat="1" ht="12" customHeight="1" x14ac:dyDescent="0.6">
      <c r="A86" s="27">
        <v>84</v>
      </c>
      <c r="B86" s="27" t="s">
        <v>881</v>
      </c>
      <c r="C86" s="37" t="s">
        <v>1459</v>
      </c>
      <c r="D86" s="27" t="s">
        <v>1471</v>
      </c>
      <c r="E86" s="42">
        <v>98.380555555555546</v>
      </c>
      <c r="F86" s="42">
        <v>25.426666666666669</v>
      </c>
      <c r="G86" s="27" t="s">
        <v>1722</v>
      </c>
      <c r="H86" s="25" t="s">
        <v>1784</v>
      </c>
      <c r="I86" s="38">
        <v>53</v>
      </c>
      <c r="J86" s="39">
        <v>53</v>
      </c>
      <c r="K86" s="28">
        <v>5.8</v>
      </c>
      <c r="L86" s="28">
        <v>15.6</v>
      </c>
      <c r="M86" s="59">
        <v>0.229489</v>
      </c>
      <c r="N86" s="49">
        <v>0.51203600000000005</v>
      </c>
      <c r="O86" s="51"/>
      <c r="P86" s="42">
        <f t="shared" si="19"/>
        <v>0.16669547534316198</v>
      </c>
      <c r="Q86" s="28">
        <f t="shared" si="20"/>
        <v>-11.743179397547543</v>
      </c>
      <c r="R86" s="79">
        <v>-12.1</v>
      </c>
      <c r="S86" s="72">
        <f t="shared" si="21"/>
        <v>-11.964934388396552</v>
      </c>
      <c r="T86" s="72">
        <f t="shared" si="16"/>
        <v>-11.964934388396552</v>
      </c>
      <c r="U86" s="42">
        <f t="shared" si="22"/>
        <v>1.9215790708893827</v>
      </c>
      <c r="V86" s="42">
        <f t="shared" si="23"/>
        <v>-11.187787358652587</v>
      </c>
      <c r="W86" s="42">
        <f t="shared" si="17"/>
        <v>1.9215790708893827</v>
      </c>
      <c r="X86" s="28"/>
      <c r="Y86" s="28">
        <v>1.861</v>
      </c>
      <c r="Z86" s="62">
        <f t="shared" si="18"/>
        <v>1868.5790708893828</v>
      </c>
      <c r="AA86" s="27" t="s">
        <v>1869</v>
      </c>
      <c r="AB86" s="38">
        <v>2015</v>
      </c>
      <c r="AC86" s="27" t="s">
        <v>811</v>
      </c>
      <c r="AD86" s="50" t="s">
        <v>1513</v>
      </c>
      <c r="AE86" s="46" t="s">
        <v>1514</v>
      </c>
    </row>
    <row r="87" spans="1:31" s="27" customFormat="1" ht="12" customHeight="1" x14ac:dyDescent="0.6">
      <c r="A87" s="27">
        <v>85</v>
      </c>
      <c r="B87" s="27" t="s">
        <v>301</v>
      </c>
      <c r="C87" s="37" t="s">
        <v>1459</v>
      </c>
      <c r="D87" s="27" t="s">
        <v>1471</v>
      </c>
      <c r="E87" s="42">
        <v>98.380555555555546</v>
      </c>
      <c r="F87" s="42">
        <v>25.426666666666669</v>
      </c>
      <c r="G87" s="27" t="s">
        <v>1722</v>
      </c>
      <c r="H87" s="25" t="s">
        <v>1785</v>
      </c>
      <c r="I87" s="38">
        <v>73</v>
      </c>
      <c r="J87" s="39">
        <v>73</v>
      </c>
      <c r="K87" s="28">
        <v>9.9</v>
      </c>
      <c r="L87" s="28">
        <v>29.8</v>
      </c>
      <c r="M87" s="59">
        <v>0.20735899999999999</v>
      </c>
      <c r="N87" s="49">
        <v>0.51201099999999999</v>
      </c>
      <c r="O87" s="51">
        <v>2</v>
      </c>
      <c r="P87" s="42">
        <f t="shared" si="19"/>
        <v>5.4189120488052689E-2</v>
      </c>
      <c r="Q87" s="28">
        <f t="shared" si="20"/>
        <v>-12.230852960569694</v>
      </c>
      <c r="R87" s="79">
        <v>-12.3</v>
      </c>
      <c r="S87" s="72">
        <f t="shared" si="21"/>
        <v>-12.330143686039953</v>
      </c>
      <c r="T87" s="72">
        <f t="shared" si="16"/>
        <v>-12.330143686039953</v>
      </c>
      <c r="U87" s="42">
        <f t="shared" si="22"/>
        <v>1.7176859670015681</v>
      </c>
      <c r="V87" s="42">
        <f t="shared" si="23"/>
        <v>25.259374200075111</v>
      </c>
      <c r="W87" s="42">
        <f t="shared" si="17"/>
        <v>1.7176859670015681</v>
      </c>
      <c r="X87" s="28"/>
      <c r="Y87" s="28">
        <v>1.883</v>
      </c>
      <c r="Z87" s="62">
        <f t="shared" si="18"/>
        <v>1644.6859670015681</v>
      </c>
      <c r="AA87" s="27" t="s">
        <v>1869</v>
      </c>
      <c r="AB87" s="38">
        <v>2015</v>
      </c>
      <c r="AC87" s="27" t="s">
        <v>811</v>
      </c>
      <c r="AD87" s="50" t="s">
        <v>1513</v>
      </c>
      <c r="AE87" s="46" t="s">
        <v>1514</v>
      </c>
    </row>
    <row r="88" spans="1:31" s="27" customFormat="1" ht="12" customHeight="1" x14ac:dyDescent="0.6">
      <c r="A88" s="27">
        <v>86</v>
      </c>
      <c r="B88" s="27" t="s">
        <v>302</v>
      </c>
      <c r="C88" s="37" t="s">
        <v>1459</v>
      </c>
      <c r="D88" s="27" t="s">
        <v>1471</v>
      </c>
      <c r="E88" s="42">
        <v>98.380555555555546</v>
      </c>
      <c r="F88" s="42">
        <v>25.426666666666669</v>
      </c>
      <c r="G88" s="27" t="s">
        <v>1722</v>
      </c>
      <c r="H88" s="25" t="s">
        <v>1785</v>
      </c>
      <c r="I88" s="38">
        <v>73</v>
      </c>
      <c r="J88" s="39">
        <v>73</v>
      </c>
      <c r="K88" s="28">
        <v>13.4</v>
      </c>
      <c r="L88" s="28">
        <v>34</v>
      </c>
      <c r="M88" s="59">
        <v>0.236959</v>
      </c>
      <c r="N88" s="49">
        <v>0.51202499999999995</v>
      </c>
      <c r="O88" s="51">
        <v>4</v>
      </c>
      <c r="P88" s="42">
        <f t="shared" si="19"/>
        <v>0.20467208947635984</v>
      </c>
      <c r="Q88" s="28">
        <f t="shared" si="20"/>
        <v>-11.957755765278355</v>
      </c>
      <c r="R88" s="79">
        <v>-12.4</v>
      </c>
      <c r="S88" s="72">
        <f t="shared" si="21"/>
        <v>-12.33277643482589</v>
      </c>
      <c r="T88" s="72">
        <f t="shared" si="16"/>
        <v>-12.33277643482589</v>
      </c>
      <c r="U88" s="42">
        <f t="shared" si="22"/>
        <v>1.9434386968173945</v>
      </c>
      <c r="V88" s="42">
        <f t="shared" si="23"/>
        <v>-7.5806217220703411</v>
      </c>
      <c r="W88" s="42">
        <f t="shared" si="17"/>
        <v>1.9434386968173945</v>
      </c>
      <c r="X88" s="28"/>
      <c r="Y88" s="28">
        <v>1.8839999999999999</v>
      </c>
      <c r="Z88" s="62">
        <f t="shared" si="18"/>
        <v>1870.4386968173944</v>
      </c>
      <c r="AA88" s="27" t="s">
        <v>1869</v>
      </c>
      <c r="AB88" s="38">
        <v>2015</v>
      </c>
      <c r="AC88" s="27" t="s">
        <v>811</v>
      </c>
      <c r="AD88" s="50" t="s">
        <v>1513</v>
      </c>
      <c r="AE88" s="46" t="s">
        <v>1514</v>
      </c>
    </row>
    <row r="89" spans="1:31" s="27" customFormat="1" ht="12" customHeight="1" x14ac:dyDescent="0.6">
      <c r="A89" s="27">
        <v>87</v>
      </c>
      <c r="B89" s="27" t="s">
        <v>303</v>
      </c>
      <c r="C89" s="37" t="s">
        <v>1459</v>
      </c>
      <c r="D89" s="27" t="s">
        <v>1471</v>
      </c>
      <c r="E89" s="42">
        <v>98.380555555555546</v>
      </c>
      <c r="F89" s="42">
        <v>25.426666666666669</v>
      </c>
      <c r="G89" s="27" t="s">
        <v>1722</v>
      </c>
      <c r="H89" s="25" t="s">
        <v>1785</v>
      </c>
      <c r="I89" s="38">
        <v>73</v>
      </c>
      <c r="J89" s="39">
        <v>73</v>
      </c>
      <c r="K89" s="28">
        <v>10.6</v>
      </c>
      <c r="L89" s="28">
        <v>26.9</v>
      </c>
      <c r="M89" s="59">
        <v>0.14962400000000001</v>
      </c>
      <c r="N89" s="49">
        <v>0.51200100000000004</v>
      </c>
      <c r="O89" s="51">
        <v>2</v>
      </c>
      <c r="P89" s="42">
        <f t="shared" si="19"/>
        <v>-0.23932892730045752</v>
      </c>
      <c r="Q89" s="28">
        <f t="shared" si="20"/>
        <v>-12.425922385777</v>
      </c>
      <c r="R89" s="79">
        <v>-12</v>
      </c>
      <c r="S89" s="72">
        <f t="shared" si="21"/>
        <v>-11.987399992284372</v>
      </c>
      <c r="T89" s="72">
        <f t="shared" si="16"/>
        <v>-11.987399992284372</v>
      </c>
      <c r="U89" s="42">
        <f t="shared" si="22"/>
        <v>1.8431386297437347</v>
      </c>
      <c r="V89" s="42">
        <f t="shared" si="23"/>
        <v>2.7175767864762013</v>
      </c>
      <c r="W89" s="42">
        <f t="shared" si="17"/>
        <v>1.8431386297437347</v>
      </c>
      <c r="X89" s="28"/>
      <c r="Y89" s="28">
        <v>1.853</v>
      </c>
      <c r="Z89" s="62">
        <f t="shared" si="18"/>
        <v>1770.1386297437346</v>
      </c>
      <c r="AA89" s="27" t="s">
        <v>1869</v>
      </c>
      <c r="AB89" s="38">
        <v>2015</v>
      </c>
      <c r="AC89" s="27" t="s">
        <v>811</v>
      </c>
      <c r="AD89" s="50" t="s">
        <v>1513</v>
      </c>
      <c r="AE89" s="46" t="s">
        <v>1514</v>
      </c>
    </row>
    <row r="90" spans="1:31" s="27" customFormat="1" ht="12" customHeight="1" x14ac:dyDescent="0.6">
      <c r="A90" s="27">
        <v>88</v>
      </c>
      <c r="B90" s="27" t="s">
        <v>304</v>
      </c>
      <c r="C90" s="37" t="s">
        <v>1459</v>
      </c>
      <c r="D90" s="27" t="s">
        <v>1471</v>
      </c>
      <c r="E90" s="42">
        <v>98.380555555555546</v>
      </c>
      <c r="F90" s="42">
        <v>25.426666666666669</v>
      </c>
      <c r="G90" s="27" t="s">
        <v>1722</v>
      </c>
      <c r="H90" s="25" t="s">
        <v>1785</v>
      </c>
      <c r="I90" s="38">
        <v>73</v>
      </c>
      <c r="J90" s="39">
        <v>73</v>
      </c>
      <c r="K90" s="28">
        <v>11.2</v>
      </c>
      <c r="L90" s="28">
        <v>48.1</v>
      </c>
      <c r="M90" s="59">
        <v>0.14377899999999999</v>
      </c>
      <c r="N90" s="49">
        <v>0.51201600000000003</v>
      </c>
      <c r="O90" s="51">
        <v>2</v>
      </c>
      <c r="P90" s="42">
        <f t="shared" si="19"/>
        <v>-0.26904422979156084</v>
      </c>
      <c r="Q90" s="28">
        <f t="shared" si="20"/>
        <v>-12.133318247964375</v>
      </c>
      <c r="R90" s="79">
        <v>-12</v>
      </c>
      <c r="S90" s="72">
        <f t="shared" si="21"/>
        <v>-11.640348505717299</v>
      </c>
      <c r="T90" s="72">
        <f t="shared" ref="T90:T121" si="24">S90</f>
        <v>-11.640348505717299</v>
      </c>
      <c r="U90" s="42">
        <f t="shared" si="22"/>
        <v>1.8166786157837884</v>
      </c>
      <c r="V90" s="42">
        <f t="shared" si="23"/>
        <v>2.4599681558595248</v>
      </c>
      <c r="W90" s="42">
        <f t="shared" si="17"/>
        <v>1.8166786157837884</v>
      </c>
      <c r="X90" s="28"/>
      <c r="Y90" s="28">
        <v>1.853</v>
      </c>
      <c r="Z90" s="62">
        <f t="shared" si="18"/>
        <v>1743.6786157837885</v>
      </c>
      <c r="AA90" s="27" t="s">
        <v>1869</v>
      </c>
      <c r="AB90" s="38">
        <v>2015</v>
      </c>
      <c r="AC90" s="27" t="s">
        <v>811</v>
      </c>
      <c r="AD90" s="50" t="s">
        <v>1513</v>
      </c>
      <c r="AE90" s="46" t="s">
        <v>1514</v>
      </c>
    </row>
    <row r="91" spans="1:31" s="27" customFormat="1" ht="12" customHeight="1" x14ac:dyDescent="0.6">
      <c r="A91" s="27">
        <v>89</v>
      </c>
      <c r="B91" s="27" t="s">
        <v>837</v>
      </c>
      <c r="C91" s="37" t="s">
        <v>1459</v>
      </c>
      <c r="D91" s="27" t="s">
        <v>1613</v>
      </c>
      <c r="E91" s="28">
        <v>92.36666666666666</v>
      </c>
      <c r="F91" s="42">
        <v>33.75</v>
      </c>
      <c r="G91" s="27" t="s">
        <v>71</v>
      </c>
      <c r="H91" s="25"/>
      <c r="I91" s="38">
        <v>229</v>
      </c>
      <c r="J91" s="39">
        <v>229</v>
      </c>
      <c r="K91" s="28">
        <v>1.37</v>
      </c>
      <c r="L91" s="28">
        <v>8.94</v>
      </c>
      <c r="M91" s="58">
        <v>9.3100000000000002E-2</v>
      </c>
      <c r="N91" s="48">
        <v>0.51252699999999995</v>
      </c>
      <c r="P91" s="42">
        <f t="shared" si="19"/>
        <v>-0.52669039145907481</v>
      </c>
      <c r="Q91" s="28">
        <f t="shared" si="20"/>
        <v>-2.165270619814974</v>
      </c>
      <c r="R91" s="28">
        <v>0.86209308125264217</v>
      </c>
      <c r="S91" s="43">
        <f t="shared" si="21"/>
        <v>0.86209308125264217</v>
      </c>
      <c r="T91" s="43">
        <f t="shared" si="24"/>
        <v>0.86209308125264217</v>
      </c>
      <c r="U91" s="42">
        <f t="shared" si="22"/>
        <v>0.93355515405999978</v>
      </c>
      <c r="V91" s="42">
        <f t="shared" si="23"/>
        <v>0.78785020109670501</v>
      </c>
      <c r="W91" s="42">
        <f t="shared" si="17"/>
        <v>0.93355515405999978</v>
      </c>
      <c r="X91" s="28">
        <v>0.79</v>
      </c>
      <c r="Y91" s="28"/>
      <c r="Z91" s="62">
        <f t="shared" si="18"/>
        <v>704.55515405999984</v>
      </c>
      <c r="AA91" s="25" t="s">
        <v>894</v>
      </c>
      <c r="AB91" s="44">
        <v>2008</v>
      </c>
      <c r="AC91" s="28" t="s">
        <v>1900</v>
      </c>
      <c r="AD91" s="46" t="s">
        <v>1502</v>
      </c>
      <c r="AE91" s="46" t="s">
        <v>1503</v>
      </c>
    </row>
    <row r="92" spans="1:31" s="27" customFormat="1" ht="12" customHeight="1" x14ac:dyDescent="0.6">
      <c r="A92" s="27">
        <v>90</v>
      </c>
      <c r="B92" s="27" t="s">
        <v>905</v>
      </c>
      <c r="C92" s="37" t="s">
        <v>1459</v>
      </c>
      <c r="D92" s="27" t="s">
        <v>1471</v>
      </c>
      <c r="E92" s="42">
        <v>92.36666666666666</v>
      </c>
      <c r="F92" s="28">
        <v>33.75</v>
      </c>
      <c r="G92" s="27" t="s">
        <v>600</v>
      </c>
      <c r="H92" s="25"/>
      <c r="I92" s="38">
        <v>229</v>
      </c>
      <c r="J92" s="39">
        <v>229</v>
      </c>
      <c r="K92" s="28">
        <v>1.8</v>
      </c>
      <c r="L92" s="28">
        <v>11.4</v>
      </c>
      <c r="M92" s="58">
        <v>9.5899999999999999E-2</v>
      </c>
      <c r="N92" s="48">
        <v>0.51254900000000003</v>
      </c>
      <c r="P92" s="42">
        <f t="shared" si="19"/>
        <v>-0.51245551601423489</v>
      </c>
      <c r="Q92" s="28">
        <f t="shared" si="20"/>
        <v>-1.7361178843555702</v>
      </c>
      <c r="R92" s="28">
        <v>1.2094251761426511</v>
      </c>
      <c r="S92" s="43">
        <f t="shared" si="21"/>
        <v>1.2094251761426511</v>
      </c>
      <c r="T92" s="43">
        <f t="shared" si="24"/>
        <v>1.2094251761426511</v>
      </c>
      <c r="U92" s="42">
        <f t="shared" si="22"/>
        <v>0.90520032670185313</v>
      </c>
      <c r="V92" s="42">
        <f t="shared" si="23"/>
        <v>0.77811882915869146</v>
      </c>
      <c r="W92" s="42">
        <f t="shared" si="17"/>
        <v>0.90520032670185313</v>
      </c>
      <c r="X92" s="28">
        <v>0.78</v>
      </c>
      <c r="Y92" s="28"/>
      <c r="Z92" s="62">
        <f t="shared" si="18"/>
        <v>676.2003267018531</v>
      </c>
      <c r="AA92" s="25" t="s">
        <v>894</v>
      </c>
      <c r="AB92" s="44">
        <v>2008</v>
      </c>
      <c r="AC92" s="28" t="s">
        <v>1900</v>
      </c>
      <c r="AD92" s="46" t="s">
        <v>1502</v>
      </c>
      <c r="AE92" s="46" t="s">
        <v>1503</v>
      </c>
    </row>
    <row r="93" spans="1:31" s="27" customFormat="1" ht="12" customHeight="1" x14ac:dyDescent="0.6">
      <c r="A93" s="27">
        <v>91</v>
      </c>
      <c r="B93" s="27" t="s">
        <v>904</v>
      </c>
      <c r="C93" s="37" t="s">
        <v>1459</v>
      </c>
      <c r="D93" s="27" t="s">
        <v>1471</v>
      </c>
      <c r="E93" s="42">
        <v>92.36666666666666</v>
      </c>
      <c r="F93" s="28">
        <v>33.75</v>
      </c>
      <c r="G93" s="27" t="s">
        <v>600</v>
      </c>
      <c r="H93" s="25"/>
      <c r="I93" s="38">
        <v>229</v>
      </c>
      <c r="J93" s="39">
        <v>229</v>
      </c>
      <c r="K93" s="28">
        <v>2.6</v>
      </c>
      <c r="L93" s="28">
        <v>17.100000000000001</v>
      </c>
      <c r="M93" s="58">
        <v>9.2600000000000002E-2</v>
      </c>
      <c r="N93" s="48">
        <v>0.51253300000000002</v>
      </c>
      <c r="P93" s="42">
        <f t="shared" si="19"/>
        <v>-0.52923233350279619</v>
      </c>
      <c r="Q93" s="28">
        <f t="shared" si="20"/>
        <v>-2.0482289646894802</v>
      </c>
      <c r="R93" s="28">
        <v>0.99374556505124234</v>
      </c>
      <c r="S93" s="43">
        <f t="shared" si="21"/>
        <v>0.99374556505124234</v>
      </c>
      <c r="T93" s="43">
        <f t="shared" si="24"/>
        <v>0.99374556505124234</v>
      </c>
      <c r="U93" s="42">
        <f t="shared" si="22"/>
        <v>0.92282936402113724</v>
      </c>
      <c r="V93" s="42">
        <f t="shared" si="23"/>
        <v>0.77706841525802084</v>
      </c>
      <c r="W93" s="42">
        <f t="shared" si="17"/>
        <v>0.92282936402113724</v>
      </c>
      <c r="X93" s="28">
        <v>0.78</v>
      </c>
      <c r="Y93" s="28"/>
      <c r="Z93" s="62">
        <f t="shared" si="18"/>
        <v>693.82936402113728</v>
      </c>
      <c r="AA93" s="25" t="s">
        <v>894</v>
      </c>
      <c r="AB93" s="44">
        <v>2008</v>
      </c>
      <c r="AC93" s="28" t="s">
        <v>1900</v>
      </c>
      <c r="AD93" s="46" t="s">
        <v>1502</v>
      </c>
      <c r="AE93" s="46" t="s">
        <v>1503</v>
      </c>
    </row>
    <row r="94" spans="1:31" s="27" customFormat="1" ht="12" customHeight="1" x14ac:dyDescent="0.6">
      <c r="A94" s="27">
        <v>92</v>
      </c>
      <c r="B94" s="27" t="s">
        <v>305</v>
      </c>
      <c r="C94" s="37" t="s">
        <v>1459</v>
      </c>
      <c r="D94" s="27" t="s">
        <v>1471</v>
      </c>
      <c r="E94" s="42">
        <v>98.938888888888897</v>
      </c>
      <c r="F94" s="42">
        <v>24.341666666666665</v>
      </c>
      <c r="G94" s="27" t="s">
        <v>59</v>
      </c>
      <c r="H94" s="25"/>
      <c r="I94" s="38">
        <v>500.1</v>
      </c>
      <c r="J94" s="39">
        <v>250</v>
      </c>
      <c r="K94" s="28">
        <v>3.12</v>
      </c>
      <c r="L94" s="28">
        <v>14.1</v>
      </c>
      <c r="M94" s="59">
        <v>0.13370000000000001</v>
      </c>
      <c r="N94" s="49">
        <v>0.51193999999999995</v>
      </c>
      <c r="O94" s="51">
        <v>9</v>
      </c>
      <c r="P94" s="42">
        <f t="shared" si="19"/>
        <v>-0.32028469750889677</v>
      </c>
      <c r="Q94" s="28">
        <f t="shared" si="20"/>
        <v>-13.615845879549893</v>
      </c>
      <c r="R94" s="42">
        <v>-9.6</v>
      </c>
      <c r="S94" s="43">
        <f t="shared" si="21"/>
        <v>-11.606059402681566</v>
      </c>
      <c r="T94" s="43">
        <f t="shared" si="24"/>
        <v>-11.606059402681566</v>
      </c>
      <c r="U94" s="42">
        <f t="shared" si="22"/>
        <v>1.9598313533129641</v>
      </c>
      <c r="V94" s="42">
        <f t="shared" si="23"/>
        <v>2.2953757829416492</v>
      </c>
      <c r="W94" s="42">
        <f t="shared" si="17"/>
        <v>1.9598313533129641</v>
      </c>
      <c r="X94" s="28"/>
      <c r="Y94" s="28"/>
      <c r="Z94" s="62">
        <f t="shared" si="18"/>
        <v>1709.831353312964</v>
      </c>
      <c r="AA94" s="27" t="s">
        <v>887</v>
      </c>
      <c r="AB94" s="38">
        <v>2009</v>
      </c>
      <c r="AC94" s="27" t="s">
        <v>822</v>
      </c>
      <c r="AD94" s="50" t="s">
        <v>1488</v>
      </c>
      <c r="AE94" s="46" t="s">
        <v>1489</v>
      </c>
    </row>
    <row r="95" spans="1:31" s="27" customFormat="1" ht="12" customHeight="1" x14ac:dyDescent="0.6">
      <c r="A95" s="27">
        <v>93</v>
      </c>
      <c r="B95" s="27" t="s">
        <v>306</v>
      </c>
      <c r="C95" s="37" t="s">
        <v>1459</v>
      </c>
      <c r="D95" s="27" t="s">
        <v>1471</v>
      </c>
      <c r="E95" s="42">
        <v>98.938888888888897</v>
      </c>
      <c r="F95" s="42">
        <v>24.341666666666665</v>
      </c>
      <c r="G95" s="27" t="s">
        <v>59</v>
      </c>
      <c r="H95" s="25"/>
      <c r="I95" s="38">
        <v>500.1</v>
      </c>
      <c r="J95" s="39">
        <v>250</v>
      </c>
      <c r="K95" s="28">
        <v>5.32</v>
      </c>
      <c r="L95" s="28">
        <v>21</v>
      </c>
      <c r="M95" s="59">
        <v>0.1532</v>
      </c>
      <c r="N95" s="49">
        <v>0.51199799999999995</v>
      </c>
      <c r="O95" s="51">
        <v>13</v>
      </c>
      <c r="P95" s="42">
        <f t="shared" si="19"/>
        <v>-0.22114895780376209</v>
      </c>
      <c r="Q95" s="28">
        <f t="shared" si="20"/>
        <v>-12.484443213340857</v>
      </c>
      <c r="R95" s="42">
        <v>-9.6999999999999993</v>
      </c>
      <c r="S95" s="43">
        <f t="shared" si="21"/>
        <v>-11.09673350312225</v>
      </c>
      <c r="T95" s="43">
        <f t="shared" si="24"/>
        <v>-11.09673350312225</v>
      </c>
      <c r="U95" s="42">
        <f t="shared" si="22"/>
        <v>1.914603260907215</v>
      </c>
      <c r="V95" s="42">
        <f t="shared" si="23"/>
        <v>2.8841445332841262</v>
      </c>
      <c r="W95" s="42">
        <f t="shared" si="17"/>
        <v>1.914603260907215</v>
      </c>
      <c r="X95" s="28"/>
      <c r="Y95" s="28"/>
      <c r="Z95" s="62">
        <f t="shared" si="18"/>
        <v>1664.6032609072149</v>
      </c>
      <c r="AA95" s="27" t="s">
        <v>887</v>
      </c>
      <c r="AB95" s="38">
        <v>2009</v>
      </c>
      <c r="AC95" s="27" t="s">
        <v>822</v>
      </c>
      <c r="AD95" s="50" t="s">
        <v>1488</v>
      </c>
      <c r="AE95" s="46" t="s">
        <v>1489</v>
      </c>
    </row>
    <row r="96" spans="1:31" s="27" customFormat="1" ht="12" customHeight="1" x14ac:dyDescent="0.6">
      <c r="A96" s="27">
        <v>94</v>
      </c>
      <c r="B96" s="27" t="s">
        <v>307</v>
      </c>
      <c r="C96" s="37" t="s">
        <v>1459</v>
      </c>
      <c r="D96" s="27" t="s">
        <v>1471</v>
      </c>
      <c r="E96" s="42">
        <v>98.938888888888897</v>
      </c>
      <c r="F96" s="42">
        <v>24.341666666666665</v>
      </c>
      <c r="G96" s="27" t="s">
        <v>59</v>
      </c>
      <c r="H96" s="25"/>
      <c r="I96" s="38">
        <v>500.1</v>
      </c>
      <c r="J96" s="39">
        <v>250</v>
      </c>
      <c r="K96" s="28">
        <v>4.78</v>
      </c>
      <c r="L96" s="28">
        <v>20.399999999999999</v>
      </c>
      <c r="M96" s="59">
        <v>0.1416</v>
      </c>
      <c r="N96" s="49">
        <v>0.51196799999999998</v>
      </c>
      <c r="O96" s="51">
        <v>8</v>
      </c>
      <c r="P96" s="42">
        <f t="shared" si="19"/>
        <v>-0.28012201321809871</v>
      </c>
      <c r="Q96" s="28">
        <f t="shared" si="20"/>
        <v>-13.069651488966105</v>
      </c>
      <c r="R96" s="42">
        <v>-9.6</v>
      </c>
      <c r="S96" s="43">
        <f t="shared" si="21"/>
        <v>-11.311885856022535</v>
      </c>
      <c r="T96" s="43">
        <f t="shared" si="24"/>
        <v>-11.311885856022535</v>
      </c>
      <c r="U96" s="42">
        <f t="shared" si="22"/>
        <v>1.9346630075692608</v>
      </c>
      <c r="V96" s="42">
        <f t="shared" si="23"/>
        <v>2.4863865869962369</v>
      </c>
      <c r="W96" s="42">
        <f t="shared" si="17"/>
        <v>1.9346630075692608</v>
      </c>
      <c r="X96" s="28"/>
      <c r="Y96" s="28"/>
      <c r="Z96" s="62">
        <f t="shared" si="18"/>
        <v>1684.6630075692608</v>
      </c>
      <c r="AA96" s="27" t="s">
        <v>887</v>
      </c>
      <c r="AB96" s="38">
        <v>2009</v>
      </c>
      <c r="AC96" s="27" t="s">
        <v>822</v>
      </c>
      <c r="AD96" s="50" t="s">
        <v>1488</v>
      </c>
      <c r="AE96" s="46" t="s">
        <v>1489</v>
      </c>
    </row>
    <row r="97" spans="1:31" s="27" customFormat="1" ht="12" customHeight="1" x14ac:dyDescent="0.6">
      <c r="A97" s="27">
        <v>95</v>
      </c>
      <c r="B97" s="27" t="s">
        <v>308</v>
      </c>
      <c r="C97" s="37" t="s">
        <v>1459</v>
      </c>
      <c r="D97" s="27" t="s">
        <v>1471</v>
      </c>
      <c r="E97" s="42">
        <v>98.938888888888897</v>
      </c>
      <c r="F97" s="42">
        <v>24.341666666666665</v>
      </c>
      <c r="G97" s="27" t="s">
        <v>59</v>
      </c>
      <c r="H97" s="25"/>
      <c r="I97" s="38">
        <v>500.1</v>
      </c>
      <c r="J97" s="39">
        <v>250</v>
      </c>
      <c r="K97" s="28">
        <v>5.12</v>
      </c>
      <c r="L97" s="28">
        <v>21.8</v>
      </c>
      <c r="M97" s="59">
        <v>0.14230000000000001</v>
      </c>
      <c r="N97" s="49">
        <v>0.51197499999999996</v>
      </c>
      <c r="O97" s="51">
        <v>8</v>
      </c>
      <c r="P97" s="42">
        <f t="shared" si="19"/>
        <v>-0.27656329435688864</v>
      </c>
      <c r="Q97" s="28">
        <f t="shared" si="20"/>
        <v>-12.933102891320436</v>
      </c>
      <c r="R97" s="42">
        <v>-9.5</v>
      </c>
      <c r="S97" s="43">
        <f t="shared" si="21"/>
        <v>-11.197668219230959</v>
      </c>
      <c r="T97" s="43">
        <f t="shared" si="24"/>
        <v>-11.197668219230959</v>
      </c>
      <c r="U97" s="42">
        <f t="shared" si="22"/>
        <v>1.9253189820411392</v>
      </c>
      <c r="V97" s="42">
        <f t="shared" si="23"/>
        <v>2.4958166001766799</v>
      </c>
      <c r="W97" s="42">
        <f t="shared" si="17"/>
        <v>1.9253189820411392</v>
      </c>
      <c r="X97" s="28"/>
      <c r="Y97" s="28"/>
      <c r="Z97" s="62">
        <f t="shared" si="18"/>
        <v>1675.3189820411392</v>
      </c>
      <c r="AA97" s="27" t="s">
        <v>887</v>
      </c>
      <c r="AB97" s="38">
        <v>2009</v>
      </c>
      <c r="AC97" s="27" t="s">
        <v>822</v>
      </c>
      <c r="AD97" s="50" t="s">
        <v>1488</v>
      </c>
      <c r="AE97" s="46" t="s">
        <v>1489</v>
      </c>
    </row>
    <row r="98" spans="1:31" s="27" customFormat="1" ht="12" customHeight="1" x14ac:dyDescent="0.6">
      <c r="A98" s="27">
        <v>96</v>
      </c>
      <c r="B98" s="27" t="s">
        <v>309</v>
      </c>
      <c r="C98" s="37" t="s">
        <v>1459</v>
      </c>
      <c r="D98" s="27" t="s">
        <v>1471</v>
      </c>
      <c r="E98" s="42">
        <v>98.938888888888897</v>
      </c>
      <c r="F98" s="42">
        <v>24.341666666666665</v>
      </c>
      <c r="G98" s="27" t="s">
        <v>59</v>
      </c>
      <c r="H98" s="25"/>
      <c r="I98" s="38">
        <v>500.1</v>
      </c>
      <c r="J98" s="39">
        <v>250</v>
      </c>
      <c r="K98" s="28">
        <v>6.13</v>
      </c>
      <c r="L98" s="28">
        <v>34.6</v>
      </c>
      <c r="M98" s="59">
        <v>0.1105</v>
      </c>
      <c r="N98" s="49">
        <v>0.51186200000000004</v>
      </c>
      <c r="O98" s="51">
        <v>8</v>
      </c>
      <c r="P98" s="42">
        <f t="shared" si="19"/>
        <v>-0.43823080833756989</v>
      </c>
      <c r="Q98" s="28">
        <f t="shared" si="20"/>
        <v>-15.137387396174651</v>
      </c>
      <c r="R98" s="42">
        <v>-9.6</v>
      </c>
      <c r="S98" s="43">
        <f t="shared" si="21"/>
        <v>-12.387489073856401</v>
      </c>
      <c r="T98" s="43">
        <f t="shared" si="24"/>
        <v>-12.387489073856401</v>
      </c>
      <c r="U98" s="42">
        <f t="shared" si="22"/>
        <v>2.0260863584328108</v>
      </c>
      <c r="V98" s="42">
        <f t="shared" si="23"/>
        <v>1.8965411663237364</v>
      </c>
      <c r="W98" s="42">
        <f t="shared" si="17"/>
        <v>2.0260863584328108</v>
      </c>
      <c r="X98" s="28"/>
      <c r="Y98" s="28"/>
      <c r="Z98" s="62">
        <f t="shared" si="18"/>
        <v>1776.0863584328108</v>
      </c>
      <c r="AA98" s="27" t="s">
        <v>887</v>
      </c>
      <c r="AB98" s="38">
        <v>2009</v>
      </c>
      <c r="AC98" s="27" t="s">
        <v>822</v>
      </c>
      <c r="AD98" s="50" t="s">
        <v>1488</v>
      </c>
      <c r="AE98" s="46" t="s">
        <v>1489</v>
      </c>
    </row>
    <row r="99" spans="1:31" s="27" customFormat="1" ht="12" customHeight="1" x14ac:dyDescent="0.6">
      <c r="A99" s="27">
        <v>97</v>
      </c>
      <c r="B99" s="27" t="s">
        <v>310</v>
      </c>
      <c r="C99" s="37" t="s">
        <v>1459</v>
      </c>
      <c r="D99" s="27" t="s">
        <v>1471</v>
      </c>
      <c r="E99" s="42">
        <v>98.938888888888897</v>
      </c>
      <c r="F99" s="42">
        <v>24.341666666666665</v>
      </c>
      <c r="G99" s="27" t="s">
        <v>59</v>
      </c>
      <c r="H99" s="25"/>
      <c r="I99" s="38">
        <v>500.1</v>
      </c>
      <c r="J99" s="39">
        <v>250</v>
      </c>
      <c r="K99" s="28">
        <v>5.18</v>
      </c>
      <c r="L99" s="28">
        <v>26.4</v>
      </c>
      <c r="M99" s="59">
        <v>0.11899999999999999</v>
      </c>
      <c r="N99" s="49">
        <v>0.51190199999999997</v>
      </c>
      <c r="O99" s="51">
        <v>9</v>
      </c>
      <c r="P99" s="42">
        <f t="shared" si="19"/>
        <v>-0.39501779359430611</v>
      </c>
      <c r="Q99" s="28">
        <f t="shared" si="20"/>
        <v>-14.357109695342096</v>
      </c>
      <c r="R99" s="42">
        <v>-9.4</v>
      </c>
      <c r="S99" s="43">
        <f t="shared" si="21"/>
        <v>-11.878373040537825</v>
      </c>
      <c r="T99" s="43">
        <f t="shared" si="24"/>
        <v>-11.878373040537825</v>
      </c>
      <c r="U99" s="42">
        <f t="shared" si="22"/>
        <v>1.9839302356312181</v>
      </c>
      <c r="V99" s="42">
        <f t="shared" si="23"/>
        <v>2.0018926383411939</v>
      </c>
      <c r="W99" s="42">
        <f t="shared" si="17"/>
        <v>1.9839302356312181</v>
      </c>
      <c r="X99" s="28"/>
      <c r="Y99" s="28"/>
      <c r="Z99" s="62">
        <f t="shared" ref="Z99:Z130" si="25">U99*1000-J99</f>
        <v>1733.930235631218</v>
      </c>
      <c r="AA99" s="27" t="s">
        <v>887</v>
      </c>
      <c r="AB99" s="38">
        <v>2009</v>
      </c>
      <c r="AC99" s="27" t="s">
        <v>822</v>
      </c>
      <c r="AD99" s="50" t="s">
        <v>1488</v>
      </c>
      <c r="AE99" s="46" t="s">
        <v>1489</v>
      </c>
    </row>
    <row r="100" spans="1:31" s="27" customFormat="1" ht="12" customHeight="1" x14ac:dyDescent="0.6">
      <c r="A100" s="27">
        <v>98</v>
      </c>
      <c r="B100" s="27" t="s">
        <v>311</v>
      </c>
      <c r="C100" s="37" t="s">
        <v>1459</v>
      </c>
      <c r="D100" s="27" t="s">
        <v>1471</v>
      </c>
      <c r="E100" s="42">
        <v>98.938888888888897</v>
      </c>
      <c r="F100" s="42">
        <v>24.341666666666665</v>
      </c>
      <c r="G100" s="27" t="s">
        <v>59</v>
      </c>
      <c r="H100" s="25"/>
      <c r="I100" s="38">
        <v>502</v>
      </c>
      <c r="J100" s="39">
        <v>250</v>
      </c>
      <c r="K100" s="28">
        <v>3.57</v>
      </c>
      <c r="L100" s="28">
        <v>15.9</v>
      </c>
      <c r="M100" s="59">
        <v>0.13739999999999999</v>
      </c>
      <c r="N100" s="49">
        <v>0.511957</v>
      </c>
      <c r="O100" s="51">
        <v>10</v>
      </c>
      <c r="P100" s="42">
        <f t="shared" si="19"/>
        <v>-0.30147432638535854</v>
      </c>
      <c r="Q100" s="28">
        <f t="shared" si="20"/>
        <v>-13.284227856694697</v>
      </c>
      <c r="R100" s="42">
        <v>-9.5</v>
      </c>
      <c r="S100" s="43">
        <f t="shared" si="21"/>
        <v>-11.392476458626572</v>
      </c>
      <c r="T100" s="43">
        <f t="shared" si="24"/>
        <v>-11.392476458626572</v>
      </c>
      <c r="U100" s="42">
        <f t="shared" si="22"/>
        <v>1.9419593225054488</v>
      </c>
      <c r="V100" s="42">
        <f t="shared" si="23"/>
        <v>2.3722739157362138</v>
      </c>
      <c r="W100" s="42">
        <f t="shared" si="17"/>
        <v>1.9419593225054488</v>
      </c>
      <c r="X100" s="28"/>
      <c r="Y100" s="28"/>
      <c r="Z100" s="62">
        <f t="shared" si="25"/>
        <v>1691.9593225054489</v>
      </c>
      <c r="AA100" s="27" t="s">
        <v>887</v>
      </c>
      <c r="AB100" s="38">
        <v>2009</v>
      </c>
      <c r="AC100" s="27" t="s">
        <v>822</v>
      </c>
      <c r="AD100" s="50" t="s">
        <v>1488</v>
      </c>
      <c r="AE100" s="46" t="s">
        <v>1489</v>
      </c>
    </row>
    <row r="101" spans="1:31" s="27" customFormat="1" ht="12" customHeight="1" x14ac:dyDescent="0.6">
      <c r="A101" s="27">
        <v>99</v>
      </c>
      <c r="B101" s="27" t="s">
        <v>312</v>
      </c>
      <c r="C101" s="37" t="s">
        <v>1459</v>
      </c>
      <c r="D101" s="27" t="s">
        <v>1471</v>
      </c>
      <c r="E101" s="42">
        <v>98.938888888888897</v>
      </c>
      <c r="F101" s="42">
        <v>24.341666666666665</v>
      </c>
      <c r="G101" s="27" t="s">
        <v>59</v>
      </c>
      <c r="H101" s="25"/>
      <c r="I101" s="38">
        <v>502</v>
      </c>
      <c r="J101" s="39">
        <v>250</v>
      </c>
      <c r="K101" s="28">
        <v>3.47</v>
      </c>
      <c r="L101" s="28">
        <v>16.2</v>
      </c>
      <c r="M101" s="59">
        <v>0.13109999999999999</v>
      </c>
      <c r="N101" s="49">
        <v>0.51192599999999999</v>
      </c>
      <c r="O101" s="51">
        <v>8</v>
      </c>
      <c r="P101" s="42">
        <f t="shared" si="19"/>
        <v>-0.33350279613624811</v>
      </c>
      <c r="Q101" s="28">
        <f t="shared" si="20"/>
        <v>-13.888943074841231</v>
      </c>
      <c r="R101" s="42">
        <v>-9.6999999999999993</v>
      </c>
      <c r="S101" s="43">
        <f t="shared" si="21"/>
        <v>-11.796213029086275</v>
      </c>
      <c r="T101" s="43">
        <f t="shared" si="24"/>
        <v>-11.796213029086275</v>
      </c>
      <c r="U101" s="42">
        <f t="shared" si="22"/>
        <v>1.975602048896735</v>
      </c>
      <c r="V101" s="42">
        <f t="shared" si="23"/>
        <v>2.2491868713962702</v>
      </c>
      <c r="W101" s="42">
        <f t="shared" si="17"/>
        <v>1.975602048896735</v>
      </c>
      <c r="X101" s="28"/>
      <c r="Y101" s="28"/>
      <c r="Z101" s="62">
        <f t="shared" si="25"/>
        <v>1725.6020488967349</v>
      </c>
      <c r="AA101" s="27" t="s">
        <v>887</v>
      </c>
      <c r="AB101" s="38">
        <v>2009</v>
      </c>
      <c r="AC101" s="27" t="s">
        <v>822</v>
      </c>
      <c r="AD101" s="50" t="s">
        <v>1488</v>
      </c>
      <c r="AE101" s="46" t="s">
        <v>1489</v>
      </c>
    </row>
    <row r="102" spans="1:31" s="27" customFormat="1" ht="12" customHeight="1" x14ac:dyDescent="0.6">
      <c r="A102" s="27">
        <v>100</v>
      </c>
      <c r="B102" s="27" t="s">
        <v>313</v>
      </c>
      <c r="C102" s="37" t="s">
        <v>1459</v>
      </c>
      <c r="D102" s="27" t="s">
        <v>1471</v>
      </c>
      <c r="E102" s="42">
        <v>98.938888888888897</v>
      </c>
      <c r="F102" s="42">
        <v>24.341666666666665</v>
      </c>
      <c r="G102" s="27" t="s">
        <v>59</v>
      </c>
      <c r="H102" s="25"/>
      <c r="I102" s="38">
        <v>498.5</v>
      </c>
      <c r="J102" s="39">
        <v>250</v>
      </c>
      <c r="K102" s="28">
        <v>6.01</v>
      </c>
      <c r="L102" s="28">
        <v>31</v>
      </c>
      <c r="M102" s="59">
        <v>0.11550000000000001</v>
      </c>
      <c r="N102" s="49">
        <v>0.51188299999999998</v>
      </c>
      <c r="O102" s="51">
        <v>11</v>
      </c>
      <c r="P102" s="42">
        <f t="shared" si="19"/>
        <v>-0.41281138790035588</v>
      </c>
      <c r="Q102" s="28">
        <f t="shared" si="20"/>
        <v>-14.727741603237643</v>
      </c>
      <c r="R102" s="42">
        <v>-9.6</v>
      </c>
      <c r="S102" s="43">
        <f t="shared" si="21"/>
        <v>-12.137350144162909</v>
      </c>
      <c r="T102" s="43">
        <f t="shared" si="24"/>
        <v>-12.137350144162909</v>
      </c>
      <c r="U102" s="42">
        <f t="shared" si="22"/>
        <v>2.005290977262467</v>
      </c>
      <c r="V102" s="42">
        <f t="shared" si="23"/>
        <v>1.9602011470787748</v>
      </c>
      <c r="W102" s="42">
        <f t="shared" si="17"/>
        <v>2.005290977262467</v>
      </c>
      <c r="X102" s="28"/>
      <c r="Y102" s="28"/>
      <c r="Z102" s="62">
        <f t="shared" si="25"/>
        <v>1755.2909772624669</v>
      </c>
      <c r="AA102" s="27" t="s">
        <v>887</v>
      </c>
      <c r="AB102" s="38">
        <v>2009</v>
      </c>
      <c r="AC102" s="27" t="s">
        <v>822</v>
      </c>
      <c r="AD102" s="50" t="s">
        <v>1488</v>
      </c>
      <c r="AE102" s="46" t="s">
        <v>1489</v>
      </c>
    </row>
    <row r="103" spans="1:31" s="27" customFormat="1" ht="12" customHeight="1" x14ac:dyDescent="0.6">
      <c r="A103" s="27">
        <v>101</v>
      </c>
      <c r="B103" s="27" t="s">
        <v>314</v>
      </c>
      <c r="C103" s="37" t="s">
        <v>1459</v>
      </c>
      <c r="D103" s="27" t="s">
        <v>1471</v>
      </c>
      <c r="E103" s="42">
        <v>98.938888888888897</v>
      </c>
      <c r="F103" s="42">
        <v>24.341666666666665</v>
      </c>
      <c r="G103" s="27" t="s">
        <v>59</v>
      </c>
      <c r="H103" s="25"/>
      <c r="I103" s="38">
        <v>498.5</v>
      </c>
      <c r="J103" s="39">
        <v>250</v>
      </c>
      <c r="K103" s="28">
        <v>4.4000000000000004</v>
      </c>
      <c r="L103" s="28">
        <v>20.8</v>
      </c>
      <c r="M103" s="59">
        <v>0.1278</v>
      </c>
      <c r="N103" s="49">
        <v>0.51193200000000005</v>
      </c>
      <c r="O103" s="51">
        <v>9</v>
      </c>
      <c r="P103" s="42">
        <f t="shared" si="19"/>
        <v>-0.35027961362480942</v>
      </c>
      <c r="Q103" s="28">
        <f t="shared" si="20"/>
        <v>-13.771901419714627</v>
      </c>
      <c r="R103" s="42">
        <v>-9.4</v>
      </c>
      <c r="S103" s="43">
        <f t="shared" si="21"/>
        <v>-11.573896844218948</v>
      </c>
      <c r="T103" s="43">
        <f t="shared" si="24"/>
        <v>-11.573896844218948</v>
      </c>
      <c r="U103" s="42">
        <f t="shared" si="22"/>
        <v>1.9581536159780459</v>
      </c>
      <c r="V103" s="42">
        <f t="shared" si="23"/>
        <v>2.1528581849913939</v>
      </c>
      <c r="W103" s="42">
        <f t="shared" si="17"/>
        <v>1.9581536159780459</v>
      </c>
      <c r="X103" s="28"/>
      <c r="Y103" s="28"/>
      <c r="Z103" s="62">
        <f t="shared" si="25"/>
        <v>1708.153615978046</v>
      </c>
      <c r="AA103" s="27" t="s">
        <v>887</v>
      </c>
      <c r="AB103" s="38">
        <v>2009</v>
      </c>
      <c r="AC103" s="27" t="s">
        <v>822</v>
      </c>
      <c r="AD103" s="50" t="s">
        <v>1488</v>
      </c>
      <c r="AE103" s="46" t="s">
        <v>1489</v>
      </c>
    </row>
    <row r="104" spans="1:31" s="27" customFormat="1" ht="12" customHeight="1" x14ac:dyDescent="0.6">
      <c r="A104" s="27">
        <v>102</v>
      </c>
      <c r="B104" s="27" t="s">
        <v>1159</v>
      </c>
      <c r="C104" s="37" t="s">
        <v>1459</v>
      </c>
      <c r="D104" s="27" t="s">
        <v>1471</v>
      </c>
      <c r="E104" s="28">
        <v>86.070800000000006</v>
      </c>
      <c r="F104" s="28">
        <v>30.495799999999999</v>
      </c>
      <c r="G104" s="27" t="s">
        <v>69</v>
      </c>
      <c r="H104" s="25" t="s">
        <v>1791</v>
      </c>
      <c r="I104" s="38">
        <v>19.5</v>
      </c>
      <c r="J104" s="38">
        <v>30</v>
      </c>
      <c r="K104" s="28">
        <v>10.7</v>
      </c>
      <c r="L104" s="28">
        <v>53</v>
      </c>
      <c r="M104" s="57">
        <v>0.12182532363834281</v>
      </c>
      <c r="N104" s="41">
        <v>0.51205100000000003</v>
      </c>
      <c r="P104" s="28">
        <f t="shared" si="19"/>
        <v>-0.38065417570745907</v>
      </c>
      <c r="Q104" s="28">
        <f t="shared" si="20"/>
        <v>-11.450575259734919</v>
      </c>
      <c r="R104" s="28"/>
      <c r="S104" s="54">
        <f t="shared" si="21"/>
        <v>-11.163942665427202</v>
      </c>
      <c r="T104" s="54">
        <f t="shared" si="24"/>
        <v>-11.163942665427202</v>
      </c>
      <c r="U104" s="28">
        <f t="shared" si="22"/>
        <v>1.7465799911753948</v>
      </c>
      <c r="V104" s="28">
        <f t="shared" si="23"/>
        <v>1.8181908684764811</v>
      </c>
      <c r="W104" s="28">
        <f t="shared" ref="W104:W121" si="26">V104-(V104-I104/1000)*(-0.4-P104)/(-0.4-0.08592)</f>
        <v>1.7465799911753948</v>
      </c>
      <c r="X104" s="28"/>
      <c r="Y104" s="28"/>
      <c r="Z104" s="62">
        <f t="shared" si="25"/>
        <v>1716.5799911753948</v>
      </c>
      <c r="AA104" s="27" t="s">
        <v>1830</v>
      </c>
      <c r="AB104" s="38">
        <v>2010</v>
      </c>
      <c r="AC104" s="27" t="s">
        <v>1354</v>
      </c>
      <c r="AD104" s="45" t="s">
        <v>1595</v>
      </c>
      <c r="AE104" s="46" t="s">
        <v>1596</v>
      </c>
    </row>
    <row r="105" spans="1:31" s="27" customFormat="1" ht="12" customHeight="1" x14ac:dyDescent="0.6">
      <c r="A105" s="27">
        <v>103</v>
      </c>
      <c r="B105" s="27" t="s">
        <v>1160</v>
      </c>
      <c r="C105" s="37" t="s">
        <v>1459</v>
      </c>
      <c r="D105" s="27" t="s">
        <v>1471</v>
      </c>
      <c r="E105" s="28">
        <v>86.032499999999999</v>
      </c>
      <c r="F105" s="28">
        <v>30.4678</v>
      </c>
      <c r="G105" s="27" t="s">
        <v>1263</v>
      </c>
      <c r="H105" s="25" t="s">
        <v>1791</v>
      </c>
      <c r="I105" s="38">
        <v>19.5</v>
      </c>
      <c r="J105" s="38">
        <v>30</v>
      </c>
      <c r="K105" s="28">
        <v>17.8</v>
      </c>
      <c r="L105" s="28">
        <v>97.1</v>
      </c>
      <c r="M105" s="57">
        <v>0.11061965095853249</v>
      </c>
      <c r="N105" s="41">
        <v>0.512069</v>
      </c>
      <c r="P105" s="28">
        <f t="shared" si="19"/>
        <v>-0.43762251673343933</v>
      </c>
      <c r="Q105" s="28">
        <f t="shared" si="20"/>
        <v>-11.099450294360658</v>
      </c>
      <c r="R105" s="28"/>
      <c r="S105" s="54">
        <f t="shared" si="21"/>
        <v>-10.769920539260378</v>
      </c>
      <c r="T105" s="54">
        <f t="shared" si="24"/>
        <v>-10.769920539260378</v>
      </c>
      <c r="U105" s="28">
        <f t="shared" si="22"/>
        <v>1.7171579246704545</v>
      </c>
      <c r="V105" s="28">
        <f t="shared" si="23"/>
        <v>1.5951617894242136</v>
      </c>
      <c r="W105" s="28">
        <f t="shared" si="26"/>
        <v>1.7171579246704545</v>
      </c>
      <c r="X105" s="28"/>
      <c r="Y105" s="28"/>
      <c r="Z105" s="62">
        <f t="shared" si="25"/>
        <v>1687.1579246704546</v>
      </c>
      <c r="AA105" s="27" t="s">
        <v>1830</v>
      </c>
      <c r="AB105" s="38">
        <v>2010</v>
      </c>
      <c r="AC105" s="27" t="s">
        <v>1354</v>
      </c>
      <c r="AD105" s="45" t="s">
        <v>1595</v>
      </c>
      <c r="AE105" s="46" t="s">
        <v>1596</v>
      </c>
    </row>
    <row r="106" spans="1:31" s="27" customFormat="1" ht="12" customHeight="1" x14ac:dyDescent="0.6">
      <c r="A106" s="27">
        <v>104</v>
      </c>
      <c r="B106" s="27" t="s">
        <v>1161</v>
      </c>
      <c r="C106" s="37" t="s">
        <v>1459</v>
      </c>
      <c r="D106" s="27" t="s">
        <v>1471</v>
      </c>
      <c r="E106" s="28">
        <v>86.031400000000005</v>
      </c>
      <c r="F106" s="28">
        <v>30.4681</v>
      </c>
      <c r="G106" s="27" t="s">
        <v>1263</v>
      </c>
      <c r="H106" s="25" t="s">
        <v>1791</v>
      </c>
      <c r="I106" s="38">
        <v>19.5</v>
      </c>
      <c r="J106" s="38">
        <v>30</v>
      </c>
      <c r="K106" s="28">
        <v>11.2</v>
      </c>
      <c r="L106" s="28">
        <v>57.9</v>
      </c>
      <c r="M106" s="57">
        <v>0.11672660182579879</v>
      </c>
      <c r="N106" s="41">
        <v>0.51205800000000001</v>
      </c>
      <c r="P106" s="28">
        <f t="shared" si="19"/>
        <v>-0.40657548639654917</v>
      </c>
      <c r="Q106" s="28">
        <f t="shared" si="20"/>
        <v>-11.314026662089249</v>
      </c>
      <c r="R106" s="28"/>
      <c r="S106" s="54">
        <f t="shared" si="21"/>
        <v>-11.007875320832648</v>
      </c>
      <c r="T106" s="54">
        <f t="shared" si="24"/>
        <v>-11.007875320832648</v>
      </c>
      <c r="U106" s="28">
        <f t="shared" si="22"/>
        <v>1.7351213510954027</v>
      </c>
      <c r="V106" s="28">
        <f t="shared" si="23"/>
        <v>1.7122154663363416</v>
      </c>
      <c r="W106" s="28">
        <f t="shared" si="26"/>
        <v>1.7351213510954027</v>
      </c>
      <c r="X106" s="28"/>
      <c r="Y106" s="28"/>
      <c r="Z106" s="62">
        <f t="shared" si="25"/>
        <v>1705.1213510954026</v>
      </c>
      <c r="AA106" s="27" t="s">
        <v>1830</v>
      </c>
      <c r="AB106" s="38">
        <v>2010</v>
      </c>
      <c r="AC106" s="27" t="s">
        <v>1354</v>
      </c>
      <c r="AD106" s="45" t="s">
        <v>1595</v>
      </c>
      <c r="AE106" s="46" t="s">
        <v>1596</v>
      </c>
    </row>
    <row r="107" spans="1:31" s="27" customFormat="1" ht="12" customHeight="1" x14ac:dyDescent="0.6">
      <c r="A107" s="27">
        <v>105</v>
      </c>
      <c r="B107" s="27" t="s">
        <v>1162</v>
      </c>
      <c r="C107" s="37" t="s">
        <v>1459</v>
      </c>
      <c r="D107" s="27" t="s">
        <v>1471</v>
      </c>
      <c r="E107" s="28">
        <v>86.055800000000005</v>
      </c>
      <c r="F107" s="28">
        <v>30.481100000000001</v>
      </c>
      <c r="G107" s="27" t="s">
        <v>1263</v>
      </c>
      <c r="H107" s="25" t="s">
        <v>1791</v>
      </c>
      <c r="I107" s="38">
        <v>19.5</v>
      </c>
      <c r="J107" s="38">
        <v>30</v>
      </c>
      <c r="K107" s="28">
        <v>18.600000000000001</v>
      </c>
      <c r="L107" s="28">
        <v>95.5</v>
      </c>
      <c r="M107" s="57">
        <v>0.11752754069801613</v>
      </c>
      <c r="N107" s="41">
        <v>0.51205500000000004</v>
      </c>
      <c r="P107" s="28">
        <f t="shared" si="19"/>
        <v>-0.40250360600906898</v>
      </c>
      <c r="Q107" s="28">
        <f t="shared" si="20"/>
        <v>-11.372547489651996</v>
      </c>
      <c r="R107" s="28"/>
      <c r="S107" s="54">
        <f t="shared" si="21"/>
        <v>-11.069462274327167</v>
      </c>
      <c r="T107" s="54">
        <f t="shared" si="24"/>
        <v>-11.069462274327167</v>
      </c>
      <c r="U107" s="28">
        <f t="shared" si="22"/>
        <v>1.7399296887231941</v>
      </c>
      <c r="V107" s="28">
        <f t="shared" si="23"/>
        <v>1.7311109542192191</v>
      </c>
      <c r="W107" s="28">
        <f t="shared" si="26"/>
        <v>1.7399296887231941</v>
      </c>
      <c r="X107" s="28"/>
      <c r="Y107" s="28"/>
      <c r="Z107" s="62">
        <f t="shared" si="25"/>
        <v>1709.929688723194</v>
      </c>
      <c r="AA107" s="27" t="s">
        <v>1830</v>
      </c>
      <c r="AB107" s="38">
        <v>2010</v>
      </c>
      <c r="AC107" s="27" t="s">
        <v>1354</v>
      </c>
      <c r="AD107" s="45" t="s">
        <v>1595</v>
      </c>
      <c r="AE107" s="46" t="s">
        <v>1596</v>
      </c>
    </row>
    <row r="108" spans="1:31" s="27" customFormat="1" ht="12" customHeight="1" x14ac:dyDescent="0.6">
      <c r="A108" s="27">
        <v>106</v>
      </c>
      <c r="B108" s="27" t="s">
        <v>1163</v>
      </c>
      <c r="C108" s="37" t="s">
        <v>1459</v>
      </c>
      <c r="D108" s="27" t="s">
        <v>1471</v>
      </c>
      <c r="E108" s="28">
        <v>86.052199999999999</v>
      </c>
      <c r="F108" s="28">
        <v>30.476099999999999</v>
      </c>
      <c r="G108" s="27" t="s">
        <v>1263</v>
      </c>
      <c r="H108" s="25" t="s">
        <v>1791</v>
      </c>
      <c r="I108" s="38">
        <v>19.5</v>
      </c>
      <c r="J108" s="38">
        <v>30</v>
      </c>
      <c r="K108" s="28">
        <v>20.3</v>
      </c>
      <c r="L108" s="28">
        <v>102.4</v>
      </c>
      <c r="M108" s="57">
        <v>0.11962644107141596</v>
      </c>
      <c r="N108" s="41">
        <v>0.51206499999999999</v>
      </c>
      <c r="P108" s="28">
        <f t="shared" si="19"/>
        <v>-0.39183303979961392</v>
      </c>
      <c r="Q108" s="28">
        <f t="shared" si="20"/>
        <v>-11.17747806444358</v>
      </c>
      <c r="R108" s="28"/>
      <c r="S108" s="54">
        <f t="shared" si="21"/>
        <v>-10.882427785474471</v>
      </c>
      <c r="T108" s="54">
        <f t="shared" si="24"/>
        <v>-10.882427785474471</v>
      </c>
      <c r="U108" s="28">
        <f t="shared" si="22"/>
        <v>1.7243012147287535</v>
      </c>
      <c r="V108" s="28">
        <f t="shared" si="23"/>
        <v>1.7534439778519342</v>
      </c>
      <c r="W108" s="28">
        <f t="shared" si="26"/>
        <v>1.7243012147287535</v>
      </c>
      <c r="X108" s="28"/>
      <c r="Y108" s="28"/>
      <c r="Z108" s="62">
        <f t="shared" si="25"/>
        <v>1694.3012147287536</v>
      </c>
      <c r="AA108" s="27" t="s">
        <v>1830</v>
      </c>
      <c r="AB108" s="38">
        <v>2010</v>
      </c>
      <c r="AC108" s="27" t="s">
        <v>1354</v>
      </c>
      <c r="AD108" s="45" t="s">
        <v>1595</v>
      </c>
      <c r="AE108" s="46" t="s">
        <v>1596</v>
      </c>
    </row>
    <row r="109" spans="1:31" s="27" customFormat="1" ht="12" customHeight="1" x14ac:dyDescent="0.6">
      <c r="A109" s="27">
        <v>107</v>
      </c>
      <c r="B109" s="27" t="s">
        <v>1164</v>
      </c>
      <c r="C109" s="37" t="s">
        <v>1459</v>
      </c>
      <c r="D109" s="27" t="s">
        <v>1471</v>
      </c>
      <c r="E109" s="28">
        <v>86.070800000000006</v>
      </c>
      <c r="F109" s="28">
        <v>30.495799999999999</v>
      </c>
      <c r="G109" s="27" t="s">
        <v>1263</v>
      </c>
      <c r="H109" s="25" t="s">
        <v>1791</v>
      </c>
      <c r="I109" s="38">
        <v>19.5</v>
      </c>
      <c r="J109" s="38">
        <v>30</v>
      </c>
      <c r="K109" s="28">
        <v>14.5</v>
      </c>
      <c r="L109" s="28">
        <v>71.099999999999994</v>
      </c>
      <c r="M109" s="57">
        <v>0.12306313223634238</v>
      </c>
      <c r="N109" s="41">
        <v>0.51205000000000001</v>
      </c>
      <c r="P109" s="28">
        <f t="shared" si="19"/>
        <v>-0.37436130027278913</v>
      </c>
      <c r="Q109" s="28">
        <f t="shared" si="20"/>
        <v>-11.470082202256204</v>
      </c>
      <c r="R109" s="28"/>
      <c r="S109" s="54">
        <f t="shared" si="21"/>
        <v>-11.188188143150795</v>
      </c>
      <c r="T109" s="54">
        <f t="shared" si="24"/>
        <v>-11.188188143150795</v>
      </c>
      <c r="U109" s="28">
        <f t="shared" si="22"/>
        <v>1.748244335409634</v>
      </c>
      <c r="V109" s="28">
        <f t="shared" si="23"/>
        <v>1.8445392683004904</v>
      </c>
      <c r="W109" s="28">
        <f t="shared" si="26"/>
        <v>1.748244335409634</v>
      </c>
      <c r="X109" s="28"/>
      <c r="Y109" s="28"/>
      <c r="Z109" s="62">
        <f t="shared" si="25"/>
        <v>1718.244335409634</v>
      </c>
      <c r="AA109" s="27" t="s">
        <v>1830</v>
      </c>
      <c r="AB109" s="38">
        <v>2010</v>
      </c>
      <c r="AC109" s="27" t="s">
        <v>1354</v>
      </c>
      <c r="AD109" s="45" t="s">
        <v>1595</v>
      </c>
      <c r="AE109" s="46" t="s">
        <v>1596</v>
      </c>
    </row>
    <row r="110" spans="1:31" s="27" customFormat="1" ht="12" customHeight="1" x14ac:dyDescent="0.6">
      <c r="A110" s="27">
        <v>108</v>
      </c>
      <c r="B110" s="27" t="s">
        <v>1165</v>
      </c>
      <c r="C110" s="37" t="s">
        <v>1459</v>
      </c>
      <c r="D110" s="27" t="s">
        <v>1471</v>
      </c>
      <c r="E110" s="28">
        <v>86.055800000000005</v>
      </c>
      <c r="F110" s="28">
        <v>30.481100000000001</v>
      </c>
      <c r="G110" s="27" t="s">
        <v>1263</v>
      </c>
      <c r="H110" s="25" t="s">
        <v>1791</v>
      </c>
      <c r="I110" s="38">
        <v>19.5</v>
      </c>
      <c r="J110" s="38">
        <v>30</v>
      </c>
      <c r="K110" s="28">
        <v>18.399999999999999</v>
      </c>
      <c r="L110" s="28">
        <v>88.3</v>
      </c>
      <c r="M110" s="57">
        <v>0.12574433421768158</v>
      </c>
      <c r="N110" s="41">
        <v>0.51206700000000005</v>
      </c>
      <c r="P110" s="28">
        <f t="shared" si="19"/>
        <v>-0.36073038018463865</v>
      </c>
      <c r="Q110" s="28">
        <f t="shared" si="20"/>
        <v>-11.138464179401009</v>
      </c>
      <c r="R110" s="28"/>
      <c r="S110" s="54">
        <f t="shared" si="21"/>
        <v>-10.866834203121975</v>
      </c>
      <c r="T110" s="54">
        <f t="shared" si="24"/>
        <v>-10.866834203121975</v>
      </c>
      <c r="U110" s="28">
        <f t="shared" si="22"/>
        <v>1.7215808537771997</v>
      </c>
      <c r="V110" s="28">
        <f t="shared" si="23"/>
        <v>1.8712282535962834</v>
      </c>
      <c r="W110" s="28">
        <f t="shared" si="26"/>
        <v>1.7215808537771997</v>
      </c>
      <c r="X110" s="28"/>
      <c r="Y110" s="28"/>
      <c r="Z110" s="62">
        <f t="shared" si="25"/>
        <v>1691.5808537771998</v>
      </c>
      <c r="AA110" s="27" t="s">
        <v>1830</v>
      </c>
      <c r="AB110" s="38">
        <v>2010</v>
      </c>
      <c r="AC110" s="27" t="s">
        <v>1354</v>
      </c>
      <c r="AD110" s="45" t="s">
        <v>1595</v>
      </c>
      <c r="AE110" s="46" t="s">
        <v>1596</v>
      </c>
    </row>
    <row r="111" spans="1:31" s="27" customFormat="1" ht="12" customHeight="1" x14ac:dyDescent="0.6">
      <c r="A111" s="27">
        <v>109</v>
      </c>
      <c r="B111" s="27" t="s">
        <v>1166</v>
      </c>
      <c r="C111" s="37" t="s">
        <v>1459</v>
      </c>
      <c r="D111" s="27" t="s">
        <v>1471</v>
      </c>
      <c r="E111" s="28">
        <v>86.056700000000006</v>
      </c>
      <c r="F111" s="28">
        <v>30.4833</v>
      </c>
      <c r="G111" s="27" t="s">
        <v>1263</v>
      </c>
      <c r="H111" s="25" t="s">
        <v>1791</v>
      </c>
      <c r="I111" s="38">
        <v>19.5</v>
      </c>
      <c r="J111" s="38">
        <v>30</v>
      </c>
      <c r="K111" s="28">
        <v>20.3</v>
      </c>
      <c r="L111" s="28">
        <v>91.2</v>
      </c>
      <c r="M111" s="57">
        <v>0.13431531448377307</v>
      </c>
      <c r="N111" s="41">
        <v>0.51199899999999998</v>
      </c>
      <c r="P111" s="28">
        <f t="shared" si="19"/>
        <v>-0.31715650999606981</v>
      </c>
      <c r="Q111" s="28">
        <f t="shared" si="20"/>
        <v>-12.464936270819571</v>
      </c>
      <c r="R111" s="28"/>
      <c r="S111" s="54">
        <f t="shared" si="21"/>
        <v>-12.22611741879253</v>
      </c>
      <c r="T111" s="54">
        <f t="shared" si="24"/>
        <v>-12.22611741879253</v>
      </c>
      <c r="U111" s="28">
        <f t="shared" si="22"/>
        <v>1.8291278514209692</v>
      </c>
      <c r="V111" s="28">
        <f t="shared" si="23"/>
        <v>2.2010569594245304</v>
      </c>
      <c r="W111" s="28">
        <f t="shared" si="26"/>
        <v>1.8291278514209692</v>
      </c>
      <c r="X111" s="28"/>
      <c r="Y111" s="28"/>
      <c r="Z111" s="62">
        <f t="shared" si="25"/>
        <v>1799.1278514209691</v>
      </c>
      <c r="AA111" s="27" t="s">
        <v>1830</v>
      </c>
      <c r="AB111" s="38">
        <v>2010</v>
      </c>
      <c r="AC111" s="27" t="s">
        <v>1354</v>
      </c>
      <c r="AD111" s="45" t="s">
        <v>1595</v>
      </c>
      <c r="AE111" s="46" t="s">
        <v>1596</v>
      </c>
    </row>
    <row r="112" spans="1:31" s="27" customFormat="1" ht="12" customHeight="1" x14ac:dyDescent="0.6">
      <c r="A112" s="27">
        <v>110</v>
      </c>
      <c r="B112" s="27" t="s">
        <v>1167</v>
      </c>
      <c r="C112" s="37" t="s">
        <v>1459</v>
      </c>
      <c r="D112" s="27" t="s">
        <v>1471</v>
      </c>
      <c r="E112" s="28">
        <v>86.055800000000005</v>
      </c>
      <c r="F112" s="28">
        <v>30.481100000000001</v>
      </c>
      <c r="G112" s="27" t="s">
        <v>1263</v>
      </c>
      <c r="H112" s="25" t="s">
        <v>1791</v>
      </c>
      <c r="I112" s="38">
        <v>19.5</v>
      </c>
      <c r="J112" s="38">
        <v>30</v>
      </c>
      <c r="K112" s="28">
        <v>16.7</v>
      </c>
      <c r="L112" s="28">
        <v>73.3</v>
      </c>
      <c r="M112" s="57">
        <v>0.13747879036509572</v>
      </c>
      <c r="N112" s="41">
        <v>0.511988</v>
      </c>
      <c r="P112" s="28">
        <f t="shared" si="19"/>
        <v>-0.30107376530200447</v>
      </c>
      <c r="Q112" s="28">
        <f t="shared" si="20"/>
        <v>-12.679512638549273</v>
      </c>
      <c r="R112" s="28"/>
      <c r="S112" s="54">
        <f t="shared" si="21"/>
        <v>-12.452804093276864</v>
      </c>
      <c r="T112" s="54">
        <f t="shared" si="24"/>
        <v>-12.452804093276864</v>
      </c>
      <c r="U112" s="28">
        <f t="shared" si="22"/>
        <v>1.8464472043940428</v>
      </c>
      <c r="V112" s="28">
        <f t="shared" si="23"/>
        <v>2.3134650845960416</v>
      </c>
      <c r="W112" s="28">
        <f t="shared" si="26"/>
        <v>1.8464472043940428</v>
      </c>
      <c r="X112" s="28"/>
      <c r="Y112" s="28"/>
      <c r="Z112" s="62">
        <f t="shared" si="25"/>
        <v>1816.4472043940427</v>
      </c>
      <c r="AA112" s="27" t="s">
        <v>1830</v>
      </c>
      <c r="AB112" s="38">
        <v>2010</v>
      </c>
      <c r="AC112" s="27" t="s">
        <v>1354</v>
      </c>
      <c r="AD112" s="45" t="s">
        <v>1595</v>
      </c>
      <c r="AE112" s="46" t="s">
        <v>1596</v>
      </c>
    </row>
    <row r="113" spans="1:31" s="27" customFormat="1" ht="12" customHeight="1" x14ac:dyDescent="0.6">
      <c r="A113" s="27">
        <v>111</v>
      </c>
      <c r="B113" s="27" t="s">
        <v>1254</v>
      </c>
      <c r="C113" s="37" t="s">
        <v>1459</v>
      </c>
      <c r="D113" s="27" t="s">
        <v>1471</v>
      </c>
      <c r="E113" s="28">
        <v>100.57</v>
      </c>
      <c r="F113" s="28">
        <v>25.85</v>
      </c>
      <c r="G113" s="27" t="s">
        <v>69</v>
      </c>
      <c r="H113" s="25" t="s">
        <v>1316</v>
      </c>
      <c r="I113" s="38">
        <v>260</v>
      </c>
      <c r="J113" s="39">
        <v>260</v>
      </c>
      <c r="K113" s="28">
        <v>17.5</v>
      </c>
      <c r="L113" s="28">
        <v>101.8</v>
      </c>
      <c r="M113" s="57">
        <v>0.103746672359057</v>
      </c>
      <c r="N113" s="41">
        <v>0.51258000000000004</v>
      </c>
      <c r="P113" s="28">
        <f t="shared" si="19"/>
        <v>-0.4725639432686477</v>
      </c>
      <c r="Q113" s="28">
        <f t="shared" si="20"/>
        <v>-1.131402666209036</v>
      </c>
      <c r="R113" s="28"/>
      <c r="S113" s="54">
        <f t="shared" si="21"/>
        <v>1.952549627562159</v>
      </c>
      <c r="T113" s="54">
        <f t="shared" si="24"/>
        <v>1.952549627562159</v>
      </c>
      <c r="U113" s="42">
        <f t="shared" si="22"/>
        <v>0.86985424217118223</v>
      </c>
      <c r="V113" s="28">
        <f t="shared" si="23"/>
        <v>0.79061574451259053</v>
      </c>
      <c r="W113" s="28">
        <f t="shared" si="26"/>
        <v>0.86985424217118223</v>
      </c>
      <c r="X113" s="28"/>
      <c r="Y113" s="28"/>
      <c r="Z113" s="62">
        <f t="shared" si="25"/>
        <v>609.85424217118225</v>
      </c>
      <c r="AA113" s="27" t="s">
        <v>1839</v>
      </c>
      <c r="AB113" s="38">
        <v>2010</v>
      </c>
      <c r="AC113" s="27" t="s">
        <v>824</v>
      </c>
      <c r="AD113" s="45" t="s">
        <v>1572</v>
      </c>
      <c r="AE113" s="46" t="s">
        <v>1573</v>
      </c>
    </row>
    <row r="114" spans="1:31" s="27" customFormat="1" ht="12" customHeight="1" x14ac:dyDescent="0.6">
      <c r="A114" s="27">
        <v>112</v>
      </c>
      <c r="B114" s="27" t="s">
        <v>1255</v>
      </c>
      <c r="C114" s="37" t="s">
        <v>1459</v>
      </c>
      <c r="D114" s="27" t="s">
        <v>1471</v>
      </c>
      <c r="E114" s="28">
        <v>100.70699999999999</v>
      </c>
      <c r="F114" s="28">
        <v>26.672000000000001</v>
      </c>
      <c r="G114" s="27" t="s">
        <v>69</v>
      </c>
      <c r="H114" s="25" t="s">
        <v>1317</v>
      </c>
      <c r="I114" s="38">
        <v>260</v>
      </c>
      <c r="J114" s="39">
        <v>260</v>
      </c>
      <c r="K114" s="28">
        <v>18.899999999999999</v>
      </c>
      <c r="L114" s="28">
        <v>108.7</v>
      </c>
      <c r="M114" s="57">
        <v>0.10493326639016289</v>
      </c>
      <c r="N114" s="41">
        <v>0.51255099999999998</v>
      </c>
      <c r="P114" s="28">
        <f t="shared" ref="P114:P145" si="27">(M114/0.1967)-1</f>
        <v>-0.46653143675565389</v>
      </c>
      <c r="Q114" s="28">
        <f t="shared" ref="Q114:Q145" si="28">((N114/0.512638)-1)*10000</f>
        <v>-1.697103999314109</v>
      </c>
      <c r="R114" s="28"/>
      <c r="S114" s="54">
        <f t="shared" ref="S114:S145" si="29">Q114-25.1*P114*0.001*J114</f>
        <v>1.3474801569532886</v>
      </c>
      <c r="T114" s="54">
        <f t="shared" si="24"/>
        <v>1.3474801569532886</v>
      </c>
      <c r="U114" s="42">
        <f t="shared" ref="U114:U145" si="30">W114</f>
        <v>0.91915012546177055</v>
      </c>
      <c r="V114" s="28">
        <f t="shared" ref="V114:V145" si="31">(1/0.00654)*LN(1+(N114-0.51315)/(M114-0.2137))</f>
        <v>0.83976902159102873</v>
      </c>
      <c r="W114" s="28">
        <f t="shared" si="26"/>
        <v>0.91915012546177055</v>
      </c>
      <c r="X114" s="28"/>
      <c r="Y114" s="28"/>
      <c r="Z114" s="62">
        <f t="shared" si="25"/>
        <v>659.15012546177059</v>
      </c>
      <c r="AA114" s="27" t="s">
        <v>1839</v>
      </c>
      <c r="AB114" s="38">
        <v>2010</v>
      </c>
      <c r="AC114" s="27" t="s">
        <v>824</v>
      </c>
      <c r="AD114" s="45" t="s">
        <v>1572</v>
      </c>
      <c r="AE114" s="46" t="s">
        <v>1573</v>
      </c>
    </row>
    <row r="115" spans="1:31" s="27" customFormat="1" ht="12" customHeight="1" x14ac:dyDescent="0.6">
      <c r="A115" s="27">
        <v>113</v>
      </c>
      <c r="B115" s="27" t="s">
        <v>1256</v>
      </c>
      <c r="C115" s="37" t="s">
        <v>1459</v>
      </c>
      <c r="D115" s="27" t="s">
        <v>1471</v>
      </c>
      <c r="E115" s="28">
        <v>100.57</v>
      </c>
      <c r="F115" s="28">
        <v>25.85</v>
      </c>
      <c r="G115" s="27" t="s">
        <v>69</v>
      </c>
      <c r="H115" s="25" t="s">
        <v>1316</v>
      </c>
      <c r="I115" s="38">
        <v>260</v>
      </c>
      <c r="J115" s="39">
        <v>260</v>
      </c>
      <c r="K115" s="28">
        <v>20.7</v>
      </c>
      <c r="L115" s="28">
        <v>122.3</v>
      </c>
      <c r="M115" s="57">
        <v>0.10214630639426836</v>
      </c>
      <c r="N115" s="41">
        <v>0.51253000000000004</v>
      </c>
      <c r="P115" s="28">
        <f t="shared" si="27"/>
        <v>-0.48070001833112175</v>
      </c>
      <c r="Q115" s="28">
        <f t="shared" si="28"/>
        <v>-2.1067497922511169</v>
      </c>
      <c r="R115" s="28"/>
      <c r="S115" s="54">
        <f t="shared" si="29"/>
        <v>1.0302985273777838</v>
      </c>
      <c r="T115" s="54">
        <f t="shared" si="24"/>
        <v>1.0302985273777838</v>
      </c>
      <c r="U115" s="42">
        <f t="shared" si="30"/>
        <v>0.94503867299851674</v>
      </c>
      <c r="V115" s="28">
        <f t="shared" si="31"/>
        <v>0.84747305286505814</v>
      </c>
      <c r="W115" s="28">
        <f t="shared" si="26"/>
        <v>0.94503867299851674</v>
      </c>
      <c r="X115" s="28"/>
      <c r="Y115" s="28"/>
      <c r="Z115" s="62">
        <f t="shared" si="25"/>
        <v>685.03867299851674</v>
      </c>
      <c r="AA115" s="27" t="s">
        <v>1839</v>
      </c>
      <c r="AB115" s="38">
        <v>2010</v>
      </c>
      <c r="AC115" s="27" t="s">
        <v>824</v>
      </c>
      <c r="AD115" s="45" t="s">
        <v>1572</v>
      </c>
      <c r="AE115" s="46" t="s">
        <v>1573</v>
      </c>
    </row>
    <row r="116" spans="1:31" s="27" customFormat="1" ht="12" customHeight="1" x14ac:dyDescent="0.6">
      <c r="A116" s="27">
        <v>114</v>
      </c>
      <c r="B116" s="27" t="s">
        <v>1257</v>
      </c>
      <c r="C116" s="37" t="s">
        <v>1459</v>
      </c>
      <c r="D116" s="27" t="s">
        <v>1471</v>
      </c>
      <c r="E116" s="28">
        <v>100.57</v>
      </c>
      <c r="F116" s="28">
        <v>25.85</v>
      </c>
      <c r="G116" s="27" t="s">
        <v>69</v>
      </c>
      <c r="H116" s="25" t="s">
        <v>1316</v>
      </c>
      <c r="I116" s="38">
        <v>260</v>
      </c>
      <c r="J116" s="39">
        <v>260</v>
      </c>
      <c r="K116" s="28">
        <v>17.899999999999999</v>
      </c>
      <c r="L116" s="28">
        <v>104.3</v>
      </c>
      <c r="M116" s="57">
        <v>0.10357273646795151</v>
      </c>
      <c r="N116" s="41">
        <v>0.51251000000000002</v>
      </c>
      <c r="P116" s="28">
        <f t="shared" si="27"/>
        <v>-0.47344821317767416</v>
      </c>
      <c r="Q116" s="28">
        <f t="shared" si="28"/>
        <v>-2.4968886426679493</v>
      </c>
      <c r="R116" s="28"/>
      <c r="S116" s="54">
        <f t="shared" si="29"/>
        <v>0.59283439652955217</v>
      </c>
      <c r="T116" s="54">
        <f t="shared" si="24"/>
        <v>0.59283439652955217</v>
      </c>
      <c r="U116" s="42">
        <f t="shared" si="30"/>
        <v>0.98065637132368999</v>
      </c>
      <c r="V116" s="28">
        <f t="shared" si="31"/>
        <v>0.88603010987036201</v>
      </c>
      <c r="W116" s="28">
        <f t="shared" si="26"/>
        <v>0.98065637132368999</v>
      </c>
      <c r="X116" s="28"/>
      <c r="Y116" s="28"/>
      <c r="Z116" s="62">
        <f t="shared" si="25"/>
        <v>720.65637132369</v>
      </c>
      <c r="AA116" s="27" t="s">
        <v>1839</v>
      </c>
      <c r="AB116" s="38">
        <v>2010</v>
      </c>
      <c r="AC116" s="27" t="s">
        <v>824</v>
      </c>
      <c r="AD116" s="45" t="s">
        <v>1572</v>
      </c>
      <c r="AE116" s="46" t="s">
        <v>1573</v>
      </c>
    </row>
    <row r="117" spans="1:31" s="27" customFormat="1" ht="12" customHeight="1" x14ac:dyDescent="0.6">
      <c r="A117" s="27">
        <v>115</v>
      </c>
      <c r="B117" s="27" t="s">
        <v>1258</v>
      </c>
      <c r="C117" s="37" t="s">
        <v>1459</v>
      </c>
      <c r="D117" s="27" t="s">
        <v>1471</v>
      </c>
      <c r="E117" s="28">
        <v>100.57</v>
      </c>
      <c r="F117" s="28">
        <v>25.85</v>
      </c>
      <c r="G117" s="27" t="s">
        <v>69</v>
      </c>
      <c r="H117" s="25" t="s">
        <v>1316</v>
      </c>
      <c r="I117" s="38">
        <v>260</v>
      </c>
      <c r="J117" s="39">
        <v>260</v>
      </c>
      <c r="K117" s="28">
        <v>21.2</v>
      </c>
      <c r="L117" s="28">
        <v>117.1</v>
      </c>
      <c r="M117" s="57">
        <v>0.10925913165872649</v>
      </c>
      <c r="N117" s="41">
        <v>0.51253000000000004</v>
      </c>
      <c r="P117" s="28">
        <f t="shared" si="27"/>
        <v>-0.44453923915238192</v>
      </c>
      <c r="Q117" s="28">
        <f t="shared" si="28"/>
        <v>-2.1067497922511169</v>
      </c>
      <c r="R117" s="28"/>
      <c r="S117" s="54">
        <f t="shared" si="29"/>
        <v>0.79431328245732757</v>
      </c>
      <c r="T117" s="54">
        <f t="shared" si="24"/>
        <v>0.79431328245732757</v>
      </c>
      <c r="U117" s="42">
        <f t="shared" si="30"/>
        <v>0.96414091977643013</v>
      </c>
      <c r="V117" s="28">
        <f t="shared" si="31"/>
        <v>0.90501875070456406</v>
      </c>
      <c r="W117" s="28">
        <f t="shared" si="26"/>
        <v>0.96414091977643013</v>
      </c>
      <c r="X117" s="28"/>
      <c r="Y117" s="28"/>
      <c r="Z117" s="62">
        <f t="shared" si="25"/>
        <v>704.14091977643011</v>
      </c>
      <c r="AA117" s="27" t="s">
        <v>1839</v>
      </c>
      <c r="AB117" s="38">
        <v>2010</v>
      </c>
      <c r="AC117" s="27" t="s">
        <v>824</v>
      </c>
      <c r="AD117" s="45" t="s">
        <v>1572</v>
      </c>
      <c r="AE117" s="46" t="s">
        <v>1573</v>
      </c>
    </row>
    <row r="118" spans="1:31" s="27" customFormat="1" ht="12" customHeight="1" x14ac:dyDescent="0.6">
      <c r="A118" s="27">
        <v>116</v>
      </c>
      <c r="B118" s="27" t="s">
        <v>1259</v>
      </c>
      <c r="C118" s="37" t="s">
        <v>1459</v>
      </c>
      <c r="D118" s="27" t="s">
        <v>1471</v>
      </c>
      <c r="E118" s="28">
        <v>100.70699999999999</v>
      </c>
      <c r="F118" s="28">
        <v>26.672000000000001</v>
      </c>
      <c r="G118" s="27" t="s">
        <v>69</v>
      </c>
      <c r="H118" s="25" t="s">
        <v>1317</v>
      </c>
      <c r="I118" s="38">
        <v>260</v>
      </c>
      <c r="J118" s="39">
        <v>260</v>
      </c>
      <c r="K118" s="28">
        <v>15.4</v>
      </c>
      <c r="L118" s="28">
        <v>85.9</v>
      </c>
      <c r="M118" s="57">
        <v>0.10819327988478611</v>
      </c>
      <c r="N118" s="41">
        <v>0.51247100000000001</v>
      </c>
      <c r="P118" s="28">
        <f t="shared" si="27"/>
        <v>-0.44995790602549013</v>
      </c>
      <c r="Q118" s="28">
        <f t="shared" si="28"/>
        <v>-3.2576594009814386</v>
      </c>
      <c r="R118" s="28"/>
      <c r="S118" s="54">
        <f t="shared" si="29"/>
        <v>-0.32123410625908999</v>
      </c>
      <c r="T118" s="54">
        <f t="shared" si="24"/>
        <v>-0.32123410625908999</v>
      </c>
      <c r="U118" s="42">
        <f t="shared" si="30"/>
        <v>1.0550000561566257</v>
      </c>
      <c r="V118" s="28">
        <f t="shared" si="31"/>
        <v>0.9808851548905847</v>
      </c>
      <c r="W118" s="28">
        <f t="shared" si="26"/>
        <v>1.0550000561566257</v>
      </c>
      <c r="X118" s="28"/>
      <c r="Y118" s="28"/>
      <c r="Z118" s="62">
        <f t="shared" si="25"/>
        <v>795.00005615662576</v>
      </c>
      <c r="AA118" s="27" t="s">
        <v>1839</v>
      </c>
      <c r="AB118" s="38">
        <v>2010</v>
      </c>
      <c r="AC118" s="27" t="s">
        <v>824</v>
      </c>
      <c r="AD118" s="45" t="s">
        <v>1572</v>
      </c>
      <c r="AE118" s="46" t="s">
        <v>1573</v>
      </c>
    </row>
    <row r="119" spans="1:31" s="27" customFormat="1" ht="12" customHeight="1" x14ac:dyDescent="0.6">
      <c r="A119" s="27">
        <v>117</v>
      </c>
      <c r="B119" s="27" t="s">
        <v>1063</v>
      </c>
      <c r="C119" s="37" t="s">
        <v>1459</v>
      </c>
      <c r="D119" s="27" t="s">
        <v>1471</v>
      </c>
      <c r="E119" s="28">
        <v>89</v>
      </c>
      <c r="F119" s="28">
        <v>29.67</v>
      </c>
      <c r="G119" s="27" t="s">
        <v>1262</v>
      </c>
      <c r="H119" s="25" t="s">
        <v>975</v>
      </c>
      <c r="I119" s="38">
        <v>14.15</v>
      </c>
      <c r="J119" s="38">
        <v>30</v>
      </c>
      <c r="K119" s="28">
        <v>3.04</v>
      </c>
      <c r="L119" s="28">
        <v>19.8</v>
      </c>
      <c r="M119" s="57">
        <v>9.2639460311504634E-2</v>
      </c>
      <c r="N119" s="41">
        <v>0.51164100000000001</v>
      </c>
      <c r="P119" s="28">
        <f t="shared" si="27"/>
        <v>-0.52903172185305225</v>
      </c>
      <c r="Q119" s="28">
        <f t="shared" si="28"/>
        <v>-19.448421693281091</v>
      </c>
      <c r="R119" s="28"/>
      <c r="S119" s="54">
        <f t="shared" si="29"/>
        <v>-19.050060806725742</v>
      </c>
      <c r="T119" s="54">
        <f t="shared" si="24"/>
        <v>-19.050060806725742</v>
      </c>
      <c r="U119" s="28">
        <f t="shared" si="30"/>
        <v>2.3933769781161218</v>
      </c>
      <c r="V119" s="28">
        <f t="shared" si="31"/>
        <v>1.8941577016166953</v>
      </c>
      <c r="W119" s="28">
        <f t="shared" si="26"/>
        <v>2.3933769781161218</v>
      </c>
      <c r="X119" s="28"/>
      <c r="Y119" s="28"/>
      <c r="Z119" s="62">
        <f t="shared" si="25"/>
        <v>2363.3769781161218</v>
      </c>
      <c r="AA119" s="73" t="s">
        <v>1829</v>
      </c>
      <c r="AB119" s="38">
        <v>2010</v>
      </c>
      <c r="AC119" s="27" t="s">
        <v>828</v>
      </c>
      <c r="AD119" s="45" t="s">
        <v>1599</v>
      </c>
      <c r="AE119" s="46" t="s">
        <v>1600</v>
      </c>
    </row>
    <row r="120" spans="1:31" s="27" customFormat="1" ht="12" customHeight="1" x14ac:dyDescent="0.6">
      <c r="A120" s="27">
        <v>118</v>
      </c>
      <c r="B120" s="27" t="s">
        <v>1064</v>
      </c>
      <c r="C120" s="37" t="s">
        <v>1459</v>
      </c>
      <c r="D120" s="27" t="s">
        <v>1471</v>
      </c>
      <c r="E120" s="28">
        <v>89</v>
      </c>
      <c r="F120" s="28">
        <v>29.67</v>
      </c>
      <c r="G120" s="27" t="s">
        <v>1262</v>
      </c>
      <c r="H120" s="25" t="s">
        <v>975</v>
      </c>
      <c r="I120" s="38">
        <v>14.15</v>
      </c>
      <c r="J120" s="38">
        <v>30</v>
      </c>
      <c r="K120" s="28">
        <v>3.84</v>
      </c>
      <c r="L120" s="28">
        <v>23.91</v>
      </c>
      <c r="M120" s="57">
        <v>9.6903571538075717E-2</v>
      </c>
      <c r="N120" s="41">
        <v>0.51164600000000005</v>
      </c>
      <c r="P120" s="28">
        <f t="shared" si="27"/>
        <v>-0.50735347464120129</v>
      </c>
      <c r="Q120" s="28">
        <f t="shared" si="28"/>
        <v>-19.350886980675774</v>
      </c>
      <c r="R120" s="28"/>
      <c r="S120" s="54">
        <f t="shared" si="29"/>
        <v>-18.96884981427095</v>
      </c>
      <c r="T120" s="54">
        <f t="shared" si="24"/>
        <v>-18.96884981427095</v>
      </c>
      <c r="U120" s="28">
        <f t="shared" si="30"/>
        <v>2.3855063931547509</v>
      </c>
      <c r="V120" s="28">
        <f t="shared" si="31"/>
        <v>1.9564068980665044</v>
      </c>
      <c r="W120" s="28">
        <f t="shared" si="26"/>
        <v>2.3855063931547509</v>
      </c>
      <c r="X120" s="28"/>
      <c r="Y120" s="28"/>
      <c r="Z120" s="62">
        <f t="shared" si="25"/>
        <v>2355.5063931547511</v>
      </c>
      <c r="AA120" s="73" t="s">
        <v>1829</v>
      </c>
      <c r="AB120" s="38">
        <v>2010</v>
      </c>
      <c r="AC120" s="27" t="s">
        <v>828</v>
      </c>
      <c r="AD120" s="45" t="s">
        <v>1599</v>
      </c>
      <c r="AE120" s="46" t="s">
        <v>1600</v>
      </c>
    </row>
    <row r="121" spans="1:31" s="27" customFormat="1" ht="12" customHeight="1" x14ac:dyDescent="0.6">
      <c r="A121" s="27">
        <v>119</v>
      </c>
      <c r="B121" s="27" t="s">
        <v>1065</v>
      </c>
      <c r="C121" s="37" t="s">
        <v>1459</v>
      </c>
      <c r="D121" s="27" t="s">
        <v>1471</v>
      </c>
      <c r="E121" s="28">
        <v>90.35</v>
      </c>
      <c r="F121" s="28">
        <v>29.7</v>
      </c>
      <c r="G121" s="27" t="s">
        <v>1762</v>
      </c>
      <c r="H121" s="25" t="s">
        <v>1792</v>
      </c>
      <c r="I121" s="38">
        <v>14.15</v>
      </c>
      <c r="J121" s="38">
        <v>30</v>
      </c>
      <c r="K121" s="28">
        <v>9.68</v>
      </c>
      <c r="L121" s="28">
        <v>67.91</v>
      </c>
      <c r="M121" s="57">
        <v>8.6001753051705029E-2</v>
      </c>
      <c r="N121" s="41">
        <v>0.51142699999999996</v>
      </c>
      <c r="P121" s="28">
        <f t="shared" si="27"/>
        <v>-0.56277705616825102</v>
      </c>
      <c r="Q121" s="28">
        <f t="shared" si="28"/>
        <v>-23.622907392742974</v>
      </c>
      <c r="R121" s="28"/>
      <c r="S121" s="54">
        <f t="shared" si="29"/>
        <v>-23.199136269448282</v>
      </c>
      <c r="T121" s="54">
        <f t="shared" si="24"/>
        <v>-23.199136269448282</v>
      </c>
      <c r="U121" s="28">
        <f t="shared" si="30"/>
        <v>2.7310714466576869</v>
      </c>
      <c r="V121" s="28">
        <f t="shared" si="31"/>
        <v>2.0493164260019157</v>
      </c>
      <c r="W121" s="28">
        <f t="shared" si="26"/>
        <v>2.7310714466576869</v>
      </c>
      <c r="X121" s="28"/>
      <c r="Y121" s="28"/>
      <c r="Z121" s="62">
        <f t="shared" si="25"/>
        <v>2701.0714466576869</v>
      </c>
      <c r="AA121" s="73" t="s">
        <v>1829</v>
      </c>
      <c r="AB121" s="38">
        <v>2010</v>
      </c>
      <c r="AC121" s="27" t="s">
        <v>828</v>
      </c>
      <c r="AD121" s="45" t="s">
        <v>1599</v>
      </c>
      <c r="AE121" s="46" t="s">
        <v>1600</v>
      </c>
    </row>
    <row r="122" spans="1:31" s="27" customFormat="1" ht="12" customHeight="1" x14ac:dyDescent="0.6">
      <c r="A122" s="27">
        <v>120</v>
      </c>
      <c r="B122" s="27" t="s">
        <v>243</v>
      </c>
      <c r="C122" s="37" t="s">
        <v>1459</v>
      </c>
      <c r="D122" s="27" t="s">
        <v>1471</v>
      </c>
      <c r="E122" s="42">
        <v>100.36305555555555</v>
      </c>
      <c r="F122" s="42">
        <v>21.59</v>
      </c>
      <c r="G122" s="27" t="s">
        <v>60</v>
      </c>
      <c r="H122" s="25" t="s">
        <v>1774</v>
      </c>
      <c r="I122" s="38">
        <v>228</v>
      </c>
      <c r="J122" s="39">
        <v>228</v>
      </c>
      <c r="K122" s="28">
        <v>2.23</v>
      </c>
      <c r="L122" s="28">
        <v>8.24</v>
      </c>
      <c r="M122" s="59">
        <v>0.16389999999999999</v>
      </c>
      <c r="N122" s="49">
        <v>0.51197899999999996</v>
      </c>
      <c r="O122" s="37">
        <v>7</v>
      </c>
      <c r="P122" s="42">
        <f t="shared" si="27"/>
        <v>-0.16675139806812411</v>
      </c>
      <c r="Q122" s="28">
        <f t="shared" si="28"/>
        <v>-12.855075121237514</v>
      </c>
      <c r="R122" s="79">
        <v>-12</v>
      </c>
      <c r="S122" s="72">
        <f t="shared" si="29"/>
        <v>-11.900790220373253</v>
      </c>
      <c r="T122" s="72">
        <f t="shared" ref="T122:T153" si="32">S122</f>
        <v>-11.900790220373253</v>
      </c>
      <c r="U122" s="42">
        <f t="shared" si="30"/>
        <v>1.9573686737564233</v>
      </c>
      <c r="V122" s="42">
        <f t="shared" si="31"/>
        <v>3.5538011487519214</v>
      </c>
      <c r="W122" s="42">
        <f t="shared" ref="W122:W127" si="33">V122-(V122-J122/1000)*(-0.4-P122)/(-0.4-0.08592)</f>
        <v>1.9573686737564233</v>
      </c>
      <c r="X122" s="28"/>
      <c r="Y122" s="28">
        <v>1.966</v>
      </c>
      <c r="Z122" s="62">
        <f t="shared" si="25"/>
        <v>1729.3686737564233</v>
      </c>
      <c r="AA122" s="27" t="s">
        <v>1854</v>
      </c>
      <c r="AB122" s="38">
        <v>2015</v>
      </c>
      <c r="AC122" s="27" t="s">
        <v>823</v>
      </c>
      <c r="AD122" s="50">
        <v>113</v>
      </c>
      <c r="AE122" s="46" t="s">
        <v>1630</v>
      </c>
    </row>
    <row r="123" spans="1:31" s="27" customFormat="1" ht="12" customHeight="1" x14ac:dyDescent="0.6">
      <c r="A123" s="27">
        <v>121</v>
      </c>
      <c r="B123" s="27" t="s">
        <v>229</v>
      </c>
      <c r="C123" s="37" t="s">
        <v>1459</v>
      </c>
      <c r="D123" s="27" t="s">
        <v>1471</v>
      </c>
      <c r="E123" s="42">
        <v>100.36555555555555</v>
      </c>
      <c r="F123" s="42">
        <v>21.592222222222222</v>
      </c>
      <c r="G123" s="27" t="s">
        <v>60</v>
      </c>
      <c r="H123" s="25" t="s">
        <v>1774</v>
      </c>
      <c r="I123" s="38">
        <v>228</v>
      </c>
      <c r="J123" s="39">
        <v>228</v>
      </c>
      <c r="K123" s="28">
        <v>2.31</v>
      </c>
      <c r="L123" s="28">
        <v>7.69</v>
      </c>
      <c r="M123" s="59">
        <v>0.18140000000000001</v>
      </c>
      <c r="N123" s="49">
        <v>0.51198699999999997</v>
      </c>
      <c r="O123" s="37">
        <v>8</v>
      </c>
      <c r="P123" s="42">
        <f t="shared" si="27"/>
        <v>-7.7783426537874956E-2</v>
      </c>
      <c r="Q123" s="28">
        <f t="shared" si="28"/>
        <v>-12.699019581070559</v>
      </c>
      <c r="R123" s="79">
        <v>-12.3</v>
      </c>
      <c r="S123" s="72">
        <f t="shared" si="29"/>
        <v>-12.253880587679609</v>
      </c>
      <c r="T123" s="72">
        <f t="shared" si="32"/>
        <v>-12.253880587679609</v>
      </c>
      <c r="U123" s="42">
        <f t="shared" si="30"/>
        <v>1.9733570833239118</v>
      </c>
      <c r="V123" s="42">
        <f t="shared" si="31"/>
        <v>5.408734037552569</v>
      </c>
      <c r="W123" s="42">
        <f t="shared" si="33"/>
        <v>1.9733570833239118</v>
      </c>
      <c r="X123" s="28"/>
      <c r="Y123" s="28">
        <v>1.9930000000000001</v>
      </c>
      <c r="Z123" s="62">
        <f t="shared" si="25"/>
        <v>1745.3570833239119</v>
      </c>
      <c r="AA123" s="27" t="s">
        <v>1854</v>
      </c>
      <c r="AB123" s="38">
        <v>2015</v>
      </c>
      <c r="AC123" s="27" t="s">
        <v>823</v>
      </c>
      <c r="AD123" s="50">
        <v>113</v>
      </c>
      <c r="AE123" s="46" t="s">
        <v>1630</v>
      </c>
    </row>
    <row r="124" spans="1:31" s="27" customFormat="1" ht="12" customHeight="1" x14ac:dyDescent="0.6">
      <c r="A124" s="27">
        <v>122</v>
      </c>
      <c r="B124" s="27" t="s">
        <v>244</v>
      </c>
      <c r="C124" s="37" t="s">
        <v>1459</v>
      </c>
      <c r="D124" s="27" t="s">
        <v>1471</v>
      </c>
      <c r="E124" s="42">
        <v>100.37305555555555</v>
      </c>
      <c r="F124" s="42">
        <v>21.593888888888888</v>
      </c>
      <c r="G124" s="27" t="s">
        <v>60</v>
      </c>
      <c r="H124" s="25" t="s">
        <v>1774</v>
      </c>
      <c r="I124" s="38">
        <v>228</v>
      </c>
      <c r="J124" s="39">
        <v>228</v>
      </c>
      <c r="K124" s="28">
        <v>2.0699999999999998</v>
      </c>
      <c r="L124" s="28">
        <v>8.02</v>
      </c>
      <c r="M124" s="59">
        <v>0.15629999999999999</v>
      </c>
      <c r="N124" s="49">
        <v>0.51197800000000004</v>
      </c>
      <c r="O124" s="37">
        <v>7</v>
      </c>
      <c r="P124" s="42">
        <f t="shared" si="27"/>
        <v>-0.20538891713268947</v>
      </c>
      <c r="Q124" s="28">
        <f t="shared" si="28"/>
        <v>-12.874582063756579</v>
      </c>
      <c r="R124" s="79">
        <v>-11.8</v>
      </c>
      <c r="S124" s="72">
        <f t="shared" si="29"/>
        <v>-11.699182368789623</v>
      </c>
      <c r="T124" s="72">
        <f t="shared" si="32"/>
        <v>-11.699182368789623</v>
      </c>
      <c r="U124" s="42">
        <f t="shared" si="30"/>
        <v>1.9441224181994112</v>
      </c>
      <c r="V124" s="42">
        <f t="shared" si="31"/>
        <v>3.0905907289738828</v>
      </c>
      <c r="W124" s="42">
        <f t="shared" si="33"/>
        <v>1.9441224181994112</v>
      </c>
      <c r="X124" s="28"/>
      <c r="Y124" s="28">
        <v>1.9510000000000001</v>
      </c>
      <c r="Z124" s="62">
        <f t="shared" si="25"/>
        <v>1716.1224181994112</v>
      </c>
      <c r="AA124" s="27" t="s">
        <v>1854</v>
      </c>
      <c r="AB124" s="38">
        <v>2015</v>
      </c>
      <c r="AC124" s="27" t="s">
        <v>823</v>
      </c>
      <c r="AD124" s="50">
        <v>113</v>
      </c>
      <c r="AE124" s="46" t="s">
        <v>1630</v>
      </c>
    </row>
    <row r="125" spans="1:31" s="27" customFormat="1" ht="12" customHeight="1" x14ac:dyDescent="0.6">
      <c r="A125" s="27">
        <v>123</v>
      </c>
      <c r="B125" s="27" t="s">
        <v>245</v>
      </c>
      <c r="C125" s="37" t="s">
        <v>1459</v>
      </c>
      <c r="D125" s="27" t="s">
        <v>1471</v>
      </c>
      <c r="E125" s="42">
        <v>100.51416666666667</v>
      </c>
      <c r="F125" s="42">
        <v>21.512777777777778</v>
      </c>
      <c r="G125" s="27" t="s">
        <v>59</v>
      </c>
      <c r="H125" s="25" t="s">
        <v>1775</v>
      </c>
      <c r="I125" s="38">
        <v>216</v>
      </c>
      <c r="J125" s="39">
        <v>216</v>
      </c>
      <c r="K125" s="28">
        <v>1.45</v>
      </c>
      <c r="L125" s="28">
        <v>4.62</v>
      </c>
      <c r="M125" s="59">
        <v>0.19040000000000001</v>
      </c>
      <c r="N125" s="49">
        <v>0.51208500000000001</v>
      </c>
      <c r="O125" s="37">
        <v>7</v>
      </c>
      <c r="P125" s="42">
        <f t="shared" si="27"/>
        <v>-3.2028469750889688E-2</v>
      </c>
      <c r="Q125" s="28">
        <f t="shared" si="28"/>
        <v>-10.787339214026748</v>
      </c>
      <c r="R125" s="79">
        <v>-10.6</v>
      </c>
      <c r="S125" s="72">
        <f t="shared" si="29"/>
        <v>-10.613693662425325</v>
      </c>
      <c r="T125" s="72">
        <f t="shared" si="32"/>
        <v>-10.613693662425325</v>
      </c>
      <c r="U125" s="42">
        <f t="shared" si="30"/>
        <v>1.8224005891778186</v>
      </c>
      <c r="V125" s="42">
        <f t="shared" si="31"/>
        <v>6.8339932299409707</v>
      </c>
      <c r="W125" s="42">
        <f t="shared" si="33"/>
        <v>1.8224005891778186</v>
      </c>
      <c r="X125" s="28"/>
      <c r="Y125" s="28">
        <v>1.865</v>
      </c>
      <c r="Z125" s="62">
        <f t="shared" si="25"/>
        <v>1606.4005891778186</v>
      </c>
      <c r="AA125" s="27" t="s">
        <v>1854</v>
      </c>
      <c r="AB125" s="38">
        <v>2015</v>
      </c>
      <c r="AC125" s="27" t="s">
        <v>823</v>
      </c>
      <c r="AD125" s="50">
        <v>113</v>
      </c>
      <c r="AE125" s="46" t="s">
        <v>1630</v>
      </c>
    </row>
    <row r="126" spans="1:31" s="27" customFormat="1" ht="12" customHeight="1" x14ac:dyDescent="0.6">
      <c r="A126" s="27">
        <v>124</v>
      </c>
      <c r="B126" s="27" t="s">
        <v>246</v>
      </c>
      <c r="C126" s="37" t="s">
        <v>1459</v>
      </c>
      <c r="D126" s="27" t="s">
        <v>1471</v>
      </c>
      <c r="E126" s="42">
        <v>100.51861111111111</v>
      </c>
      <c r="F126" s="42">
        <v>21.514444444444443</v>
      </c>
      <c r="G126" s="27" t="s">
        <v>59</v>
      </c>
      <c r="H126" s="25" t="s">
        <v>1775</v>
      </c>
      <c r="I126" s="38">
        <v>216</v>
      </c>
      <c r="J126" s="39">
        <v>216</v>
      </c>
      <c r="K126" s="28">
        <v>1.83</v>
      </c>
      <c r="L126" s="28">
        <v>5.8</v>
      </c>
      <c r="M126" s="59">
        <v>0.19040000000000001</v>
      </c>
      <c r="N126" s="49">
        <v>0.512042</v>
      </c>
      <c r="O126" s="37">
        <v>9</v>
      </c>
      <c r="P126" s="42">
        <f t="shared" si="27"/>
        <v>-3.2028469750889688E-2</v>
      </c>
      <c r="Q126" s="28">
        <f t="shared" si="28"/>
        <v>-11.626137742423159</v>
      </c>
      <c r="R126" s="79">
        <v>-11.5</v>
      </c>
      <c r="S126" s="72">
        <f t="shared" si="29"/>
        <v>-11.452492190821737</v>
      </c>
      <c r="T126" s="72">
        <f t="shared" si="32"/>
        <v>-11.452492190821737</v>
      </c>
      <c r="U126" s="42">
        <f t="shared" si="30"/>
        <v>1.887844445426718</v>
      </c>
      <c r="V126" s="42">
        <f t="shared" si="31"/>
        <v>7.1036065508736517</v>
      </c>
      <c r="W126" s="42">
        <f t="shared" si="33"/>
        <v>1.887844445426718</v>
      </c>
      <c r="X126" s="28"/>
      <c r="Y126" s="28">
        <v>1.9330000000000001</v>
      </c>
      <c r="Z126" s="62">
        <f t="shared" si="25"/>
        <v>1671.844445426718</v>
      </c>
      <c r="AA126" s="27" t="s">
        <v>1854</v>
      </c>
      <c r="AB126" s="38">
        <v>2015</v>
      </c>
      <c r="AC126" s="27" t="s">
        <v>823</v>
      </c>
      <c r="AD126" s="50">
        <v>113</v>
      </c>
      <c r="AE126" s="46" t="s">
        <v>1630</v>
      </c>
    </row>
    <row r="127" spans="1:31" s="27" customFormat="1" ht="12" customHeight="1" x14ac:dyDescent="0.6">
      <c r="A127" s="27">
        <v>125</v>
      </c>
      <c r="B127" s="27" t="s">
        <v>807</v>
      </c>
      <c r="C127" s="37" t="s">
        <v>1459</v>
      </c>
      <c r="D127" s="27" t="s">
        <v>1471</v>
      </c>
      <c r="E127" s="42">
        <v>100.5325</v>
      </c>
      <c r="F127" s="42">
        <v>21.516944444444444</v>
      </c>
      <c r="G127" s="27" t="s">
        <v>59</v>
      </c>
      <c r="H127" s="25" t="s">
        <v>1775</v>
      </c>
      <c r="I127" s="38">
        <v>216</v>
      </c>
      <c r="J127" s="39">
        <v>216</v>
      </c>
      <c r="K127" s="28">
        <v>2.34</v>
      </c>
      <c r="L127" s="28">
        <v>7.73</v>
      </c>
      <c r="M127" s="59">
        <v>0.18310000000000001</v>
      </c>
      <c r="N127" s="49">
        <v>0.51204499999999997</v>
      </c>
      <c r="O127" s="37">
        <v>7</v>
      </c>
      <c r="P127" s="42">
        <f t="shared" si="27"/>
        <v>-6.9140823589222133E-2</v>
      </c>
      <c r="Q127" s="28">
        <f t="shared" si="28"/>
        <v>-11.567616914861523</v>
      </c>
      <c r="R127" s="79">
        <v>-11.2</v>
      </c>
      <c r="S127" s="72">
        <f t="shared" si="29"/>
        <v>-11.192763025690196</v>
      </c>
      <c r="T127" s="72">
        <f t="shared" si="32"/>
        <v>-11.192763025690196</v>
      </c>
      <c r="U127" s="42">
        <f t="shared" si="30"/>
        <v>1.877982695015084</v>
      </c>
      <c r="V127" s="42">
        <f t="shared" si="31"/>
        <v>5.4242183782355644</v>
      </c>
      <c r="W127" s="42">
        <f t="shared" si="33"/>
        <v>1.877982695015084</v>
      </c>
      <c r="X127" s="28"/>
      <c r="Y127" s="28">
        <v>1.911</v>
      </c>
      <c r="Z127" s="62">
        <f t="shared" si="25"/>
        <v>1661.9826950150839</v>
      </c>
      <c r="AA127" s="27" t="s">
        <v>1854</v>
      </c>
      <c r="AB127" s="38">
        <v>2015</v>
      </c>
      <c r="AC127" s="27" t="s">
        <v>823</v>
      </c>
      <c r="AD127" s="50">
        <v>113</v>
      </c>
      <c r="AE127" s="46" t="s">
        <v>1630</v>
      </c>
    </row>
    <row r="128" spans="1:31" s="27" customFormat="1" ht="12" customHeight="1" x14ac:dyDescent="0.6">
      <c r="A128" s="27">
        <v>126</v>
      </c>
      <c r="B128" s="27" t="s">
        <v>1066</v>
      </c>
      <c r="C128" s="37" t="s">
        <v>1459</v>
      </c>
      <c r="D128" s="27" t="s">
        <v>1471</v>
      </c>
      <c r="E128" s="28">
        <v>100</v>
      </c>
      <c r="F128" s="28">
        <v>23</v>
      </c>
      <c r="G128" s="27" t="s">
        <v>1759</v>
      </c>
      <c r="H128" s="25" t="s">
        <v>1271</v>
      </c>
      <c r="I128" s="38">
        <v>32.049999999999997</v>
      </c>
      <c r="J128" s="39">
        <v>32.049999999999997</v>
      </c>
      <c r="K128" s="28">
        <v>216.8</v>
      </c>
      <c r="L128" s="28">
        <v>1569</v>
      </c>
      <c r="M128" s="57">
        <v>8.3387816993697725E-2</v>
      </c>
      <c r="N128" s="41">
        <v>0.51240799999999997</v>
      </c>
      <c r="P128" s="28">
        <f t="shared" si="27"/>
        <v>-0.57606600409914732</v>
      </c>
      <c r="Q128" s="28">
        <f t="shared" si="28"/>
        <v>-4.4865967797946826</v>
      </c>
      <c r="R128" s="28"/>
      <c r="S128" s="54">
        <f t="shared" si="29"/>
        <v>-4.0231776024671033</v>
      </c>
      <c r="T128" s="54">
        <f t="shared" si="32"/>
        <v>-4.0231776024671033</v>
      </c>
      <c r="U128" s="28">
        <f t="shared" si="30"/>
        <v>1.1711336001871482</v>
      </c>
      <c r="V128" s="28">
        <f t="shared" si="31"/>
        <v>0.86817568781747156</v>
      </c>
      <c r="W128" s="28">
        <f t="shared" ref="W128:W138" si="34">V128-(V128-I128/1000)*(-0.4-P128)/(-0.4-0.08592)</f>
        <v>1.1711336001871482</v>
      </c>
      <c r="X128" s="28"/>
      <c r="Y128" s="28"/>
      <c r="Z128" s="62">
        <f t="shared" si="25"/>
        <v>1139.0836001871482</v>
      </c>
      <c r="AA128" s="27" t="s">
        <v>1831</v>
      </c>
      <c r="AB128" s="38">
        <v>1998</v>
      </c>
      <c r="AC128" s="27" t="s">
        <v>1321</v>
      </c>
      <c r="AD128" s="45" t="s">
        <v>1593</v>
      </c>
      <c r="AE128" s="46" t="s">
        <v>1594</v>
      </c>
    </row>
    <row r="129" spans="1:31" s="27" customFormat="1" ht="12" customHeight="1" x14ac:dyDescent="0.6">
      <c r="A129" s="27">
        <v>127</v>
      </c>
      <c r="B129" s="27" t="s">
        <v>1067</v>
      </c>
      <c r="C129" s="37" t="s">
        <v>1459</v>
      </c>
      <c r="D129" s="27" t="s">
        <v>1471</v>
      </c>
      <c r="E129" s="28">
        <v>100</v>
      </c>
      <c r="F129" s="28">
        <v>23</v>
      </c>
      <c r="G129" s="27" t="s">
        <v>815</v>
      </c>
      <c r="H129" s="25" t="s">
        <v>1272</v>
      </c>
      <c r="I129" s="38">
        <v>32.049999999999997</v>
      </c>
      <c r="J129" s="39">
        <v>32.049999999999997</v>
      </c>
      <c r="K129" s="28">
        <v>118.1</v>
      </c>
      <c r="L129" s="28">
        <v>1685</v>
      </c>
      <c r="M129" s="57">
        <v>4.2297971833331671E-2</v>
      </c>
      <c r="N129" s="41">
        <v>0.51244000000000001</v>
      </c>
      <c r="P129" s="28">
        <f t="shared" si="27"/>
        <v>-0.7849620140654211</v>
      </c>
      <c r="Q129" s="28">
        <f t="shared" si="28"/>
        <v>-3.8623746191279729</v>
      </c>
      <c r="R129" s="28"/>
      <c r="S129" s="54">
        <f t="shared" si="29"/>
        <v>-3.2309080021029746</v>
      </c>
      <c r="T129" s="54">
        <f t="shared" si="32"/>
        <v>-3.2309080021029746</v>
      </c>
      <c r="U129" s="28">
        <f t="shared" si="30"/>
        <v>1.1074298105891551</v>
      </c>
      <c r="V129" s="28">
        <f t="shared" si="31"/>
        <v>0.63207221784572098</v>
      </c>
      <c r="W129" s="28">
        <f t="shared" si="34"/>
        <v>1.1074298105891551</v>
      </c>
      <c r="X129" s="28"/>
      <c r="Y129" s="28"/>
      <c r="Z129" s="62">
        <f t="shared" si="25"/>
        <v>1075.3798105891551</v>
      </c>
      <c r="AA129" s="27" t="s">
        <v>1831</v>
      </c>
      <c r="AB129" s="38">
        <v>1998</v>
      </c>
      <c r="AC129" s="27" t="s">
        <v>1321</v>
      </c>
      <c r="AD129" s="45" t="s">
        <v>1593</v>
      </c>
      <c r="AE129" s="46" t="s">
        <v>1594</v>
      </c>
    </row>
    <row r="130" spans="1:31" s="27" customFormat="1" ht="12" customHeight="1" x14ac:dyDescent="0.6">
      <c r="A130" s="27">
        <v>128</v>
      </c>
      <c r="B130" s="27" t="s">
        <v>1068</v>
      </c>
      <c r="C130" s="37" t="s">
        <v>1459</v>
      </c>
      <c r="D130" s="27" t="s">
        <v>1471</v>
      </c>
      <c r="E130" s="28">
        <v>100</v>
      </c>
      <c r="F130" s="28">
        <v>23</v>
      </c>
      <c r="G130" s="27" t="s">
        <v>815</v>
      </c>
      <c r="H130" s="25" t="s">
        <v>1273</v>
      </c>
      <c r="I130" s="38">
        <v>32.049999999999997</v>
      </c>
      <c r="J130" s="39">
        <v>32.049999999999997</v>
      </c>
      <c r="K130" s="28">
        <v>124.4</v>
      </c>
      <c r="L130" s="28">
        <v>1140</v>
      </c>
      <c r="M130" s="57">
        <v>6.5853447909711149E-2</v>
      </c>
      <c r="N130" s="41">
        <v>0.51237600000000005</v>
      </c>
      <c r="P130" s="28">
        <f t="shared" si="27"/>
        <v>-0.6652087040685758</v>
      </c>
      <c r="Q130" s="28">
        <f t="shared" si="28"/>
        <v>-5.1108189404602822</v>
      </c>
      <c r="R130" s="28"/>
      <c r="S130" s="54">
        <f t="shared" si="29"/>
        <v>-4.5756884724287961</v>
      </c>
      <c r="T130" s="54">
        <f t="shared" si="32"/>
        <v>-4.5756884724287961</v>
      </c>
      <c r="U130" s="28">
        <f t="shared" si="30"/>
        <v>1.2166556018141554</v>
      </c>
      <c r="V130" s="28">
        <f t="shared" si="31"/>
        <v>0.79839477009812387</v>
      </c>
      <c r="W130" s="28">
        <f t="shared" si="34"/>
        <v>1.2166556018141554</v>
      </c>
      <c r="X130" s="28"/>
      <c r="Y130" s="28"/>
      <c r="Z130" s="62">
        <f t="shared" si="25"/>
        <v>1184.6056018141555</v>
      </c>
      <c r="AA130" s="27" t="s">
        <v>1831</v>
      </c>
      <c r="AB130" s="38">
        <v>1998</v>
      </c>
      <c r="AC130" s="27" t="s">
        <v>1321</v>
      </c>
      <c r="AD130" s="45" t="s">
        <v>1593</v>
      </c>
      <c r="AE130" s="46" t="s">
        <v>1594</v>
      </c>
    </row>
    <row r="131" spans="1:31" s="27" customFormat="1" ht="12" customHeight="1" x14ac:dyDescent="0.6">
      <c r="A131" s="27">
        <v>129</v>
      </c>
      <c r="B131" s="27" t="s">
        <v>1069</v>
      </c>
      <c r="C131" s="37" t="s">
        <v>1459</v>
      </c>
      <c r="D131" s="27" t="s">
        <v>1471</v>
      </c>
      <c r="E131" s="28">
        <v>100</v>
      </c>
      <c r="F131" s="28">
        <v>23</v>
      </c>
      <c r="G131" s="27" t="s">
        <v>815</v>
      </c>
      <c r="H131" s="25" t="s">
        <v>1274</v>
      </c>
      <c r="I131" s="38">
        <v>32.049999999999997</v>
      </c>
      <c r="J131" s="39">
        <v>32.049999999999997</v>
      </c>
      <c r="K131" s="28">
        <v>243.4</v>
      </c>
      <c r="L131" s="28">
        <v>1547</v>
      </c>
      <c r="M131" s="57">
        <v>9.4950363797312906E-2</v>
      </c>
      <c r="N131" s="41">
        <v>0.512409</v>
      </c>
      <c r="P131" s="28">
        <f t="shared" si="27"/>
        <v>-0.51728335639393541</v>
      </c>
      <c r="Q131" s="28">
        <f t="shared" si="28"/>
        <v>-4.4670898372733969</v>
      </c>
      <c r="R131" s="28"/>
      <c r="S131" s="54">
        <f t="shared" si="29"/>
        <v>-4.0509586548055134</v>
      </c>
      <c r="T131" s="54">
        <f t="shared" si="32"/>
        <v>-4.0509586548055134</v>
      </c>
      <c r="U131" s="28">
        <f t="shared" si="30"/>
        <v>1.1730080446707043</v>
      </c>
      <c r="V131" s="28">
        <f t="shared" si="31"/>
        <v>0.95116679069689392</v>
      </c>
      <c r="W131" s="28">
        <f t="shared" si="34"/>
        <v>1.1730080446707043</v>
      </c>
      <c r="X131" s="28"/>
      <c r="Y131" s="28"/>
      <c r="Z131" s="62">
        <f t="shared" ref="Z131:Z155" si="35">U131*1000-J131</f>
        <v>1140.9580446707043</v>
      </c>
      <c r="AA131" s="27" t="s">
        <v>1831</v>
      </c>
      <c r="AB131" s="38">
        <v>1998</v>
      </c>
      <c r="AC131" s="27" t="s">
        <v>1321</v>
      </c>
      <c r="AD131" s="45" t="s">
        <v>1593</v>
      </c>
      <c r="AE131" s="46" t="s">
        <v>1594</v>
      </c>
    </row>
    <row r="132" spans="1:31" s="27" customFormat="1" ht="12" customHeight="1" x14ac:dyDescent="0.6">
      <c r="A132" s="27">
        <v>130</v>
      </c>
      <c r="B132" s="27" t="s">
        <v>1070</v>
      </c>
      <c r="C132" s="37" t="s">
        <v>1459</v>
      </c>
      <c r="D132" s="27" t="s">
        <v>1471</v>
      </c>
      <c r="E132" s="28">
        <v>100</v>
      </c>
      <c r="F132" s="28">
        <v>23</v>
      </c>
      <c r="G132" s="27" t="s">
        <v>815</v>
      </c>
      <c r="H132" s="25" t="s">
        <v>1790</v>
      </c>
      <c r="I132" s="38">
        <v>32.049999999999997</v>
      </c>
      <c r="J132" s="39">
        <v>32.049999999999997</v>
      </c>
      <c r="K132" s="28">
        <v>266.2</v>
      </c>
      <c r="L132" s="28">
        <v>1569</v>
      </c>
      <c r="M132" s="57">
        <v>0.10238786968958827</v>
      </c>
      <c r="N132" s="41">
        <v>0.51237999999999995</v>
      </c>
      <c r="P132" s="28">
        <f t="shared" si="27"/>
        <v>-0.47947193853793457</v>
      </c>
      <c r="Q132" s="28">
        <f t="shared" si="28"/>
        <v>-5.0327911703795802</v>
      </c>
      <c r="R132" s="28"/>
      <c r="S132" s="54">
        <f t="shared" si="29"/>
        <v>-4.6470775720630462</v>
      </c>
      <c r="T132" s="54">
        <f t="shared" si="32"/>
        <v>-4.6470775720630462</v>
      </c>
      <c r="U132" s="28">
        <f t="shared" si="30"/>
        <v>1.2212299041367256</v>
      </c>
      <c r="V132" s="28">
        <f t="shared" si="31"/>
        <v>1.0540778352613043</v>
      </c>
      <c r="W132" s="28">
        <f t="shared" si="34"/>
        <v>1.2212299041367256</v>
      </c>
      <c r="X132" s="28"/>
      <c r="Y132" s="28"/>
      <c r="Z132" s="62">
        <f t="shared" si="35"/>
        <v>1189.1799041367256</v>
      </c>
      <c r="AA132" s="27" t="s">
        <v>1831</v>
      </c>
      <c r="AB132" s="38">
        <v>1998</v>
      </c>
      <c r="AC132" s="27" t="s">
        <v>1321</v>
      </c>
      <c r="AD132" s="45" t="s">
        <v>1593</v>
      </c>
      <c r="AE132" s="46" t="s">
        <v>1594</v>
      </c>
    </row>
    <row r="133" spans="1:31" s="27" customFormat="1" ht="12" customHeight="1" x14ac:dyDescent="0.6">
      <c r="A133" s="27">
        <v>131</v>
      </c>
      <c r="B133" s="27" t="s">
        <v>1071</v>
      </c>
      <c r="C133" s="37" t="s">
        <v>1459</v>
      </c>
      <c r="D133" s="27" t="s">
        <v>1471</v>
      </c>
      <c r="E133" s="28">
        <v>100</v>
      </c>
      <c r="F133" s="28">
        <v>23</v>
      </c>
      <c r="G133" s="27" t="s">
        <v>815</v>
      </c>
      <c r="H133" s="25" t="s">
        <v>924</v>
      </c>
      <c r="I133" s="38">
        <v>32.049999999999997</v>
      </c>
      <c r="J133" s="39">
        <v>32.049999999999997</v>
      </c>
      <c r="K133" s="28">
        <v>238.8</v>
      </c>
      <c r="L133" s="28">
        <v>915.6</v>
      </c>
      <c r="M133" s="57">
        <v>0.15739224327325607</v>
      </c>
      <c r="N133" s="41">
        <v>0.51229599999999997</v>
      </c>
      <c r="P133" s="28">
        <f t="shared" si="27"/>
        <v>-0.19983607893616639</v>
      </c>
      <c r="Q133" s="28">
        <f t="shared" si="28"/>
        <v>-6.6713743421298322</v>
      </c>
      <c r="R133" s="28"/>
      <c r="S133" s="54">
        <f t="shared" si="29"/>
        <v>-6.510615209249238</v>
      </c>
      <c r="T133" s="54">
        <f t="shared" si="32"/>
        <v>-6.510615209249238</v>
      </c>
      <c r="U133" s="28">
        <f t="shared" si="30"/>
        <v>1.3667383394937844</v>
      </c>
      <c r="V133" s="28">
        <f t="shared" si="31"/>
        <v>2.3016491642287913</v>
      </c>
      <c r="W133" s="28">
        <f t="shared" si="34"/>
        <v>1.3667383394937844</v>
      </c>
      <c r="X133" s="28"/>
      <c r="Y133" s="28"/>
      <c r="Z133" s="62">
        <f t="shared" si="35"/>
        <v>1334.6883394937845</v>
      </c>
      <c r="AA133" s="27" t="s">
        <v>1831</v>
      </c>
      <c r="AB133" s="38">
        <v>1998</v>
      </c>
      <c r="AC133" s="27" t="s">
        <v>1321</v>
      </c>
      <c r="AD133" s="45" t="s">
        <v>1593</v>
      </c>
      <c r="AE133" s="46" t="s">
        <v>1594</v>
      </c>
    </row>
    <row r="134" spans="1:31" s="27" customFormat="1" ht="12" customHeight="1" x14ac:dyDescent="0.6">
      <c r="A134" s="27">
        <v>132</v>
      </c>
      <c r="B134" s="27" t="s">
        <v>1072</v>
      </c>
      <c r="C134" s="37" t="s">
        <v>1459</v>
      </c>
      <c r="D134" s="27" t="s">
        <v>1471</v>
      </c>
      <c r="E134" s="28">
        <v>100.98</v>
      </c>
      <c r="F134" s="28">
        <v>21.87</v>
      </c>
      <c r="G134" s="27" t="s">
        <v>1747</v>
      </c>
      <c r="H134" s="25" t="s">
        <v>1275</v>
      </c>
      <c r="I134" s="38">
        <v>249</v>
      </c>
      <c r="J134" s="39">
        <v>249</v>
      </c>
      <c r="K134" s="28">
        <v>5.69</v>
      </c>
      <c r="L134" s="28">
        <v>24.4</v>
      </c>
      <c r="M134" s="57">
        <v>0.14074371253719439</v>
      </c>
      <c r="N134" s="41">
        <v>0.51280099999999995</v>
      </c>
      <c r="P134" s="28">
        <f t="shared" si="27"/>
        <v>-0.28447527942453288</v>
      </c>
      <c r="Q134" s="28">
        <f t="shared" si="28"/>
        <v>3.1796316308962957</v>
      </c>
      <c r="R134" s="28"/>
      <c r="S134" s="54">
        <f t="shared" si="29"/>
        <v>4.9575736797716843</v>
      </c>
      <c r="T134" s="54">
        <f t="shared" si="32"/>
        <v>4.9575736797716843</v>
      </c>
      <c r="U134" s="42">
        <f t="shared" si="30"/>
        <v>0.61542130832911801</v>
      </c>
      <c r="V134" s="28">
        <f t="shared" si="31"/>
        <v>0.72970656413309543</v>
      </c>
      <c r="W134" s="28">
        <f t="shared" si="34"/>
        <v>0.61542130832911801</v>
      </c>
      <c r="X134" s="28"/>
      <c r="Y134" s="28"/>
      <c r="Z134" s="62">
        <f t="shared" si="35"/>
        <v>366.42130832911801</v>
      </c>
      <c r="AA134" s="27" t="s">
        <v>1856</v>
      </c>
      <c r="AB134" s="38">
        <v>2008</v>
      </c>
      <c r="AC134" s="27" t="s">
        <v>824</v>
      </c>
      <c r="AD134" s="45" t="s">
        <v>1551</v>
      </c>
      <c r="AE134" s="46" t="s">
        <v>1552</v>
      </c>
    </row>
    <row r="135" spans="1:31" s="27" customFormat="1" ht="12" customHeight="1" x14ac:dyDescent="0.6">
      <c r="A135" s="27">
        <v>133</v>
      </c>
      <c r="B135" s="27" t="s">
        <v>1073</v>
      </c>
      <c r="C135" s="37" t="s">
        <v>1459</v>
      </c>
      <c r="D135" s="27" t="s">
        <v>1471</v>
      </c>
      <c r="E135" s="28">
        <v>100.98</v>
      </c>
      <c r="F135" s="28">
        <v>21.87</v>
      </c>
      <c r="G135" s="27" t="s">
        <v>1747</v>
      </c>
      <c r="H135" s="25" t="s">
        <v>1275</v>
      </c>
      <c r="I135" s="38">
        <v>249</v>
      </c>
      <c r="J135" s="39">
        <v>249</v>
      </c>
      <c r="K135" s="28">
        <v>4.6399999999999997</v>
      </c>
      <c r="L135" s="28">
        <v>19.5</v>
      </c>
      <c r="M135" s="57">
        <v>0.14360353183256686</v>
      </c>
      <c r="N135" s="41">
        <v>0.51255899999999999</v>
      </c>
      <c r="P135" s="28">
        <f t="shared" si="27"/>
        <v>-0.26993628961582694</v>
      </c>
      <c r="Q135" s="28">
        <f t="shared" si="28"/>
        <v>-1.541048459147154</v>
      </c>
      <c r="R135" s="28"/>
      <c r="S135" s="54">
        <f t="shared" si="29"/>
        <v>0.14602635732280289</v>
      </c>
      <c r="T135" s="54">
        <f t="shared" si="32"/>
        <v>0.14602635732280289</v>
      </c>
      <c r="U135" s="42">
        <f t="shared" si="30"/>
        <v>1.0068026568177433</v>
      </c>
      <c r="V135" s="28">
        <f t="shared" si="31"/>
        <v>1.2837757725412435</v>
      </c>
      <c r="W135" s="28">
        <f t="shared" si="34"/>
        <v>1.0068026568177433</v>
      </c>
      <c r="X135" s="28"/>
      <c r="Y135" s="28"/>
      <c r="Z135" s="62">
        <f t="shared" si="35"/>
        <v>757.80265681774324</v>
      </c>
      <c r="AA135" s="27" t="s">
        <v>1856</v>
      </c>
      <c r="AB135" s="38">
        <v>2008</v>
      </c>
      <c r="AC135" s="27" t="s">
        <v>824</v>
      </c>
      <c r="AD135" s="45" t="s">
        <v>1551</v>
      </c>
      <c r="AE135" s="46" t="s">
        <v>1552</v>
      </c>
    </row>
    <row r="136" spans="1:31" s="27" customFormat="1" ht="12" customHeight="1" x14ac:dyDescent="0.6">
      <c r="A136" s="27">
        <v>134</v>
      </c>
      <c r="B136" s="27" t="s">
        <v>1074</v>
      </c>
      <c r="C136" s="37" t="s">
        <v>1459</v>
      </c>
      <c r="D136" s="27" t="s">
        <v>1471</v>
      </c>
      <c r="E136" s="28">
        <v>100.98</v>
      </c>
      <c r="F136" s="28">
        <v>21.87</v>
      </c>
      <c r="G136" s="27" t="s">
        <v>1747</v>
      </c>
      <c r="H136" s="25" t="s">
        <v>1275</v>
      </c>
      <c r="I136" s="38">
        <v>249</v>
      </c>
      <c r="J136" s="39">
        <v>249</v>
      </c>
      <c r="K136" s="28">
        <v>5.88</v>
      </c>
      <c r="L136" s="28">
        <v>25</v>
      </c>
      <c r="M136" s="57">
        <v>0.14194349061314027</v>
      </c>
      <c r="N136" s="41">
        <v>0.51252399999999998</v>
      </c>
      <c r="P136" s="28">
        <f t="shared" si="27"/>
        <v>-0.27837574675576893</v>
      </c>
      <c r="Q136" s="28">
        <f t="shared" si="28"/>
        <v>-2.2237914473777209</v>
      </c>
      <c r="R136" s="28"/>
      <c r="S136" s="54">
        <f t="shared" si="29"/>
        <v>-0.48397086772884057</v>
      </c>
      <c r="T136" s="54">
        <f t="shared" si="32"/>
        <v>-0.48397086772884057</v>
      </c>
      <c r="U136" s="42">
        <f t="shared" si="30"/>
        <v>1.0580435656925125</v>
      </c>
      <c r="V136" s="28">
        <f t="shared" si="31"/>
        <v>1.328151905950931</v>
      </c>
      <c r="W136" s="28">
        <f t="shared" si="34"/>
        <v>1.0580435656925125</v>
      </c>
      <c r="X136" s="28"/>
      <c r="Y136" s="28"/>
      <c r="Z136" s="62">
        <f t="shared" si="35"/>
        <v>809.0435656925124</v>
      </c>
      <c r="AA136" s="27" t="s">
        <v>1856</v>
      </c>
      <c r="AB136" s="38">
        <v>2008</v>
      </c>
      <c r="AC136" s="27" t="s">
        <v>824</v>
      </c>
      <c r="AD136" s="45" t="s">
        <v>1551</v>
      </c>
      <c r="AE136" s="46" t="s">
        <v>1552</v>
      </c>
    </row>
    <row r="137" spans="1:31" s="27" customFormat="1" ht="12" customHeight="1" x14ac:dyDescent="0.6">
      <c r="A137" s="27">
        <v>135</v>
      </c>
      <c r="B137" s="27" t="s">
        <v>1075</v>
      </c>
      <c r="C137" s="37" t="s">
        <v>1459</v>
      </c>
      <c r="D137" s="27" t="s">
        <v>1471</v>
      </c>
      <c r="E137" s="28">
        <v>100.98</v>
      </c>
      <c r="F137" s="28">
        <v>21.87</v>
      </c>
      <c r="G137" s="27" t="s">
        <v>1747</v>
      </c>
      <c r="H137" s="25" t="s">
        <v>1275</v>
      </c>
      <c r="I137" s="38">
        <v>249</v>
      </c>
      <c r="J137" s="39">
        <v>249</v>
      </c>
      <c r="K137" s="28">
        <v>5.66</v>
      </c>
      <c r="L137" s="28">
        <v>24.3</v>
      </c>
      <c r="M137" s="57">
        <v>0.14056743908123137</v>
      </c>
      <c r="N137" s="41">
        <v>0.51248899999999997</v>
      </c>
      <c r="P137" s="28">
        <f t="shared" si="27"/>
        <v>-0.28537143324234182</v>
      </c>
      <c r="Q137" s="28">
        <f t="shared" si="28"/>
        <v>-2.9065344356071776</v>
      </c>
      <c r="R137" s="28"/>
      <c r="S137" s="54">
        <f t="shared" si="29"/>
        <v>-1.1229915149858654</v>
      </c>
      <c r="T137" s="54">
        <f t="shared" si="32"/>
        <v>-1.1229915149858654</v>
      </c>
      <c r="U137" s="42">
        <f t="shared" si="30"/>
        <v>1.109993397035816</v>
      </c>
      <c r="V137" s="28">
        <f t="shared" si="31"/>
        <v>1.3758073379289932</v>
      </c>
      <c r="W137" s="28">
        <f t="shared" si="34"/>
        <v>1.109993397035816</v>
      </c>
      <c r="X137" s="28"/>
      <c r="Y137" s="28"/>
      <c r="Z137" s="62">
        <f t="shared" si="35"/>
        <v>860.99339703581609</v>
      </c>
      <c r="AA137" s="27" t="s">
        <v>1856</v>
      </c>
      <c r="AB137" s="38">
        <v>2008</v>
      </c>
      <c r="AC137" s="27" t="s">
        <v>824</v>
      </c>
      <c r="AD137" s="45" t="s">
        <v>1551</v>
      </c>
      <c r="AE137" s="46" t="s">
        <v>1552</v>
      </c>
    </row>
    <row r="138" spans="1:31" s="27" customFormat="1" ht="12" customHeight="1" x14ac:dyDescent="0.6">
      <c r="A138" s="27">
        <v>136</v>
      </c>
      <c r="B138" s="27" t="s">
        <v>1076</v>
      </c>
      <c r="C138" s="37" t="s">
        <v>1459</v>
      </c>
      <c r="D138" s="27" t="s">
        <v>1471</v>
      </c>
      <c r="E138" s="28">
        <v>100.98</v>
      </c>
      <c r="F138" s="28">
        <v>21.87</v>
      </c>
      <c r="G138" s="27" t="s">
        <v>1747</v>
      </c>
      <c r="H138" s="25" t="s">
        <v>1275</v>
      </c>
      <c r="I138" s="38">
        <v>249</v>
      </c>
      <c r="J138" s="39">
        <v>249</v>
      </c>
      <c r="K138" s="28">
        <v>4.57</v>
      </c>
      <c r="L138" s="28">
        <v>17.8</v>
      </c>
      <c r="M138" s="57">
        <v>0.15494645363919901</v>
      </c>
      <c r="N138" s="41">
        <v>0.51259500000000002</v>
      </c>
      <c r="P138" s="28">
        <f t="shared" si="27"/>
        <v>-0.21227018993798175</v>
      </c>
      <c r="Q138" s="28">
        <f t="shared" si="28"/>
        <v>-0.83879852839641167</v>
      </c>
      <c r="R138" s="28"/>
      <c r="S138" s="54">
        <f t="shared" si="29"/>
        <v>0.48786893169698065</v>
      </c>
      <c r="T138" s="54">
        <f t="shared" si="32"/>
        <v>0.48786893169698065</v>
      </c>
      <c r="U138" s="42">
        <f t="shared" si="30"/>
        <v>0.97839732798202761</v>
      </c>
      <c r="V138" s="28">
        <f t="shared" si="31"/>
        <v>1.4375996306140779</v>
      </c>
      <c r="W138" s="28">
        <f t="shared" si="34"/>
        <v>0.97839732798202761</v>
      </c>
      <c r="X138" s="28"/>
      <c r="Y138" s="28"/>
      <c r="Z138" s="62">
        <f t="shared" si="35"/>
        <v>729.3973279820276</v>
      </c>
      <c r="AA138" s="27" t="s">
        <v>1856</v>
      </c>
      <c r="AB138" s="38">
        <v>2008</v>
      </c>
      <c r="AC138" s="27" t="s">
        <v>824</v>
      </c>
      <c r="AD138" s="45" t="s">
        <v>1551</v>
      </c>
      <c r="AE138" s="46" t="s">
        <v>1552</v>
      </c>
    </row>
    <row r="139" spans="1:31" s="27" customFormat="1" ht="12" customHeight="1" x14ac:dyDescent="0.6">
      <c r="A139" s="27">
        <v>137</v>
      </c>
      <c r="B139" s="27" t="s">
        <v>510</v>
      </c>
      <c r="C139" s="37" t="s">
        <v>1459</v>
      </c>
      <c r="D139" s="27" t="s">
        <v>1612</v>
      </c>
      <c r="E139" s="28">
        <v>101.25</v>
      </c>
      <c r="F139" s="28">
        <v>32.233333333333334</v>
      </c>
      <c r="G139" s="27" t="s">
        <v>122</v>
      </c>
      <c r="H139" s="25" t="s">
        <v>1428</v>
      </c>
      <c r="I139" s="38">
        <v>211</v>
      </c>
      <c r="J139" s="39">
        <v>211</v>
      </c>
      <c r="K139" s="28">
        <v>11.92</v>
      </c>
      <c r="L139" s="28">
        <v>64.3</v>
      </c>
      <c r="M139" s="57">
        <v>0.112</v>
      </c>
      <c r="N139" s="41">
        <v>0.512382</v>
      </c>
      <c r="P139" s="42">
        <f t="shared" si="27"/>
        <v>-0.43060498220640575</v>
      </c>
      <c r="Q139" s="28">
        <f t="shared" si="28"/>
        <v>-4.9937772853370088</v>
      </c>
      <c r="R139" s="42">
        <v>-2.7132502390736635</v>
      </c>
      <c r="S139" s="43">
        <f t="shared" si="29"/>
        <v>-2.7132502390736635</v>
      </c>
      <c r="T139" s="43">
        <f t="shared" si="32"/>
        <v>-2.7132502390736635</v>
      </c>
      <c r="U139" s="42">
        <f t="shared" si="30"/>
        <v>1.2095075585774189</v>
      </c>
      <c r="V139" s="42">
        <f t="shared" si="31"/>
        <v>1.1503442903600998</v>
      </c>
      <c r="W139" s="42">
        <f t="shared" ref="W139:W145" si="36">V139-(V139-J139/1000)*(-0.4-P139)/(-0.4-0.08592)</f>
        <v>1.2095075585774189</v>
      </c>
      <c r="X139" s="28">
        <v>1.1499999999999999</v>
      </c>
      <c r="Y139" s="28"/>
      <c r="Z139" s="62">
        <f t="shared" si="35"/>
        <v>998.50755857741888</v>
      </c>
      <c r="AA139" s="25" t="s">
        <v>1860</v>
      </c>
      <c r="AB139" s="44">
        <v>2007</v>
      </c>
      <c r="AC139" s="27" t="s">
        <v>811</v>
      </c>
      <c r="AD139" s="50" t="s">
        <v>1498</v>
      </c>
      <c r="AE139" s="46" t="s">
        <v>1499</v>
      </c>
    </row>
    <row r="140" spans="1:31" s="27" customFormat="1" ht="12" customHeight="1" x14ac:dyDescent="0.6">
      <c r="A140" s="27">
        <v>138</v>
      </c>
      <c r="B140" s="27" t="s">
        <v>511</v>
      </c>
      <c r="C140" s="37" t="s">
        <v>1459</v>
      </c>
      <c r="D140" s="27" t="s">
        <v>1471</v>
      </c>
      <c r="E140" s="28">
        <v>101.25</v>
      </c>
      <c r="F140" s="28">
        <v>32.233333333333334</v>
      </c>
      <c r="G140" s="27" t="s">
        <v>122</v>
      </c>
      <c r="H140" s="25" t="s">
        <v>1428</v>
      </c>
      <c r="I140" s="38">
        <v>211</v>
      </c>
      <c r="J140" s="39">
        <v>211</v>
      </c>
      <c r="K140" s="28">
        <v>11.83</v>
      </c>
      <c r="L140" s="28">
        <v>57.74</v>
      </c>
      <c r="M140" s="57">
        <v>0.124</v>
      </c>
      <c r="N140" s="41">
        <v>0.512405</v>
      </c>
      <c r="P140" s="42">
        <f t="shared" si="27"/>
        <v>-0.3695983731570921</v>
      </c>
      <c r="Q140" s="28">
        <f t="shared" si="28"/>
        <v>-4.5451176073574295</v>
      </c>
      <c r="R140" s="42">
        <v>-2.5876876632801542</v>
      </c>
      <c r="S140" s="43">
        <f t="shared" si="29"/>
        <v>-2.5876876632801542</v>
      </c>
      <c r="T140" s="43">
        <f t="shared" si="32"/>
        <v>-2.5876876632801542</v>
      </c>
      <c r="U140" s="42">
        <f t="shared" si="30"/>
        <v>1.1987786211949374</v>
      </c>
      <c r="V140" s="42">
        <f t="shared" si="31"/>
        <v>1.2647036833100813</v>
      </c>
      <c r="W140" s="42">
        <f t="shared" si="36"/>
        <v>1.1987786211949374</v>
      </c>
      <c r="X140" s="28">
        <v>1.26</v>
      </c>
      <c r="Y140" s="28"/>
      <c r="Z140" s="62">
        <f t="shared" si="35"/>
        <v>987.77862119493739</v>
      </c>
      <c r="AA140" s="25" t="s">
        <v>1860</v>
      </c>
      <c r="AB140" s="44">
        <v>2007</v>
      </c>
      <c r="AC140" s="27" t="s">
        <v>811</v>
      </c>
      <c r="AD140" s="50" t="s">
        <v>1498</v>
      </c>
      <c r="AE140" s="46" t="s">
        <v>1499</v>
      </c>
    </row>
    <row r="141" spans="1:31" s="27" customFormat="1" ht="12" customHeight="1" x14ac:dyDescent="0.6">
      <c r="A141" s="27">
        <v>139</v>
      </c>
      <c r="B141" s="27" t="s">
        <v>512</v>
      </c>
      <c r="C141" s="37" t="s">
        <v>1459</v>
      </c>
      <c r="D141" s="27" t="s">
        <v>1471</v>
      </c>
      <c r="E141" s="28">
        <v>101.25</v>
      </c>
      <c r="F141" s="28">
        <v>32.233333333333334</v>
      </c>
      <c r="G141" s="27" t="s">
        <v>122</v>
      </c>
      <c r="H141" s="25" t="s">
        <v>1428</v>
      </c>
      <c r="I141" s="38">
        <v>211</v>
      </c>
      <c r="J141" s="39">
        <v>211</v>
      </c>
      <c r="K141" s="28">
        <v>12.35</v>
      </c>
      <c r="L141" s="28">
        <v>56.96</v>
      </c>
      <c r="M141" s="57">
        <v>0.13100000000000001</v>
      </c>
      <c r="N141" s="41">
        <v>0.51232900000000003</v>
      </c>
      <c r="P141" s="42">
        <f t="shared" si="27"/>
        <v>-0.33401118454499235</v>
      </c>
      <c r="Q141" s="28">
        <f t="shared" si="28"/>
        <v>-6.0276452389407265</v>
      </c>
      <c r="R141" s="28">
        <v>-4.2586886044719918</v>
      </c>
      <c r="S141" s="43">
        <f t="shared" si="29"/>
        <v>-4.2586886044719918</v>
      </c>
      <c r="T141" s="43">
        <f t="shared" si="32"/>
        <v>-4.2586886044719918</v>
      </c>
      <c r="U141" s="42">
        <f t="shared" si="30"/>
        <v>1.3340024516532918</v>
      </c>
      <c r="V141" s="42">
        <f t="shared" si="31"/>
        <v>1.5104732741714284</v>
      </c>
      <c r="W141" s="42">
        <f t="shared" si="36"/>
        <v>1.3340024516532918</v>
      </c>
      <c r="X141" s="28">
        <v>1.51</v>
      </c>
      <c r="Y141" s="28"/>
      <c r="Z141" s="62">
        <f t="shared" si="35"/>
        <v>1123.0024516532917</v>
      </c>
      <c r="AA141" s="25" t="s">
        <v>1860</v>
      </c>
      <c r="AB141" s="44">
        <v>2007</v>
      </c>
      <c r="AC141" s="27" t="s">
        <v>811</v>
      </c>
      <c r="AD141" s="50" t="s">
        <v>1498</v>
      </c>
      <c r="AE141" s="46" t="s">
        <v>1499</v>
      </c>
    </row>
    <row r="142" spans="1:31" s="27" customFormat="1" ht="12" customHeight="1" x14ac:dyDescent="0.6">
      <c r="A142" s="27">
        <v>140</v>
      </c>
      <c r="B142" s="27" t="s">
        <v>513</v>
      </c>
      <c r="C142" s="37" t="s">
        <v>1459</v>
      </c>
      <c r="D142" s="27" t="s">
        <v>1471</v>
      </c>
      <c r="E142" s="28">
        <v>101.25</v>
      </c>
      <c r="F142" s="28">
        <v>32.233333333333334</v>
      </c>
      <c r="G142" s="27" t="s">
        <v>122</v>
      </c>
      <c r="H142" s="25" t="s">
        <v>1428</v>
      </c>
      <c r="I142" s="38">
        <v>211</v>
      </c>
      <c r="J142" s="39">
        <v>211</v>
      </c>
      <c r="K142" s="28">
        <v>7.06</v>
      </c>
      <c r="L142" s="28">
        <v>33.79</v>
      </c>
      <c r="M142" s="57">
        <v>0.126</v>
      </c>
      <c r="N142" s="41">
        <v>0.51242500000000002</v>
      </c>
      <c r="P142" s="42">
        <f t="shared" si="27"/>
        <v>-0.35943060498220647</v>
      </c>
      <c r="Q142" s="28">
        <f t="shared" si="28"/>
        <v>-4.1549787569394869</v>
      </c>
      <c r="R142" s="28">
        <v>-2.251398329893223</v>
      </c>
      <c r="S142" s="43">
        <f t="shared" si="29"/>
        <v>-2.251398329893223</v>
      </c>
      <c r="T142" s="43">
        <f t="shared" si="32"/>
        <v>-2.251398329893223</v>
      </c>
      <c r="U142" s="42">
        <f t="shared" si="30"/>
        <v>1.1713590792073802</v>
      </c>
      <c r="V142" s="42">
        <f t="shared" si="31"/>
        <v>1.2588433812548543</v>
      </c>
      <c r="W142" s="42">
        <f t="shared" si="36"/>
        <v>1.1713590792073802</v>
      </c>
      <c r="X142" s="28">
        <v>1.27</v>
      </c>
      <c r="Y142" s="28"/>
      <c r="Z142" s="62">
        <f t="shared" si="35"/>
        <v>960.35907920738032</v>
      </c>
      <c r="AA142" s="25" t="s">
        <v>1860</v>
      </c>
      <c r="AB142" s="44">
        <v>2007</v>
      </c>
      <c r="AC142" s="27" t="s">
        <v>811</v>
      </c>
      <c r="AD142" s="50" t="s">
        <v>1498</v>
      </c>
      <c r="AE142" s="46" t="s">
        <v>1499</v>
      </c>
    </row>
    <row r="143" spans="1:31" s="27" customFormat="1" ht="12" customHeight="1" x14ac:dyDescent="0.6">
      <c r="A143" s="27">
        <v>141</v>
      </c>
      <c r="B143" s="27" t="s">
        <v>514</v>
      </c>
      <c r="C143" s="37" t="s">
        <v>1459</v>
      </c>
      <c r="D143" s="27" t="s">
        <v>1471</v>
      </c>
      <c r="E143" s="28">
        <v>101.25</v>
      </c>
      <c r="F143" s="28">
        <v>32.233333333333334</v>
      </c>
      <c r="G143" s="27" t="s">
        <v>122</v>
      </c>
      <c r="H143" s="25" t="s">
        <v>1428</v>
      </c>
      <c r="I143" s="38">
        <v>211</v>
      </c>
      <c r="J143" s="39">
        <v>211</v>
      </c>
      <c r="K143" s="28">
        <v>8.5399999999999991</v>
      </c>
      <c r="L143" s="28">
        <v>36.15</v>
      </c>
      <c r="M143" s="57">
        <v>0.14299999999999999</v>
      </c>
      <c r="N143" s="41">
        <v>0.51243899999999998</v>
      </c>
      <c r="P143" s="42">
        <f t="shared" si="27"/>
        <v>-0.2730045754956788</v>
      </c>
      <c r="Q143" s="28">
        <f t="shared" si="28"/>
        <v>-3.8818815616492586</v>
      </c>
      <c r="R143" s="28">
        <v>-2.436022029366594</v>
      </c>
      <c r="S143" s="43">
        <f t="shared" si="29"/>
        <v>-2.436022029366594</v>
      </c>
      <c r="T143" s="43">
        <f t="shared" si="32"/>
        <v>-2.436022029366594</v>
      </c>
      <c r="U143" s="42">
        <f t="shared" si="30"/>
        <v>1.1852952313561653</v>
      </c>
      <c r="V143" s="42">
        <f t="shared" si="31"/>
        <v>1.5300223549523642</v>
      </c>
      <c r="W143" s="42">
        <f t="shared" si="36"/>
        <v>1.1852952313561653</v>
      </c>
      <c r="X143" s="28">
        <v>1.53</v>
      </c>
      <c r="Y143" s="28"/>
      <c r="Z143" s="62">
        <f t="shared" si="35"/>
        <v>974.29523135616523</v>
      </c>
      <c r="AA143" s="25" t="s">
        <v>1860</v>
      </c>
      <c r="AB143" s="44">
        <v>2007</v>
      </c>
      <c r="AC143" s="27" t="s">
        <v>811</v>
      </c>
      <c r="AD143" s="50" t="s">
        <v>1498</v>
      </c>
      <c r="AE143" s="46" t="s">
        <v>1499</v>
      </c>
    </row>
    <row r="144" spans="1:31" s="27" customFormat="1" ht="12" customHeight="1" x14ac:dyDescent="0.6">
      <c r="A144" s="27">
        <v>142</v>
      </c>
      <c r="B144" s="27" t="s">
        <v>241</v>
      </c>
      <c r="C144" s="37" t="s">
        <v>1459</v>
      </c>
      <c r="D144" s="27" t="s">
        <v>1471</v>
      </c>
      <c r="E144" s="42">
        <v>101.66666666666667</v>
      </c>
      <c r="F144" s="42">
        <v>22.583333333333332</v>
      </c>
      <c r="G144" s="27" t="s">
        <v>71</v>
      </c>
      <c r="H144" s="25" t="s">
        <v>1773</v>
      </c>
      <c r="I144" s="38">
        <v>435</v>
      </c>
      <c r="J144" s="39">
        <v>250</v>
      </c>
      <c r="K144" s="28"/>
      <c r="L144" s="28"/>
      <c r="M144" s="59">
        <v>0.129</v>
      </c>
      <c r="N144" s="49">
        <v>0.51193</v>
      </c>
      <c r="O144" s="37">
        <v>9</v>
      </c>
      <c r="P144" s="42">
        <f t="shared" si="27"/>
        <v>-0.34417895271987797</v>
      </c>
      <c r="Q144" s="28">
        <f t="shared" si="28"/>
        <v>-13.810915304758309</v>
      </c>
      <c r="R144" s="79">
        <v>-10.1</v>
      </c>
      <c r="S144" s="72">
        <f t="shared" si="29"/>
        <v>-11.651192376441074</v>
      </c>
      <c r="T144" s="72">
        <f t="shared" si="32"/>
        <v>-11.651192376441074</v>
      </c>
      <c r="U144" s="42">
        <f t="shared" si="30"/>
        <v>1.9642191551787729</v>
      </c>
      <c r="V144" s="42">
        <f t="shared" si="31"/>
        <v>2.1867016976369671</v>
      </c>
      <c r="W144" s="42">
        <f t="shared" si="36"/>
        <v>1.9642191551787729</v>
      </c>
      <c r="X144" s="28"/>
      <c r="Y144" s="28">
        <v>0</v>
      </c>
      <c r="Z144" s="62">
        <f t="shared" si="35"/>
        <v>1714.2191551787728</v>
      </c>
      <c r="AA144" s="27" t="s">
        <v>1853</v>
      </c>
      <c r="AB144" s="38">
        <v>2018</v>
      </c>
      <c r="AC144" s="27" t="s">
        <v>811</v>
      </c>
      <c r="AD144" s="50" t="s">
        <v>1629</v>
      </c>
      <c r="AE144" s="46" t="s">
        <v>1483</v>
      </c>
    </row>
    <row r="145" spans="1:31" s="27" customFormat="1" ht="12" customHeight="1" x14ac:dyDescent="0.6">
      <c r="A145" s="27">
        <v>143</v>
      </c>
      <c r="B145" s="27" t="s">
        <v>242</v>
      </c>
      <c r="C145" s="37" t="s">
        <v>1459</v>
      </c>
      <c r="D145" s="27" t="s">
        <v>1471</v>
      </c>
      <c r="E145" s="42">
        <v>100.33333333333333</v>
      </c>
      <c r="F145" s="42">
        <v>25.616666666666667</v>
      </c>
      <c r="G145" s="27" t="s">
        <v>60</v>
      </c>
      <c r="H145" s="25" t="s">
        <v>1774</v>
      </c>
      <c r="I145" s="38">
        <v>423</v>
      </c>
      <c r="J145" s="39">
        <v>250</v>
      </c>
      <c r="K145" s="28"/>
      <c r="L145" s="28"/>
      <c r="M145" s="59">
        <v>0.11600000000000001</v>
      </c>
      <c r="N145" s="49">
        <v>0.51190999999999998</v>
      </c>
      <c r="O145" s="37">
        <v>10</v>
      </c>
      <c r="P145" s="42">
        <f t="shared" si="27"/>
        <v>-0.4102694458566345</v>
      </c>
      <c r="Q145" s="28">
        <f t="shared" si="28"/>
        <v>-14.201054155175141</v>
      </c>
      <c r="R145" s="79">
        <v>-9.8000000000000007</v>
      </c>
      <c r="S145" s="72">
        <f t="shared" si="29"/>
        <v>-11.626613382424759</v>
      </c>
      <c r="T145" s="72">
        <f t="shared" si="32"/>
        <v>-11.626613382424759</v>
      </c>
      <c r="U145" s="42">
        <f t="shared" si="30"/>
        <v>1.9639198686493522</v>
      </c>
      <c r="V145" s="42">
        <f t="shared" si="31"/>
        <v>1.9284475154167724</v>
      </c>
      <c r="W145" s="42">
        <f t="shared" si="36"/>
        <v>1.9639198686493522</v>
      </c>
      <c r="X145" s="28"/>
      <c r="Y145" s="28">
        <v>0</v>
      </c>
      <c r="Z145" s="62">
        <f t="shared" si="35"/>
        <v>1713.9198686493521</v>
      </c>
      <c r="AA145" s="27" t="s">
        <v>1853</v>
      </c>
      <c r="AB145" s="38">
        <v>2018</v>
      </c>
      <c r="AC145" s="27" t="s">
        <v>811</v>
      </c>
      <c r="AD145" s="50" t="s">
        <v>1629</v>
      </c>
      <c r="AE145" s="46" t="s">
        <v>1483</v>
      </c>
    </row>
    <row r="146" spans="1:31" s="27" customFormat="1" ht="12" customHeight="1" x14ac:dyDescent="0.6">
      <c r="A146" s="27">
        <v>144</v>
      </c>
      <c r="B146" s="27" t="s">
        <v>1077</v>
      </c>
      <c r="C146" s="37" t="s">
        <v>1459</v>
      </c>
      <c r="D146" s="27" t="s">
        <v>1471</v>
      </c>
      <c r="E146" s="28">
        <v>87</v>
      </c>
      <c r="F146" s="28">
        <v>33</v>
      </c>
      <c r="G146" s="27" t="s">
        <v>70</v>
      </c>
      <c r="H146" s="25" t="s">
        <v>1276</v>
      </c>
      <c r="I146" s="38">
        <v>32.75</v>
      </c>
      <c r="J146" s="39">
        <v>32.75</v>
      </c>
      <c r="K146" s="28">
        <v>5.08</v>
      </c>
      <c r="L146" s="28">
        <v>34.97</v>
      </c>
      <c r="M146" s="57">
        <v>8.7665727055106876E-2</v>
      </c>
      <c r="N146" s="41">
        <v>0.51236400000000004</v>
      </c>
      <c r="P146" s="28">
        <f t="shared" ref="P146:P155" si="37">(M146/0.1967)-1</f>
        <v>-0.55431760521043794</v>
      </c>
      <c r="Q146" s="28">
        <f t="shared" ref="Q146:Q155" si="38">((N146/0.512638)-1)*10000</f>
        <v>-5.3449022507112698</v>
      </c>
      <c r="R146" s="28"/>
      <c r="S146" s="54">
        <f t="shared" ref="S146:S155" si="39">Q146-25.1*P146*0.001*J146</f>
        <v>-4.8892393212881595</v>
      </c>
      <c r="T146" s="54">
        <f t="shared" si="32"/>
        <v>-4.8892393212881595</v>
      </c>
      <c r="U146" s="42">
        <f t="shared" ref="U146:U155" si="40">W146</f>
        <v>1.2421111281967512</v>
      </c>
      <c r="V146" s="28">
        <f t="shared" ref="V146:V155" si="41">(1/0.00654)*LN(1+(N146-0.51315)/(M146-0.2137))</f>
        <v>0.95061667110909764</v>
      </c>
      <c r="W146" s="28">
        <f t="shared" ref="W146:W155" si="42">V146-(V146-I146/1000)*(-0.4-P146)/(-0.4-0.08592)</f>
        <v>1.2421111281967512</v>
      </c>
      <c r="X146" s="28"/>
      <c r="Y146" s="28"/>
      <c r="Z146" s="62">
        <f t="shared" si="35"/>
        <v>1209.3611281967512</v>
      </c>
      <c r="AA146" s="27" t="s">
        <v>1819</v>
      </c>
      <c r="AB146" s="38">
        <v>2005</v>
      </c>
      <c r="AC146" s="27" t="s">
        <v>1318</v>
      </c>
      <c r="AD146" s="45" t="s">
        <v>1691</v>
      </c>
      <c r="AE146" s="46" t="s">
        <v>1692</v>
      </c>
    </row>
    <row r="147" spans="1:31" s="27" customFormat="1" ht="12" customHeight="1" x14ac:dyDescent="0.6">
      <c r="A147" s="27">
        <v>145</v>
      </c>
      <c r="B147" s="27" t="s">
        <v>1078</v>
      </c>
      <c r="C147" s="37" t="s">
        <v>1459</v>
      </c>
      <c r="D147" s="27" t="s">
        <v>1471</v>
      </c>
      <c r="E147" s="28">
        <v>87</v>
      </c>
      <c r="F147" s="28">
        <v>33</v>
      </c>
      <c r="G147" s="27" t="s">
        <v>1263</v>
      </c>
      <c r="H147" s="25" t="s">
        <v>1277</v>
      </c>
      <c r="I147" s="38">
        <v>32.75</v>
      </c>
      <c r="J147" s="39">
        <v>32.75</v>
      </c>
      <c r="K147" s="28">
        <v>6.76</v>
      </c>
      <c r="L147" s="28">
        <v>45.07</v>
      </c>
      <c r="M147" s="57">
        <v>9.0516182299953715E-2</v>
      </c>
      <c r="N147" s="41">
        <v>0.51241599999999998</v>
      </c>
      <c r="P147" s="28">
        <f t="shared" si="37"/>
        <v>-0.5398262211491931</v>
      </c>
      <c r="Q147" s="28">
        <f t="shared" si="38"/>
        <v>-4.3305412396277276</v>
      </c>
      <c r="R147" s="28"/>
      <c r="S147" s="54">
        <f t="shared" si="39"/>
        <v>-3.8867905901875623</v>
      </c>
      <c r="T147" s="54">
        <f t="shared" si="32"/>
        <v>-3.8867905901875623</v>
      </c>
      <c r="U147" s="42">
        <f t="shared" si="40"/>
        <v>1.1603647137592998</v>
      </c>
      <c r="V147" s="28">
        <f t="shared" si="41"/>
        <v>0.90839338895029309</v>
      </c>
      <c r="W147" s="28">
        <f t="shared" si="42"/>
        <v>1.1603647137592998</v>
      </c>
      <c r="X147" s="28"/>
      <c r="Y147" s="28"/>
      <c r="Z147" s="62">
        <f t="shared" si="35"/>
        <v>1127.6147137592998</v>
      </c>
      <c r="AA147" s="27" t="s">
        <v>1819</v>
      </c>
      <c r="AB147" s="38">
        <v>2005</v>
      </c>
      <c r="AC147" s="27" t="s">
        <v>1318</v>
      </c>
      <c r="AD147" s="45" t="s">
        <v>1691</v>
      </c>
      <c r="AE147" s="46" t="s">
        <v>1692</v>
      </c>
    </row>
    <row r="148" spans="1:31" s="27" customFormat="1" ht="12" customHeight="1" x14ac:dyDescent="0.6">
      <c r="A148" s="27">
        <v>146</v>
      </c>
      <c r="B148" s="27" t="s">
        <v>992</v>
      </c>
      <c r="C148" s="37" t="s">
        <v>1459</v>
      </c>
      <c r="D148" s="27" t="s">
        <v>1471</v>
      </c>
      <c r="E148" s="28">
        <v>83.331367999999998</v>
      </c>
      <c r="F148" s="28">
        <v>33.863844</v>
      </c>
      <c r="G148" s="27" t="s">
        <v>1263</v>
      </c>
      <c r="H148" s="25" t="s">
        <v>839</v>
      </c>
      <c r="I148" s="38">
        <v>30</v>
      </c>
      <c r="J148" s="38">
        <v>30</v>
      </c>
      <c r="K148" s="28">
        <v>33.1</v>
      </c>
      <c r="L148" s="28">
        <v>249.3</v>
      </c>
      <c r="M148" s="57">
        <v>8.0600000000000005E-2</v>
      </c>
      <c r="N148" s="41">
        <v>0.51221899999999998</v>
      </c>
      <c r="P148" s="42">
        <f t="shared" si="37"/>
        <v>-0.59023894255210974</v>
      </c>
      <c r="Q148" s="28">
        <f t="shared" si="38"/>
        <v>-8.1734089162344148</v>
      </c>
      <c r="R148" s="28">
        <v>-8.17</v>
      </c>
      <c r="S148" s="43">
        <f t="shared" si="39"/>
        <v>-7.728958992492676</v>
      </c>
      <c r="T148" s="43">
        <f t="shared" si="32"/>
        <v>-7.728958992492676</v>
      </c>
      <c r="U148" s="42">
        <f t="shared" si="40"/>
        <v>1.471330961131907</v>
      </c>
      <c r="V148" s="42">
        <f t="shared" si="41"/>
        <v>1.0658090332869339</v>
      </c>
      <c r="W148" s="42">
        <f t="shared" si="42"/>
        <v>1.471330961131907</v>
      </c>
      <c r="X148" s="40">
        <v>0.98</v>
      </c>
      <c r="Y148" s="27">
        <v>0.56999999999999995</v>
      </c>
      <c r="Z148" s="62">
        <f t="shared" si="35"/>
        <v>1441.3309611319071</v>
      </c>
      <c r="AA148" s="25" t="s">
        <v>984</v>
      </c>
      <c r="AB148" s="44">
        <v>2003</v>
      </c>
      <c r="AC148" s="28" t="s">
        <v>840</v>
      </c>
      <c r="AD148" s="45" t="s">
        <v>1653</v>
      </c>
      <c r="AE148" s="46" t="s">
        <v>1654</v>
      </c>
    </row>
    <row r="149" spans="1:31" s="27" customFormat="1" ht="12" customHeight="1" x14ac:dyDescent="0.6">
      <c r="A149" s="27">
        <v>147</v>
      </c>
      <c r="B149" s="27" t="s">
        <v>994</v>
      </c>
      <c r="C149" s="37" t="s">
        <v>1459</v>
      </c>
      <c r="D149" s="27" t="s">
        <v>1471</v>
      </c>
      <c r="E149" s="28">
        <v>86.521927000000005</v>
      </c>
      <c r="F149" s="28">
        <v>31.081605</v>
      </c>
      <c r="G149" s="27" t="s">
        <v>1263</v>
      </c>
      <c r="H149" s="25" t="s">
        <v>1005</v>
      </c>
      <c r="I149" s="38">
        <v>23</v>
      </c>
      <c r="J149" s="38">
        <v>23</v>
      </c>
      <c r="K149" s="28">
        <v>27.5</v>
      </c>
      <c r="L149" s="28">
        <v>206.6</v>
      </c>
      <c r="M149" s="57">
        <v>8.0560000000000007E-2</v>
      </c>
      <c r="N149" s="41">
        <v>0.51188299999999998</v>
      </c>
      <c r="P149" s="42">
        <f t="shared" si="37"/>
        <v>-0.59044229791560754</v>
      </c>
      <c r="Q149" s="28">
        <f t="shared" si="38"/>
        <v>-14.727741603237643</v>
      </c>
      <c r="R149" s="28">
        <v>-14.96</v>
      </c>
      <c r="S149" s="43">
        <f t="shared" si="39"/>
        <v>-14.386879264650963</v>
      </c>
      <c r="T149" s="43">
        <f t="shared" si="32"/>
        <v>-14.386879264650963</v>
      </c>
      <c r="U149" s="42">
        <f t="shared" si="40"/>
        <v>2.006782095502349</v>
      </c>
      <c r="V149" s="42">
        <f t="shared" si="41"/>
        <v>1.4482116045161029</v>
      </c>
      <c r="W149" s="42">
        <f t="shared" si="42"/>
        <v>2.006782095502349</v>
      </c>
      <c r="X149" s="40">
        <v>1.34</v>
      </c>
      <c r="Y149" s="27">
        <v>1.01</v>
      </c>
      <c r="Z149" s="62">
        <f t="shared" si="35"/>
        <v>1983.782095502349</v>
      </c>
      <c r="AA149" s="25" t="s">
        <v>984</v>
      </c>
      <c r="AB149" s="44">
        <v>2003</v>
      </c>
      <c r="AC149" s="28" t="s">
        <v>840</v>
      </c>
      <c r="AD149" s="45" t="s">
        <v>1653</v>
      </c>
      <c r="AE149" s="46" t="s">
        <v>1654</v>
      </c>
    </row>
    <row r="150" spans="1:31" s="27" customFormat="1" ht="12" customHeight="1" x14ac:dyDescent="0.6">
      <c r="A150" s="27">
        <v>148</v>
      </c>
      <c r="B150" s="27" t="s">
        <v>995</v>
      </c>
      <c r="C150" s="37" t="s">
        <v>1459</v>
      </c>
      <c r="D150" s="27" t="s">
        <v>1471</v>
      </c>
      <c r="E150" s="28">
        <v>86.521927000000005</v>
      </c>
      <c r="F150" s="28">
        <v>31.081605</v>
      </c>
      <c r="G150" s="27" t="s">
        <v>1745</v>
      </c>
      <c r="H150" s="25" t="s">
        <v>1005</v>
      </c>
      <c r="I150" s="38">
        <v>23</v>
      </c>
      <c r="J150" s="38">
        <v>23</v>
      </c>
      <c r="K150" s="28">
        <v>33.9</v>
      </c>
      <c r="L150" s="28">
        <v>253.5</v>
      </c>
      <c r="M150" s="57">
        <v>8.0909999999999996E-2</v>
      </c>
      <c r="N150" s="41">
        <v>0.51188800000000001</v>
      </c>
      <c r="P150" s="42">
        <f t="shared" si="37"/>
        <v>-0.58866293848500262</v>
      </c>
      <c r="Q150" s="28">
        <f t="shared" si="38"/>
        <v>-14.630206890633435</v>
      </c>
      <c r="R150" s="71">
        <v>-14.87</v>
      </c>
      <c r="S150" s="72">
        <f t="shared" si="39"/>
        <v>-14.290371776246042</v>
      </c>
      <c r="T150" s="72">
        <f t="shared" si="32"/>
        <v>-14.290371776246042</v>
      </c>
      <c r="U150" s="42">
        <f t="shared" si="40"/>
        <v>1.9989198822573309</v>
      </c>
      <c r="V150" s="42">
        <f t="shared" si="41"/>
        <v>1.4463075496139726</v>
      </c>
      <c r="W150" s="42">
        <f t="shared" si="42"/>
        <v>1.9989198822573309</v>
      </c>
      <c r="X150" s="40">
        <v>1.34</v>
      </c>
      <c r="Y150" s="27">
        <v>1</v>
      </c>
      <c r="Z150" s="62">
        <f t="shared" si="35"/>
        <v>1975.9198822573308</v>
      </c>
      <c r="AA150" s="25" t="s">
        <v>984</v>
      </c>
      <c r="AB150" s="44">
        <v>2003</v>
      </c>
      <c r="AC150" s="28" t="s">
        <v>840</v>
      </c>
      <c r="AD150" s="45" t="s">
        <v>1653</v>
      </c>
      <c r="AE150" s="46" t="s">
        <v>1654</v>
      </c>
    </row>
    <row r="151" spans="1:31" s="27" customFormat="1" ht="12" customHeight="1" x14ac:dyDescent="0.6">
      <c r="A151" s="27">
        <v>149</v>
      </c>
      <c r="B151" s="27" t="s">
        <v>996</v>
      </c>
      <c r="C151" s="37" t="s">
        <v>1459</v>
      </c>
      <c r="D151" s="27" t="s">
        <v>1471</v>
      </c>
      <c r="E151" s="28">
        <v>86.521927000000005</v>
      </c>
      <c r="F151" s="28">
        <v>31.081605</v>
      </c>
      <c r="G151" s="27" t="s">
        <v>1263</v>
      </c>
      <c r="H151" s="25" t="s">
        <v>1005</v>
      </c>
      <c r="I151" s="38">
        <v>23</v>
      </c>
      <c r="J151" s="38">
        <v>23</v>
      </c>
      <c r="K151" s="28">
        <v>36.4</v>
      </c>
      <c r="L151" s="28">
        <v>253.5</v>
      </c>
      <c r="M151" s="57">
        <v>7.8130000000000005E-2</v>
      </c>
      <c r="N151" s="41">
        <v>0.51187499999999997</v>
      </c>
      <c r="P151" s="42">
        <f t="shared" si="37"/>
        <v>-0.60279613624809358</v>
      </c>
      <c r="Q151" s="28">
        <f t="shared" si="38"/>
        <v>-14.883797143404598</v>
      </c>
      <c r="R151" s="71">
        <v>-15.11</v>
      </c>
      <c r="S151" s="72">
        <f t="shared" si="39"/>
        <v>-14.535802933948574</v>
      </c>
      <c r="T151" s="72">
        <f t="shared" si="32"/>
        <v>-14.535802933948574</v>
      </c>
      <c r="U151" s="42">
        <f t="shared" si="40"/>
        <v>2.0190648254549943</v>
      </c>
      <c r="V151" s="42">
        <f t="shared" si="41"/>
        <v>1.4313129012613948</v>
      </c>
      <c r="W151" s="42">
        <f t="shared" si="42"/>
        <v>2.0190648254549943</v>
      </c>
      <c r="X151" s="40">
        <v>1.32</v>
      </c>
      <c r="Y151" s="27">
        <v>1.07</v>
      </c>
      <c r="Z151" s="62">
        <f t="shared" si="35"/>
        <v>1996.0648254549944</v>
      </c>
      <c r="AA151" s="25" t="s">
        <v>984</v>
      </c>
      <c r="AB151" s="44">
        <v>2003</v>
      </c>
      <c r="AC151" s="28" t="s">
        <v>840</v>
      </c>
      <c r="AD151" s="45" t="s">
        <v>1653</v>
      </c>
      <c r="AE151" s="46" t="s">
        <v>1654</v>
      </c>
    </row>
    <row r="152" spans="1:31" s="27" customFormat="1" ht="12" customHeight="1" x14ac:dyDescent="0.6">
      <c r="A152" s="27">
        <v>150</v>
      </c>
      <c r="B152" s="27" t="s">
        <v>997</v>
      </c>
      <c r="C152" s="37" t="s">
        <v>1459</v>
      </c>
      <c r="D152" s="27" t="s">
        <v>1471</v>
      </c>
      <c r="E152" s="28">
        <v>86.521927000000005</v>
      </c>
      <c r="F152" s="28">
        <v>31.081605</v>
      </c>
      <c r="G152" s="27" t="s">
        <v>1745</v>
      </c>
      <c r="H152" s="25" t="s">
        <v>1005</v>
      </c>
      <c r="I152" s="38">
        <v>23</v>
      </c>
      <c r="J152" s="38">
        <v>23</v>
      </c>
      <c r="K152" s="28">
        <v>27.1</v>
      </c>
      <c r="L152" s="28">
        <v>210</v>
      </c>
      <c r="M152" s="57">
        <v>8.677E-2</v>
      </c>
      <c r="N152" s="41">
        <v>0.51189300000000004</v>
      </c>
      <c r="P152" s="42">
        <f t="shared" si="37"/>
        <v>-0.55887137773258777</v>
      </c>
      <c r="Q152" s="28">
        <f t="shared" si="38"/>
        <v>-14.532672178028117</v>
      </c>
      <c r="R152" s="71" t="s">
        <v>1007</v>
      </c>
      <c r="S152" s="72">
        <f t="shared" si="39"/>
        <v>-14.210035731663094</v>
      </c>
      <c r="T152" s="72">
        <f t="shared" si="32"/>
        <v>-14.210035731663094</v>
      </c>
      <c r="U152" s="42">
        <f t="shared" si="40"/>
        <v>1.9919096189061696</v>
      </c>
      <c r="V152" s="42">
        <f t="shared" si="41"/>
        <v>1.5067862214957666</v>
      </c>
      <c r="W152" s="42">
        <f t="shared" si="42"/>
        <v>1.9919096189061696</v>
      </c>
      <c r="X152" s="40">
        <v>1.31</v>
      </c>
      <c r="Y152" s="27">
        <v>0.98</v>
      </c>
      <c r="Z152" s="62">
        <f t="shared" si="35"/>
        <v>1968.9096189061695</v>
      </c>
      <c r="AA152" s="25" t="s">
        <v>984</v>
      </c>
      <c r="AB152" s="44">
        <v>2003</v>
      </c>
      <c r="AC152" s="28" t="s">
        <v>840</v>
      </c>
      <c r="AD152" s="45" t="s">
        <v>1653</v>
      </c>
      <c r="AE152" s="46" t="s">
        <v>1654</v>
      </c>
    </row>
    <row r="153" spans="1:31" s="27" customFormat="1" ht="12" customHeight="1" x14ac:dyDescent="0.6">
      <c r="A153" s="27">
        <v>151</v>
      </c>
      <c r="B153" s="27" t="s">
        <v>998</v>
      </c>
      <c r="C153" s="37" t="s">
        <v>1459</v>
      </c>
      <c r="D153" s="27" t="s">
        <v>1471</v>
      </c>
      <c r="E153" s="28">
        <v>86.521927000000005</v>
      </c>
      <c r="F153" s="28">
        <v>31.081605</v>
      </c>
      <c r="G153" s="27" t="s">
        <v>1263</v>
      </c>
      <c r="H153" s="25" t="s">
        <v>1005</v>
      </c>
      <c r="I153" s="38">
        <v>23</v>
      </c>
      <c r="J153" s="38">
        <v>23</v>
      </c>
      <c r="K153" s="28">
        <v>28.7</v>
      </c>
      <c r="L153" s="28">
        <v>208.9</v>
      </c>
      <c r="M153" s="57">
        <v>8.294E-2</v>
      </c>
      <c r="N153" s="41">
        <v>0.51189300000000004</v>
      </c>
      <c r="P153" s="42">
        <f t="shared" si="37"/>
        <v>-0.57834265378749361</v>
      </c>
      <c r="Q153" s="28">
        <f t="shared" si="38"/>
        <v>-14.532672178028117</v>
      </c>
      <c r="R153" s="71">
        <v>-14.78</v>
      </c>
      <c r="S153" s="72">
        <f t="shared" si="39"/>
        <v>-14.198794963996596</v>
      </c>
      <c r="T153" s="72">
        <f t="shared" si="32"/>
        <v>-14.198794963996596</v>
      </c>
      <c r="U153" s="42">
        <f t="shared" si="40"/>
        <v>1.9913216194626879</v>
      </c>
      <c r="V153" s="42">
        <f t="shared" si="41"/>
        <v>1.4628624337464098</v>
      </c>
      <c r="W153" s="42">
        <f t="shared" si="42"/>
        <v>1.9913216194626879</v>
      </c>
      <c r="X153" s="40">
        <v>1.35</v>
      </c>
      <c r="Y153" s="27">
        <v>1.02</v>
      </c>
      <c r="Z153" s="62">
        <f t="shared" si="35"/>
        <v>1968.321619462688</v>
      </c>
      <c r="AA153" s="25" t="s">
        <v>984</v>
      </c>
      <c r="AB153" s="44">
        <v>2003</v>
      </c>
      <c r="AC153" s="28" t="s">
        <v>840</v>
      </c>
      <c r="AD153" s="45" t="s">
        <v>1653</v>
      </c>
      <c r="AE153" s="46" t="s">
        <v>1654</v>
      </c>
    </row>
    <row r="154" spans="1:31" s="27" customFormat="1" ht="12" customHeight="1" x14ac:dyDescent="0.6">
      <c r="A154" s="27">
        <v>152</v>
      </c>
      <c r="B154" s="27" t="s">
        <v>338</v>
      </c>
      <c r="C154" s="37" t="s">
        <v>1459</v>
      </c>
      <c r="D154" s="27" t="s">
        <v>1471</v>
      </c>
      <c r="E154" s="28">
        <v>83.375006999999997</v>
      </c>
      <c r="F154" s="28">
        <v>33.881928000000002</v>
      </c>
      <c r="G154" s="27" t="s">
        <v>182</v>
      </c>
      <c r="H154" s="25" t="s">
        <v>1004</v>
      </c>
      <c r="I154" s="38">
        <v>30</v>
      </c>
      <c r="J154" s="39">
        <v>30</v>
      </c>
      <c r="K154" s="28">
        <v>29.8</v>
      </c>
      <c r="L154" s="28">
        <v>209.8</v>
      </c>
      <c r="M154" s="57">
        <v>8.7999999999999995E-2</v>
      </c>
      <c r="N154" s="41">
        <v>0.51222800000000002</v>
      </c>
      <c r="P154" s="42">
        <f t="shared" si="37"/>
        <v>-0.55261820030503306</v>
      </c>
      <c r="Q154" s="28">
        <f t="shared" si="38"/>
        <v>-7.9978464335461741</v>
      </c>
      <c r="R154" s="71">
        <v>-8</v>
      </c>
      <c r="S154" s="72">
        <f t="shared" si="39"/>
        <v>-7.5817249287164845</v>
      </c>
      <c r="T154" s="72">
        <f t="shared" ref="T154:T155" si="43">S154</f>
        <v>-7.5817249287164845</v>
      </c>
      <c r="U154" s="42">
        <f t="shared" si="40"/>
        <v>1.4590036627610914</v>
      </c>
      <c r="V154" s="42">
        <f t="shared" si="41"/>
        <v>1.1174548452655768</v>
      </c>
      <c r="W154" s="42">
        <f t="shared" si="42"/>
        <v>1.4590036627610914</v>
      </c>
      <c r="X154" s="40">
        <v>1.03</v>
      </c>
      <c r="Y154" s="27">
        <v>0.6</v>
      </c>
      <c r="Z154" s="62">
        <f t="shared" si="35"/>
        <v>1429.0036627610914</v>
      </c>
      <c r="AA154" s="25" t="s">
        <v>984</v>
      </c>
      <c r="AB154" s="44">
        <v>2003</v>
      </c>
      <c r="AC154" s="28" t="s">
        <v>840</v>
      </c>
      <c r="AD154" s="45" t="s">
        <v>1653</v>
      </c>
      <c r="AE154" s="46" t="s">
        <v>1654</v>
      </c>
    </row>
    <row r="155" spans="1:31" s="27" customFormat="1" ht="12" customHeight="1" x14ac:dyDescent="0.6">
      <c r="A155" s="27">
        <v>153</v>
      </c>
      <c r="B155" s="27" t="s">
        <v>1079</v>
      </c>
      <c r="C155" s="37" t="s">
        <v>1459</v>
      </c>
      <c r="D155" s="27" t="s">
        <v>1471</v>
      </c>
      <c r="E155" s="28">
        <v>83</v>
      </c>
      <c r="F155" s="28">
        <v>33.799999999999997</v>
      </c>
      <c r="G155" s="27" t="s">
        <v>1263</v>
      </c>
      <c r="H155" s="25" t="s">
        <v>839</v>
      </c>
      <c r="I155" s="38">
        <v>30</v>
      </c>
      <c r="J155" s="39">
        <v>30</v>
      </c>
      <c r="K155" s="28">
        <v>34</v>
      </c>
      <c r="L155" s="28">
        <v>257</v>
      </c>
      <c r="M155" s="57">
        <v>7.9833995713212619E-2</v>
      </c>
      <c r="N155" s="41">
        <v>0.51217199999999996</v>
      </c>
      <c r="P155" s="28">
        <f t="shared" si="37"/>
        <v>-0.59413321955662113</v>
      </c>
      <c r="Q155" s="28">
        <f t="shared" si="38"/>
        <v>-9.0902352147148591</v>
      </c>
      <c r="R155" s="28"/>
      <c r="S155" s="54">
        <f t="shared" si="39"/>
        <v>-8.6428529003887231</v>
      </c>
      <c r="T155" s="54">
        <f t="shared" si="43"/>
        <v>-8.6428529003887231</v>
      </c>
      <c r="U155" s="42">
        <f t="shared" si="40"/>
        <v>1.5457269896689851</v>
      </c>
      <c r="V155" s="28">
        <f t="shared" si="41"/>
        <v>1.1130359119542859</v>
      </c>
      <c r="W155" s="28">
        <f t="shared" si="42"/>
        <v>1.5457269896689851</v>
      </c>
      <c r="X155" s="28"/>
      <c r="Y155" s="28"/>
      <c r="Z155" s="62">
        <f t="shared" si="35"/>
        <v>1515.7269896689852</v>
      </c>
      <c r="AA155" s="73" t="s">
        <v>984</v>
      </c>
      <c r="AB155" s="38">
        <v>2003</v>
      </c>
      <c r="AC155" s="27" t="s">
        <v>832</v>
      </c>
      <c r="AD155" s="45" t="s">
        <v>1653</v>
      </c>
      <c r="AE155" s="46" t="s">
        <v>1654</v>
      </c>
    </row>
    <row r="156" spans="1:31" s="27" customFormat="1" ht="12" customHeight="1" x14ac:dyDescent="0.6">
      <c r="A156" s="27">
        <v>154</v>
      </c>
      <c r="B156" s="27" t="s">
        <v>339</v>
      </c>
      <c r="C156" s="37" t="s">
        <v>1459</v>
      </c>
      <c r="D156" s="27" t="s">
        <v>1471</v>
      </c>
      <c r="E156" s="28">
        <v>83.351339999999993</v>
      </c>
      <c r="F156" s="28">
        <v>33.801426999999997</v>
      </c>
      <c r="G156" s="27" t="s">
        <v>182</v>
      </c>
      <c r="H156" s="25" t="s">
        <v>1004</v>
      </c>
      <c r="I156" s="38">
        <v>30</v>
      </c>
      <c r="J156" s="38">
        <v>30</v>
      </c>
      <c r="K156" s="28"/>
      <c r="L156" s="28"/>
      <c r="M156" s="57"/>
      <c r="N156" s="41">
        <v>0.51221799999999995</v>
      </c>
      <c r="P156" s="42"/>
      <c r="Q156" s="28"/>
      <c r="R156" s="28">
        <v>-8.19</v>
      </c>
      <c r="S156" s="54"/>
      <c r="T156" s="54">
        <v>-8.19</v>
      </c>
      <c r="U156" s="28"/>
      <c r="V156" s="42"/>
      <c r="W156" s="42"/>
      <c r="X156" s="40"/>
      <c r="Z156" s="62"/>
      <c r="AA156" s="25" t="s">
        <v>984</v>
      </c>
      <c r="AB156" s="44">
        <v>2003</v>
      </c>
      <c r="AC156" s="28" t="s">
        <v>840</v>
      </c>
      <c r="AD156" s="45" t="s">
        <v>1653</v>
      </c>
      <c r="AE156" s="46" t="s">
        <v>1654</v>
      </c>
    </row>
    <row r="157" spans="1:31" s="27" customFormat="1" ht="12" customHeight="1" x14ac:dyDescent="0.6">
      <c r="A157" s="27">
        <v>155</v>
      </c>
      <c r="B157" s="27" t="s">
        <v>985</v>
      </c>
      <c r="C157" s="37" t="s">
        <v>1459</v>
      </c>
      <c r="D157" s="27" t="s">
        <v>1471</v>
      </c>
      <c r="E157" s="28">
        <v>83.351339999999993</v>
      </c>
      <c r="F157" s="28">
        <v>33.801426999999997</v>
      </c>
      <c r="G157" s="27" t="s">
        <v>1263</v>
      </c>
      <c r="H157" s="25" t="s">
        <v>1004</v>
      </c>
      <c r="I157" s="38">
        <v>30</v>
      </c>
      <c r="J157" s="38">
        <v>30</v>
      </c>
      <c r="K157" s="28"/>
      <c r="L157" s="28"/>
      <c r="M157" s="57"/>
      <c r="N157" s="41">
        <v>0.51216600000000001</v>
      </c>
      <c r="P157" s="42"/>
      <c r="Q157" s="28"/>
      <c r="R157" s="28">
        <v>-9.2100000000000009</v>
      </c>
      <c r="S157" s="54"/>
      <c r="T157" s="54">
        <v>-9.2100000000000009</v>
      </c>
      <c r="U157" s="28"/>
      <c r="V157" s="42"/>
      <c r="W157" s="42"/>
      <c r="X157" s="40"/>
      <c r="Z157" s="62"/>
      <c r="AA157" s="25" t="s">
        <v>984</v>
      </c>
      <c r="AB157" s="44">
        <v>2003</v>
      </c>
      <c r="AC157" s="28" t="s">
        <v>840</v>
      </c>
      <c r="AD157" s="45" t="s">
        <v>1653</v>
      </c>
      <c r="AE157" s="46" t="s">
        <v>1654</v>
      </c>
    </row>
    <row r="158" spans="1:31" s="27" customFormat="1" ht="12" customHeight="1" x14ac:dyDescent="0.6">
      <c r="A158" s="27">
        <v>156</v>
      </c>
      <c r="B158" s="27" t="s">
        <v>986</v>
      </c>
      <c r="C158" s="37" t="s">
        <v>1459</v>
      </c>
      <c r="D158" s="27" t="s">
        <v>1471</v>
      </c>
      <c r="E158" s="28">
        <v>83.324504000000005</v>
      </c>
      <c r="F158" s="28">
        <v>33.808664</v>
      </c>
      <c r="G158" s="27" t="s">
        <v>1263</v>
      </c>
      <c r="H158" s="25" t="s">
        <v>1004</v>
      </c>
      <c r="I158" s="38">
        <v>30</v>
      </c>
      <c r="J158" s="38">
        <v>30</v>
      </c>
      <c r="K158" s="28"/>
      <c r="L158" s="28"/>
      <c r="M158" s="57"/>
      <c r="N158" s="41">
        <v>0.51219199999999998</v>
      </c>
      <c r="P158" s="42"/>
      <c r="Q158" s="28"/>
      <c r="R158" s="28">
        <v>-8.6999999999999993</v>
      </c>
      <c r="S158" s="54"/>
      <c r="T158" s="54">
        <v>-8.6999999999999993</v>
      </c>
      <c r="U158" s="28"/>
      <c r="V158" s="42"/>
      <c r="W158" s="42"/>
      <c r="X158" s="40"/>
      <c r="Z158" s="62"/>
      <c r="AA158" s="25" t="s">
        <v>984</v>
      </c>
      <c r="AB158" s="44">
        <v>2003</v>
      </c>
      <c r="AC158" s="28" t="s">
        <v>840</v>
      </c>
      <c r="AD158" s="45" t="s">
        <v>1653</v>
      </c>
      <c r="AE158" s="46" t="s">
        <v>1654</v>
      </c>
    </row>
    <row r="159" spans="1:31" s="27" customFormat="1" ht="12" customHeight="1" x14ac:dyDescent="0.6">
      <c r="A159" s="27">
        <v>157</v>
      </c>
      <c r="B159" s="27" t="s">
        <v>340</v>
      </c>
      <c r="C159" s="37" t="s">
        <v>1459</v>
      </c>
      <c r="D159" s="27" t="s">
        <v>1471</v>
      </c>
      <c r="E159" s="28">
        <v>83.351339999999993</v>
      </c>
      <c r="F159" s="28">
        <v>33.801426999999997</v>
      </c>
      <c r="G159" s="27" t="s">
        <v>1758</v>
      </c>
      <c r="H159" s="25" t="s">
        <v>1004</v>
      </c>
      <c r="I159" s="38">
        <v>30</v>
      </c>
      <c r="J159" s="38">
        <v>30</v>
      </c>
      <c r="K159" s="28"/>
      <c r="L159" s="28"/>
      <c r="M159" s="57"/>
      <c r="N159" s="41">
        <v>0.51218699999999995</v>
      </c>
      <c r="P159" s="42"/>
      <c r="Q159" s="28"/>
      <c r="R159" s="28">
        <v>-8.8000000000000007</v>
      </c>
      <c r="S159" s="54"/>
      <c r="T159" s="54">
        <v>-8.8000000000000007</v>
      </c>
      <c r="U159" s="28"/>
      <c r="V159" s="42"/>
      <c r="W159" s="42"/>
      <c r="X159" s="40"/>
      <c r="Z159" s="62"/>
      <c r="AA159" s="25" t="s">
        <v>984</v>
      </c>
      <c r="AB159" s="44">
        <v>2003</v>
      </c>
      <c r="AC159" s="28" t="s">
        <v>840</v>
      </c>
      <c r="AD159" s="45" t="s">
        <v>1653</v>
      </c>
      <c r="AE159" s="46" t="s">
        <v>1654</v>
      </c>
    </row>
    <row r="160" spans="1:31" s="27" customFormat="1" ht="12" customHeight="1" x14ac:dyDescent="0.6">
      <c r="A160" s="27">
        <v>158</v>
      </c>
      <c r="B160" s="27" t="s">
        <v>987</v>
      </c>
      <c r="C160" s="37" t="s">
        <v>1459</v>
      </c>
      <c r="D160" s="27" t="s">
        <v>1471</v>
      </c>
      <c r="E160" s="28">
        <v>83.341362000000004</v>
      </c>
      <c r="F160" s="28">
        <v>33.867364999999999</v>
      </c>
      <c r="G160" s="27" t="s">
        <v>1263</v>
      </c>
      <c r="H160" s="25" t="s">
        <v>1004</v>
      </c>
      <c r="I160" s="38">
        <v>30</v>
      </c>
      <c r="J160" s="38">
        <v>30</v>
      </c>
      <c r="K160" s="28"/>
      <c r="L160" s="28"/>
      <c r="M160" s="57"/>
      <c r="N160" s="41">
        <v>0.51220600000000005</v>
      </c>
      <c r="P160" s="42"/>
      <c r="Q160" s="28"/>
      <c r="R160" s="28">
        <v>-8.43</v>
      </c>
      <c r="S160" s="54"/>
      <c r="T160" s="54">
        <v>-8.43</v>
      </c>
      <c r="U160" s="28"/>
      <c r="V160" s="42"/>
      <c r="W160" s="42"/>
      <c r="X160" s="40"/>
      <c r="Z160" s="62"/>
      <c r="AA160" s="25" t="s">
        <v>984</v>
      </c>
      <c r="AB160" s="44">
        <v>2003</v>
      </c>
      <c r="AC160" s="28" t="s">
        <v>840</v>
      </c>
      <c r="AD160" s="45" t="s">
        <v>1653</v>
      </c>
      <c r="AE160" s="46" t="s">
        <v>1654</v>
      </c>
    </row>
    <row r="161" spans="1:31" s="27" customFormat="1" ht="12" customHeight="1" x14ac:dyDescent="0.6">
      <c r="A161" s="27">
        <v>159</v>
      </c>
      <c r="B161" s="27" t="s">
        <v>988</v>
      </c>
      <c r="C161" s="37" t="s">
        <v>1459</v>
      </c>
      <c r="D161" s="27" t="s">
        <v>1471</v>
      </c>
      <c r="E161" s="28">
        <v>83.353164000000007</v>
      </c>
      <c r="F161" s="28">
        <v>33.852232000000001</v>
      </c>
      <c r="G161" s="27" t="s">
        <v>182</v>
      </c>
      <c r="H161" s="25" t="s">
        <v>839</v>
      </c>
      <c r="I161" s="38">
        <v>30</v>
      </c>
      <c r="J161" s="38">
        <v>30</v>
      </c>
      <c r="K161" s="28"/>
      <c r="L161" s="28"/>
      <c r="M161" s="57"/>
      <c r="N161" s="41">
        <v>0.51219700000000001</v>
      </c>
      <c r="P161" s="42"/>
      <c r="Q161" s="28"/>
      <c r="R161" s="28">
        <v>-8.6</v>
      </c>
      <c r="S161" s="54"/>
      <c r="T161" s="54">
        <v>-8.6</v>
      </c>
      <c r="U161" s="28"/>
      <c r="V161" s="42"/>
      <c r="W161" s="42"/>
      <c r="X161" s="40"/>
      <c r="Z161" s="62"/>
      <c r="AA161" s="25" t="s">
        <v>984</v>
      </c>
      <c r="AB161" s="44">
        <v>2003</v>
      </c>
      <c r="AC161" s="28" t="s">
        <v>840</v>
      </c>
      <c r="AD161" s="45" t="s">
        <v>1653</v>
      </c>
      <c r="AE161" s="46" t="s">
        <v>1654</v>
      </c>
    </row>
    <row r="162" spans="1:31" s="27" customFormat="1" ht="12" customHeight="1" x14ac:dyDescent="0.6">
      <c r="A162" s="27">
        <v>160</v>
      </c>
      <c r="B162" s="27" t="s">
        <v>989</v>
      </c>
      <c r="C162" s="37" t="s">
        <v>1459</v>
      </c>
      <c r="D162" s="27" t="s">
        <v>1471</v>
      </c>
      <c r="E162" s="28">
        <v>83.353069000000005</v>
      </c>
      <c r="F162" s="28">
        <v>33.850518999999998</v>
      </c>
      <c r="G162" s="27" t="s">
        <v>182</v>
      </c>
      <c r="H162" s="25" t="s">
        <v>839</v>
      </c>
      <c r="I162" s="38">
        <v>30</v>
      </c>
      <c r="J162" s="38">
        <v>30</v>
      </c>
      <c r="K162" s="28"/>
      <c r="L162" s="28"/>
      <c r="M162" s="57"/>
      <c r="N162" s="41">
        <v>0.51220500000000002</v>
      </c>
      <c r="P162" s="42"/>
      <c r="Q162" s="28"/>
      <c r="R162" s="28">
        <v>-8.4499999999999993</v>
      </c>
      <c r="S162" s="54"/>
      <c r="T162" s="54">
        <v>-8.4499999999999993</v>
      </c>
      <c r="U162" s="28"/>
      <c r="V162" s="42"/>
      <c r="W162" s="42"/>
      <c r="X162" s="40"/>
      <c r="Z162" s="62"/>
      <c r="AA162" s="25" t="s">
        <v>984</v>
      </c>
      <c r="AB162" s="44">
        <v>2003</v>
      </c>
      <c r="AC162" s="28" t="s">
        <v>840</v>
      </c>
      <c r="AD162" s="45" t="s">
        <v>1653</v>
      </c>
      <c r="AE162" s="46" t="s">
        <v>1654</v>
      </c>
    </row>
    <row r="163" spans="1:31" s="27" customFormat="1" ht="12" customHeight="1" x14ac:dyDescent="0.6">
      <c r="A163" s="27">
        <v>161</v>
      </c>
      <c r="B163" s="27" t="s">
        <v>341</v>
      </c>
      <c r="C163" s="37" t="s">
        <v>1459</v>
      </c>
      <c r="D163" s="27" t="s">
        <v>1471</v>
      </c>
      <c r="E163" s="28">
        <v>83.353069000000005</v>
      </c>
      <c r="F163" s="28">
        <v>33.850518999999998</v>
      </c>
      <c r="G163" s="27" t="s">
        <v>1269</v>
      </c>
      <c r="H163" s="25" t="s">
        <v>839</v>
      </c>
      <c r="I163" s="38">
        <v>30</v>
      </c>
      <c r="J163" s="38">
        <v>30</v>
      </c>
      <c r="K163" s="28"/>
      <c r="L163" s="28"/>
      <c r="M163" s="57"/>
      <c r="N163" s="41">
        <v>0.51223300000000005</v>
      </c>
      <c r="P163" s="42"/>
      <c r="Q163" s="28"/>
      <c r="R163" s="28">
        <v>-7.9</v>
      </c>
      <c r="S163" s="54"/>
      <c r="T163" s="54">
        <v>-7.9</v>
      </c>
      <c r="U163" s="28"/>
      <c r="V163" s="42"/>
      <c r="W163" s="42"/>
      <c r="X163" s="40"/>
      <c r="Z163" s="62"/>
      <c r="AA163" s="25" t="s">
        <v>984</v>
      </c>
      <c r="AB163" s="44">
        <v>2003</v>
      </c>
      <c r="AC163" s="28" t="s">
        <v>840</v>
      </c>
      <c r="AD163" s="45" t="s">
        <v>1653</v>
      </c>
      <c r="AE163" s="46" t="s">
        <v>1654</v>
      </c>
    </row>
    <row r="164" spans="1:31" s="27" customFormat="1" ht="12" customHeight="1" x14ac:dyDescent="0.6">
      <c r="A164" s="27">
        <v>162</v>
      </c>
      <c r="B164" s="27" t="s">
        <v>342</v>
      </c>
      <c r="C164" s="37" t="s">
        <v>1459</v>
      </c>
      <c r="D164" s="27" t="s">
        <v>1471</v>
      </c>
      <c r="E164" s="28">
        <v>83.353069000000005</v>
      </c>
      <c r="F164" s="28">
        <v>33.850518999999998</v>
      </c>
      <c r="G164" s="27" t="s">
        <v>1758</v>
      </c>
      <c r="H164" s="25" t="s">
        <v>839</v>
      </c>
      <c r="I164" s="38">
        <v>30</v>
      </c>
      <c r="J164" s="38">
        <v>30</v>
      </c>
      <c r="K164" s="28"/>
      <c r="L164" s="28"/>
      <c r="M164" s="57"/>
      <c r="N164" s="41">
        <v>0.51223200000000002</v>
      </c>
      <c r="P164" s="42"/>
      <c r="Q164" s="28"/>
      <c r="R164" s="28">
        <v>-7.92</v>
      </c>
      <c r="S164" s="54"/>
      <c r="T164" s="54">
        <v>-7.92</v>
      </c>
      <c r="U164" s="28"/>
      <c r="V164" s="42"/>
      <c r="W164" s="42"/>
      <c r="X164" s="40"/>
      <c r="Z164" s="62"/>
      <c r="AA164" s="25" t="s">
        <v>984</v>
      </c>
      <c r="AB164" s="44">
        <v>2003</v>
      </c>
      <c r="AC164" s="28" t="s">
        <v>840</v>
      </c>
      <c r="AD164" s="45" t="s">
        <v>1653</v>
      </c>
      <c r="AE164" s="46" t="s">
        <v>1654</v>
      </c>
    </row>
    <row r="165" spans="1:31" s="27" customFormat="1" ht="12" customHeight="1" x14ac:dyDescent="0.6">
      <c r="A165" s="27">
        <v>163</v>
      </c>
      <c r="B165" s="27" t="s">
        <v>990</v>
      </c>
      <c r="C165" s="37" t="s">
        <v>1459</v>
      </c>
      <c r="D165" s="27" t="s">
        <v>1471</v>
      </c>
      <c r="E165" s="28">
        <v>83.370581000000001</v>
      </c>
      <c r="F165" s="28">
        <v>33.856228999999999</v>
      </c>
      <c r="G165" s="27" t="s">
        <v>1758</v>
      </c>
      <c r="H165" s="25" t="s">
        <v>839</v>
      </c>
      <c r="I165" s="38">
        <v>30</v>
      </c>
      <c r="J165" s="38">
        <v>30</v>
      </c>
      <c r="K165" s="28"/>
      <c r="L165" s="28"/>
      <c r="M165" s="57"/>
      <c r="N165" s="41">
        <v>0.512208</v>
      </c>
      <c r="P165" s="42"/>
      <c r="Q165" s="28"/>
      <c r="R165" s="28">
        <v>-8.39</v>
      </c>
      <c r="S165" s="54"/>
      <c r="T165" s="54">
        <v>-8.39</v>
      </c>
      <c r="U165" s="28"/>
      <c r="V165" s="42"/>
      <c r="W165" s="42"/>
      <c r="X165" s="40"/>
      <c r="Z165" s="62"/>
      <c r="AA165" s="25" t="s">
        <v>984</v>
      </c>
      <c r="AB165" s="44">
        <v>2003</v>
      </c>
      <c r="AC165" s="28" t="s">
        <v>840</v>
      </c>
      <c r="AD165" s="45" t="s">
        <v>1653</v>
      </c>
      <c r="AE165" s="46" t="s">
        <v>1654</v>
      </c>
    </row>
    <row r="166" spans="1:31" s="27" customFormat="1" ht="12" customHeight="1" x14ac:dyDescent="0.6">
      <c r="A166" s="27">
        <v>164</v>
      </c>
      <c r="B166" s="27" t="s">
        <v>991</v>
      </c>
      <c r="C166" s="37" t="s">
        <v>1459</v>
      </c>
      <c r="D166" s="27" t="s">
        <v>1471</v>
      </c>
      <c r="E166" s="28">
        <v>83.337269000000006</v>
      </c>
      <c r="F166" s="28">
        <v>33.850233000000003</v>
      </c>
      <c r="G166" s="27" t="s">
        <v>1758</v>
      </c>
      <c r="H166" s="25" t="s">
        <v>839</v>
      </c>
      <c r="I166" s="38">
        <v>30</v>
      </c>
      <c r="J166" s="38">
        <v>30</v>
      </c>
      <c r="K166" s="28"/>
      <c r="L166" s="28"/>
      <c r="M166" s="57"/>
      <c r="N166" s="41">
        <v>0.51220699999999997</v>
      </c>
      <c r="P166" s="42"/>
      <c r="Q166" s="28"/>
      <c r="R166" s="28">
        <v>-8.41</v>
      </c>
      <c r="S166" s="54"/>
      <c r="T166" s="54">
        <v>-8.41</v>
      </c>
      <c r="U166" s="28"/>
      <c r="V166" s="42"/>
      <c r="W166" s="42"/>
      <c r="X166" s="40"/>
      <c r="Z166" s="62"/>
      <c r="AA166" s="25" t="s">
        <v>984</v>
      </c>
      <c r="AB166" s="44">
        <v>2003</v>
      </c>
      <c r="AC166" s="28" t="s">
        <v>840</v>
      </c>
      <c r="AD166" s="45" t="s">
        <v>1653</v>
      </c>
      <c r="AE166" s="46" t="s">
        <v>1654</v>
      </c>
    </row>
    <row r="167" spans="1:31" s="27" customFormat="1" ht="12" customHeight="1" x14ac:dyDescent="0.6">
      <c r="A167" s="27">
        <v>165</v>
      </c>
      <c r="B167" s="27" t="s">
        <v>993</v>
      </c>
      <c r="C167" s="37" t="s">
        <v>1459</v>
      </c>
      <c r="D167" s="27" t="s">
        <v>1471</v>
      </c>
      <c r="E167" s="28">
        <v>83.319374999999994</v>
      </c>
      <c r="F167" s="28">
        <v>33.846139999999998</v>
      </c>
      <c r="G167" s="27" t="s">
        <v>182</v>
      </c>
      <c r="H167" s="25" t="s">
        <v>839</v>
      </c>
      <c r="I167" s="38">
        <v>30</v>
      </c>
      <c r="J167" s="38">
        <v>30</v>
      </c>
      <c r="K167" s="28"/>
      <c r="L167" s="28"/>
      <c r="M167" s="57"/>
      <c r="N167" s="41">
        <v>0.51220500000000002</v>
      </c>
      <c r="P167" s="42"/>
      <c r="Q167" s="28"/>
      <c r="R167" s="28">
        <v>-8.4499999999999993</v>
      </c>
      <c r="S167" s="54"/>
      <c r="T167" s="54">
        <v>-8.4499999999999993</v>
      </c>
      <c r="U167" s="28"/>
      <c r="V167" s="42"/>
      <c r="W167" s="42"/>
      <c r="X167" s="40"/>
      <c r="Z167" s="62"/>
      <c r="AA167" s="25" t="s">
        <v>984</v>
      </c>
      <c r="AB167" s="44">
        <v>2003</v>
      </c>
      <c r="AC167" s="28" t="s">
        <v>840</v>
      </c>
      <c r="AD167" s="45" t="s">
        <v>1653</v>
      </c>
      <c r="AE167" s="46" t="s">
        <v>1654</v>
      </c>
    </row>
    <row r="168" spans="1:31" s="27" customFormat="1" ht="12" customHeight="1" x14ac:dyDescent="0.6">
      <c r="A168" s="27">
        <v>166</v>
      </c>
      <c r="B168" s="27" t="s">
        <v>999</v>
      </c>
      <c r="C168" s="37" t="s">
        <v>1459</v>
      </c>
      <c r="D168" s="27" t="s">
        <v>809</v>
      </c>
      <c r="E168" s="28">
        <v>86.782240000000002</v>
      </c>
      <c r="F168" s="28">
        <v>30.06617</v>
      </c>
      <c r="G168" s="27" t="s">
        <v>1760</v>
      </c>
      <c r="H168" s="25" t="s">
        <v>1006</v>
      </c>
      <c r="I168" s="38">
        <v>13</v>
      </c>
      <c r="J168" s="38">
        <v>30</v>
      </c>
      <c r="K168" s="28">
        <v>31.8</v>
      </c>
      <c r="L168" s="28">
        <v>159.9</v>
      </c>
      <c r="M168" s="57">
        <v>0.1201</v>
      </c>
      <c r="N168" s="41">
        <v>0.51198500000000002</v>
      </c>
      <c r="P168" s="42">
        <f t="shared" ref="P168:P194" si="44">(M168/0.1967)-1</f>
        <v>-0.38942552109811901</v>
      </c>
      <c r="Q168" s="71">
        <f t="shared" ref="Q168:Q183" si="45">((N168/0.512638)-1)*10000</f>
        <v>-12.73803346611091</v>
      </c>
      <c r="R168" s="71">
        <v>-12.94</v>
      </c>
      <c r="S168" s="72">
        <f t="shared" ref="S168:S194" si="46">Q168-25.1*P168*0.001*J168</f>
        <v>-12.444796048724026</v>
      </c>
      <c r="T168" s="72">
        <f t="shared" ref="T168:T194" si="47">S168</f>
        <v>-12.444796048724026</v>
      </c>
      <c r="U168" s="28">
        <f t="shared" ref="U168:U194" si="48">W168</f>
        <v>1.8505231855036839</v>
      </c>
      <c r="V168" s="42">
        <f t="shared" ref="V168:V194" si="49">(1/0.00654)*LN(1+(N168-0.51315)/(M168-0.2137))</f>
        <v>1.89140050377932</v>
      </c>
      <c r="W168" s="42">
        <f>V168-(V168-I168/1000)*(-0.4-P168)/(-0.4-0.08592)</f>
        <v>1.8505231855036839</v>
      </c>
      <c r="X168" s="40">
        <v>1.7</v>
      </c>
      <c r="Y168" s="27">
        <v>1.32</v>
      </c>
      <c r="Z168" s="62">
        <f t="shared" ref="Z168:Z194" si="50">U168*1000-J168</f>
        <v>1820.5231855036839</v>
      </c>
      <c r="AA168" s="25" t="s">
        <v>984</v>
      </c>
      <c r="AB168" s="44">
        <v>2003</v>
      </c>
      <c r="AC168" s="28" t="s">
        <v>840</v>
      </c>
      <c r="AD168" s="45" t="s">
        <v>1522</v>
      </c>
      <c r="AE168" s="46" t="s">
        <v>1518</v>
      </c>
    </row>
    <row r="169" spans="1:31" s="27" customFormat="1" ht="12" customHeight="1" x14ac:dyDescent="0.6">
      <c r="A169" s="27">
        <v>167</v>
      </c>
      <c r="B169" s="27" t="s">
        <v>1000</v>
      </c>
      <c r="C169" s="37" t="s">
        <v>1459</v>
      </c>
      <c r="D169" s="27" t="s">
        <v>809</v>
      </c>
      <c r="E169" s="28">
        <v>86.475765999999993</v>
      </c>
      <c r="F169" s="28">
        <v>30.157540999999998</v>
      </c>
      <c r="G169" s="27" t="s">
        <v>1263</v>
      </c>
      <c r="H169" s="25" t="s">
        <v>1006</v>
      </c>
      <c r="I169" s="38">
        <v>13</v>
      </c>
      <c r="J169" s="38">
        <v>30</v>
      </c>
      <c r="K169" s="28">
        <v>12.9</v>
      </c>
      <c r="L169" s="28">
        <v>79.099999999999994</v>
      </c>
      <c r="M169" s="57">
        <v>9.8589999999999997E-2</v>
      </c>
      <c r="N169" s="41">
        <v>0.51202099999999995</v>
      </c>
      <c r="P169" s="42">
        <f t="shared" si="44"/>
        <v>-0.49877986781901373</v>
      </c>
      <c r="Q169" s="71">
        <f t="shared" si="45"/>
        <v>-12.035783535362388</v>
      </c>
      <c r="R169" s="71">
        <v>-12.2</v>
      </c>
      <c r="S169" s="72">
        <f t="shared" si="46"/>
        <v>-11.66020229489467</v>
      </c>
      <c r="T169" s="72">
        <f t="shared" si="47"/>
        <v>-11.66020229489467</v>
      </c>
      <c r="U169" s="28">
        <f t="shared" si="48"/>
        <v>1.7931253177792925</v>
      </c>
      <c r="V169" s="42">
        <f t="shared" si="49"/>
        <v>1.492388900226437</v>
      </c>
      <c r="W169" s="42">
        <f>V169-(V169-I169/1000)*(-0.4-P169)/(-0.4-0.08592)</f>
        <v>1.7931253177792925</v>
      </c>
      <c r="X169" s="40">
        <v>1.36</v>
      </c>
      <c r="Y169" s="27">
        <v>0.97</v>
      </c>
      <c r="Z169" s="62">
        <f t="shared" si="50"/>
        <v>1763.1253177792926</v>
      </c>
      <c r="AA169" s="25" t="s">
        <v>984</v>
      </c>
      <c r="AB169" s="44">
        <v>2003</v>
      </c>
      <c r="AC169" s="28" t="s">
        <v>840</v>
      </c>
      <c r="AD169" s="45" t="s">
        <v>1522</v>
      </c>
      <c r="AE169" s="46" t="s">
        <v>1518</v>
      </c>
    </row>
    <row r="170" spans="1:31" s="27" customFormat="1" ht="12" customHeight="1" x14ac:dyDescent="0.6">
      <c r="A170" s="27">
        <v>168</v>
      </c>
      <c r="B170" s="27" t="s">
        <v>1001</v>
      </c>
      <c r="C170" s="37" t="s">
        <v>1459</v>
      </c>
      <c r="D170" s="27" t="s">
        <v>809</v>
      </c>
      <c r="E170" s="28">
        <v>86.489091000000002</v>
      </c>
      <c r="F170" s="28">
        <v>30.001449000000001</v>
      </c>
      <c r="G170" s="27" t="s">
        <v>1263</v>
      </c>
      <c r="H170" s="25" t="s">
        <v>1006</v>
      </c>
      <c r="I170" s="38">
        <v>13</v>
      </c>
      <c r="J170" s="38">
        <v>30</v>
      </c>
      <c r="K170" s="28">
        <v>17.399999999999999</v>
      </c>
      <c r="L170" s="28">
        <v>98.2</v>
      </c>
      <c r="M170" s="57">
        <v>0.107</v>
      </c>
      <c r="N170" s="41">
        <v>0.51199600000000001</v>
      </c>
      <c r="P170" s="42">
        <f t="shared" si="44"/>
        <v>-0.45602440264361976</v>
      </c>
      <c r="Q170" s="71">
        <f t="shared" si="45"/>
        <v>-12.523457098382318</v>
      </c>
      <c r="R170" s="71">
        <v>-12.7</v>
      </c>
      <c r="S170" s="72">
        <f t="shared" si="46"/>
        <v>-12.180070723191672</v>
      </c>
      <c r="T170" s="72">
        <f t="shared" si="47"/>
        <v>-12.180070723191672</v>
      </c>
      <c r="U170" s="28">
        <f t="shared" si="48"/>
        <v>1.8329921734692787</v>
      </c>
      <c r="V170" s="42">
        <f t="shared" si="49"/>
        <v>1.6448474600313385</v>
      </c>
      <c r="W170" s="42">
        <f>V170-(V170-I170/1000)*(-0.4-P170)/(-0.4-0.08592)</f>
        <v>1.8329921734692787</v>
      </c>
      <c r="X170" s="40">
        <v>1.49</v>
      </c>
      <c r="Y170" s="27">
        <v>1.1100000000000001</v>
      </c>
      <c r="Z170" s="62">
        <f t="shared" si="50"/>
        <v>1802.9921734692787</v>
      </c>
      <c r="AA170" s="25" t="s">
        <v>984</v>
      </c>
      <c r="AB170" s="44">
        <v>2003</v>
      </c>
      <c r="AC170" s="28" t="s">
        <v>840</v>
      </c>
      <c r="AD170" s="45" t="s">
        <v>1522</v>
      </c>
      <c r="AE170" s="46" t="s">
        <v>1518</v>
      </c>
    </row>
    <row r="171" spans="1:31" s="27" customFormat="1" ht="12" customHeight="1" x14ac:dyDescent="0.6">
      <c r="A171" s="27">
        <v>169</v>
      </c>
      <c r="B171" s="27" t="s">
        <v>1002</v>
      </c>
      <c r="C171" s="37" t="s">
        <v>1459</v>
      </c>
      <c r="D171" s="27" t="s">
        <v>809</v>
      </c>
      <c r="E171" s="28">
        <v>86.536680000000004</v>
      </c>
      <c r="F171" s="28">
        <v>30.007159000000001</v>
      </c>
      <c r="G171" s="27" t="s">
        <v>1263</v>
      </c>
      <c r="H171" s="25" t="s">
        <v>1006</v>
      </c>
      <c r="I171" s="38">
        <v>13</v>
      </c>
      <c r="J171" s="38">
        <v>30</v>
      </c>
      <c r="K171" s="28">
        <v>22.2</v>
      </c>
      <c r="L171" s="28">
        <v>120.1</v>
      </c>
      <c r="M171" s="57">
        <v>0.1116</v>
      </c>
      <c r="N171" s="41">
        <v>0.51190599999999997</v>
      </c>
      <c r="P171" s="42">
        <f t="shared" si="44"/>
        <v>-0.43263853584138279</v>
      </c>
      <c r="Q171" s="71">
        <f t="shared" si="45"/>
        <v>-14.279081925258064</v>
      </c>
      <c r="R171" s="71">
        <v>-14.46</v>
      </c>
      <c r="S171" s="72">
        <f t="shared" si="46"/>
        <v>-13.953305107769502</v>
      </c>
      <c r="T171" s="72">
        <f t="shared" si="47"/>
        <v>-13.953305107769502</v>
      </c>
      <c r="U171" s="28">
        <f t="shared" si="48"/>
        <v>1.9752657955646522</v>
      </c>
      <c r="V171" s="42">
        <f t="shared" si="49"/>
        <v>1.8517590396784727</v>
      </c>
      <c r="W171" s="42">
        <f>V171-(V171-I171/1000)*(-0.4-P171)/(-0.4-0.08592)</f>
        <v>1.9752657955646522</v>
      </c>
      <c r="X171" s="40">
        <v>1.68</v>
      </c>
      <c r="Y171" s="27">
        <v>1.33</v>
      </c>
      <c r="Z171" s="62">
        <f t="shared" si="50"/>
        <v>1945.2657955646523</v>
      </c>
      <c r="AA171" s="25" t="s">
        <v>984</v>
      </c>
      <c r="AB171" s="44">
        <v>2003</v>
      </c>
      <c r="AC171" s="28" t="s">
        <v>840</v>
      </c>
      <c r="AD171" s="45" t="s">
        <v>1522</v>
      </c>
      <c r="AE171" s="46" t="s">
        <v>1518</v>
      </c>
    </row>
    <row r="172" spans="1:31" s="27" customFormat="1" ht="12" customHeight="1" x14ac:dyDescent="0.6">
      <c r="A172" s="27">
        <v>170</v>
      </c>
      <c r="B172" s="27" t="s">
        <v>1003</v>
      </c>
      <c r="C172" s="37" t="s">
        <v>1459</v>
      </c>
      <c r="D172" s="27" t="s">
        <v>809</v>
      </c>
      <c r="E172" s="28">
        <v>86.517644000000004</v>
      </c>
      <c r="F172" s="28">
        <v>30.052845000000001</v>
      </c>
      <c r="G172" s="27" t="s">
        <v>182</v>
      </c>
      <c r="H172" s="25" t="s">
        <v>1006</v>
      </c>
      <c r="I172" s="38">
        <v>13</v>
      </c>
      <c r="J172" s="38">
        <v>30</v>
      </c>
      <c r="K172" s="28">
        <v>23.3</v>
      </c>
      <c r="L172" s="28">
        <v>129.1</v>
      </c>
      <c r="M172" s="57">
        <v>0.10920000000000001</v>
      </c>
      <c r="N172" s="41">
        <v>0.51194600000000001</v>
      </c>
      <c r="P172" s="42">
        <f t="shared" si="44"/>
        <v>-0.44483985765124556</v>
      </c>
      <c r="Q172" s="71">
        <f t="shared" si="45"/>
        <v>-13.498804224424399</v>
      </c>
      <c r="R172" s="71">
        <v>-13.68</v>
      </c>
      <c r="S172" s="72">
        <f t="shared" si="46"/>
        <v>-13.163839811613011</v>
      </c>
      <c r="T172" s="72">
        <f t="shared" si="47"/>
        <v>-13.163839811613011</v>
      </c>
      <c r="U172" s="28">
        <f t="shared" si="48"/>
        <v>1.9120683567791552</v>
      </c>
      <c r="V172" s="42">
        <f t="shared" si="49"/>
        <v>1.7516305362461724</v>
      </c>
      <c r="W172" s="42">
        <f>V172-(V172-I172/1000)*(-0.4-P172)/(-0.4-0.08592)</f>
        <v>1.9120683567791552</v>
      </c>
      <c r="X172" s="40">
        <v>1.59</v>
      </c>
      <c r="Y172" s="27">
        <v>1.22</v>
      </c>
      <c r="Z172" s="62">
        <f t="shared" si="50"/>
        <v>1882.0683567791552</v>
      </c>
      <c r="AA172" s="25" t="s">
        <v>984</v>
      </c>
      <c r="AB172" s="44">
        <v>2003</v>
      </c>
      <c r="AC172" s="28" t="s">
        <v>840</v>
      </c>
      <c r="AD172" s="45" t="s">
        <v>1522</v>
      </c>
      <c r="AE172" s="46" t="s">
        <v>1518</v>
      </c>
    </row>
    <row r="173" spans="1:31" s="27" customFormat="1" ht="12" customHeight="1" x14ac:dyDescent="0.6">
      <c r="A173" s="27">
        <v>171</v>
      </c>
      <c r="B173" s="27" t="s">
        <v>269</v>
      </c>
      <c r="C173" s="37" t="s">
        <v>1459</v>
      </c>
      <c r="D173" s="27" t="s">
        <v>1471</v>
      </c>
      <c r="E173" s="42">
        <v>100.04972222222221</v>
      </c>
      <c r="F173" s="42">
        <v>23.427777777777781</v>
      </c>
      <c r="G173" s="27" t="s">
        <v>60</v>
      </c>
      <c r="H173" s="25" t="s">
        <v>1776</v>
      </c>
      <c r="I173" s="38">
        <v>261</v>
      </c>
      <c r="J173" s="39">
        <v>250</v>
      </c>
      <c r="K173" s="28">
        <v>9.5399999999999991</v>
      </c>
      <c r="L173" s="28">
        <v>57.2</v>
      </c>
      <c r="M173" s="59">
        <v>0.1008</v>
      </c>
      <c r="N173" s="49">
        <v>0.51198999999999995</v>
      </c>
      <c r="O173" s="37">
        <v>7</v>
      </c>
      <c r="P173" s="42">
        <f t="shared" si="44"/>
        <v>-0.48754448398576511</v>
      </c>
      <c r="Q173" s="71">
        <f t="shared" si="45"/>
        <v>-12.640498753507812</v>
      </c>
      <c r="R173" s="79">
        <v>-9.5</v>
      </c>
      <c r="S173" s="72">
        <f t="shared" si="46"/>
        <v>-9.5811571164971348</v>
      </c>
      <c r="T173" s="72">
        <f t="shared" si="47"/>
        <v>-9.5811571164971348</v>
      </c>
      <c r="U173" s="42">
        <f t="shared" si="48"/>
        <v>1.7995774357539918</v>
      </c>
      <c r="V173" s="42">
        <f t="shared" si="49"/>
        <v>1.5630205768772081</v>
      </c>
      <c r="W173" s="42">
        <f t="shared" ref="W173:W184" si="51">V173-(V173-J173/1000)*(-0.4-P173)/(-0.4-0.08592)</f>
        <v>1.7995774357539918</v>
      </c>
      <c r="X173" s="28">
        <v>1.5660000000000001</v>
      </c>
      <c r="Y173" s="28">
        <v>1.7989999999999999</v>
      </c>
      <c r="Z173" s="62">
        <f t="shared" si="50"/>
        <v>1549.5774357539917</v>
      </c>
      <c r="AA173" s="27" t="s">
        <v>870</v>
      </c>
      <c r="AB173" s="38">
        <v>2018</v>
      </c>
      <c r="AC173" s="27" t="s">
        <v>825</v>
      </c>
      <c r="AD173" s="50">
        <v>62</v>
      </c>
      <c r="AE173" s="46" t="s">
        <v>1485</v>
      </c>
    </row>
    <row r="174" spans="1:31" s="27" customFormat="1" ht="12" customHeight="1" x14ac:dyDescent="0.6">
      <c r="A174" s="27">
        <v>172</v>
      </c>
      <c r="B174" s="27" t="s">
        <v>230</v>
      </c>
      <c r="C174" s="37" t="s">
        <v>1459</v>
      </c>
      <c r="D174" s="27" t="s">
        <v>1471</v>
      </c>
      <c r="E174" s="42">
        <v>100.04972222222221</v>
      </c>
      <c r="F174" s="42">
        <v>23.427777777777781</v>
      </c>
      <c r="G174" s="27" t="s">
        <v>60</v>
      </c>
      <c r="H174" s="25" t="s">
        <v>1776</v>
      </c>
      <c r="I174" s="38">
        <v>261</v>
      </c>
      <c r="J174" s="39">
        <v>250</v>
      </c>
      <c r="K174" s="28">
        <v>5.99</v>
      </c>
      <c r="L174" s="28">
        <v>29.2</v>
      </c>
      <c r="M174" s="59">
        <v>0.124</v>
      </c>
      <c r="N174" s="49">
        <v>0.51207899999999995</v>
      </c>
      <c r="O174" s="37">
        <v>7</v>
      </c>
      <c r="P174" s="42">
        <f t="shared" si="44"/>
        <v>-0.3695983731570921</v>
      </c>
      <c r="Q174" s="71">
        <f t="shared" si="45"/>
        <v>-10.904380869153352</v>
      </c>
      <c r="R174" s="79">
        <v>-8.5</v>
      </c>
      <c r="S174" s="72">
        <f t="shared" si="46"/>
        <v>-8.5851510775925988</v>
      </c>
      <c r="T174" s="72">
        <f t="shared" si="47"/>
        <v>-8.5851510775925988</v>
      </c>
      <c r="U174" s="42">
        <f t="shared" si="48"/>
        <v>1.7169397593671021</v>
      </c>
      <c r="V174" s="42">
        <f t="shared" si="49"/>
        <v>1.8148443836223431</v>
      </c>
      <c r="W174" s="42">
        <f t="shared" si="51"/>
        <v>1.7169397593671021</v>
      </c>
      <c r="X174" s="28">
        <v>1.819</v>
      </c>
      <c r="Y174" s="28">
        <v>1.7210000000000001</v>
      </c>
      <c r="Z174" s="62">
        <f t="shared" si="50"/>
        <v>1466.9397593671022</v>
      </c>
      <c r="AA174" s="27" t="s">
        <v>870</v>
      </c>
      <c r="AB174" s="38">
        <v>2018</v>
      </c>
      <c r="AC174" s="27" t="s">
        <v>825</v>
      </c>
      <c r="AD174" s="50">
        <v>62</v>
      </c>
      <c r="AE174" s="46" t="s">
        <v>1485</v>
      </c>
    </row>
    <row r="175" spans="1:31" s="27" customFormat="1" ht="12" customHeight="1" x14ac:dyDescent="0.6">
      <c r="A175" s="27">
        <v>173</v>
      </c>
      <c r="B175" s="27" t="s">
        <v>270</v>
      </c>
      <c r="C175" s="37" t="s">
        <v>1459</v>
      </c>
      <c r="D175" s="27" t="s">
        <v>1471</v>
      </c>
      <c r="E175" s="42">
        <v>100.01805555555555</v>
      </c>
      <c r="F175" s="42">
        <v>23.109444444444446</v>
      </c>
      <c r="G175" s="27" t="s">
        <v>60</v>
      </c>
      <c r="H175" s="25" t="s">
        <v>1776</v>
      </c>
      <c r="I175" s="38">
        <v>252</v>
      </c>
      <c r="J175" s="39">
        <v>250</v>
      </c>
      <c r="K175" s="28">
        <v>6.8</v>
      </c>
      <c r="L175" s="28">
        <v>34.6</v>
      </c>
      <c r="M175" s="59">
        <v>0.1188</v>
      </c>
      <c r="N175" s="49">
        <v>0.51198500000000002</v>
      </c>
      <c r="O175" s="37">
        <v>6</v>
      </c>
      <c r="P175" s="42">
        <f t="shared" si="44"/>
        <v>-0.39603457041179468</v>
      </c>
      <c r="Q175" s="71">
        <f t="shared" si="45"/>
        <v>-12.73803346611091</v>
      </c>
      <c r="R175" s="79">
        <v>-10.7</v>
      </c>
      <c r="S175" s="72">
        <f t="shared" si="46"/>
        <v>-10.252916536776898</v>
      </c>
      <c r="T175" s="72">
        <f t="shared" si="47"/>
        <v>-10.252916536776898</v>
      </c>
      <c r="U175" s="42">
        <f t="shared" si="48"/>
        <v>1.8524635661301438</v>
      </c>
      <c r="V175" s="42">
        <f t="shared" si="49"/>
        <v>1.8656483284070615</v>
      </c>
      <c r="W175" s="42">
        <f t="shared" si="51"/>
        <v>1.8524635661301438</v>
      </c>
      <c r="X175" s="28">
        <v>1.869</v>
      </c>
      <c r="Y175" s="28">
        <v>1.855</v>
      </c>
      <c r="Z175" s="62">
        <f t="shared" si="50"/>
        <v>1602.4635661301438</v>
      </c>
      <c r="AA175" s="27" t="s">
        <v>870</v>
      </c>
      <c r="AB175" s="38">
        <v>2018</v>
      </c>
      <c r="AC175" s="27" t="s">
        <v>825</v>
      </c>
      <c r="AD175" s="50">
        <v>62</v>
      </c>
      <c r="AE175" s="46" t="s">
        <v>1485</v>
      </c>
    </row>
    <row r="176" spans="1:31" s="27" customFormat="1" ht="12" customHeight="1" x14ac:dyDescent="0.6">
      <c r="A176" s="27">
        <v>174</v>
      </c>
      <c r="B176" s="27" t="s">
        <v>271</v>
      </c>
      <c r="C176" s="37" t="s">
        <v>1459</v>
      </c>
      <c r="D176" s="27" t="s">
        <v>1471</v>
      </c>
      <c r="E176" s="42">
        <v>100.01805555555555</v>
      </c>
      <c r="F176" s="42">
        <v>23.109444444444446</v>
      </c>
      <c r="G176" s="27" t="s">
        <v>60</v>
      </c>
      <c r="H176" s="25" t="s">
        <v>1776</v>
      </c>
      <c r="I176" s="38">
        <v>252</v>
      </c>
      <c r="J176" s="39">
        <v>250</v>
      </c>
      <c r="K176" s="28">
        <v>5.9</v>
      </c>
      <c r="L176" s="28">
        <v>28.2</v>
      </c>
      <c r="M176" s="59">
        <v>0.1265</v>
      </c>
      <c r="N176" s="49">
        <v>0.51194499999999998</v>
      </c>
      <c r="O176" s="37">
        <v>4</v>
      </c>
      <c r="P176" s="42">
        <f t="shared" si="44"/>
        <v>-0.35688866293848509</v>
      </c>
      <c r="Q176" s="71">
        <f t="shared" si="45"/>
        <v>-13.518311166945685</v>
      </c>
      <c r="R176" s="79">
        <v>-11.7</v>
      </c>
      <c r="S176" s="72">
        <f t="shared" si="46"/>
        <v>-11.278834807006691</v>
      </c>
      <c r="T176" s="72">
        <f t="shared" si="47"/>
        <v>-11.278834807006691</v>
      </c>
      <c r="U176" s="42">
        <f t="shared" si="48"/>
        <v>1.9345002668525149</v>
      </c>
      <c r="V176" s="42">
        <f t="shared" si="49"/>
        <v>2.0985012561343779</v>
      </c>
      <c r="W176" s="42">
        <f t="shared" si="51"/>
        <v>1.9345002668525149</v>
      </c>
      <c r="X176" s="28">
        <v>2.1030000000000002</v>
      </c>
      <c r="Y176" s="28">
        <v>1.9350000000000001</v>
      </c>
      <c r="Z176" s="62">
        <f t="shared" si="50"/>
        <v>1684.5002668525149</v>
      </c>
      <c r="AA176" s="27" t="s">
        <v>870</v>
      </c>
      <c r="AB176" s="38">
        <v>2018</v>
      </c>
      <c r="AC176" s="27" t="s">
        <v>825</v>
      </c>
      <c r="AD176" s="50">
        <v>62</v>
      </c>
      <c r="AE176" s="46" t="s">
        <v>1485</v>
      </c>
    </row>
    <row r="177" spans="1:31" s="27" customFormat="1" ht="12" customHeight="1" x14ac:dyDescent="0.6">
      <c r="A177" s="27">
        <v>175</v>
      </c>
      <c r="B177" s="27" t="s">
        <v>272</v>
      </c>
      <c r="C177" s="37" t="s">
        <v>1459</v>
      </c>
      <c r="D177" s="27" t="s">
        <v>1471</v>
      </c>
      <c r="E177" s="42">
        <v>100.03555555555555</v>
      </c>
      <c r="F177" s="42">
        <v>22.987500000000001</v>
      </c>
      <c r="G177" s="27" t="s">
        <v>60</v>
      </c>
      <c r="H177" s="25" t="s">
        <v>1776</v>
      </c>
      <c r="I177" s="38">
        <v>252</v>
      </c>
      <c r="J177" s="39">
        <v>250</v>
      </c>
      <c r="K177" s="28">
        <v>5.65</v>
      </c>
      <c r="L177" s="28">
        <v>30.9</v>
      </c>
      <c r="M177" s="59">
        <v>0.1105</v>
      </c>
      <c r="N177" s="49">
        <v>0.51193200000000005</v>
      </c>
      <c r="O177" s="37">
        <v>6</v>
      </c>
      <c r="P177" s="42">
        <f t="shared" si="44"/>
        <v>-0.43823080833756989</v>
      </c>
      <c r="Q177" s="71">
        <f t="shared" si="45"/>
        <v>-13.771901419714627</v>
      </c>
      <c r="R177" s="79">
        <v>-11.5</v>
      </c>
      <c r="S177" s="72">
        <f t="shared" si="46"/>
        <v>-11.022003097396375</v>
      </c>
      <c r="T177" s="72">
        <f t="shared" si="47"/>
        <v>-11.022003097396375</v>
      </c>
      <c r="U177" s="42">
        <f t="shared" si="48"/>
        <v>1.915553633836238</v>
      </c>
      <c r="V177" s="42">
        <f t="shared" si="49"/>
        <v>1.7940705401573531</v>
      </c>
      <c r="W177" s="42">
        <f t="shared" si="51"/>
        <v>1.915553633836238</v>
      </c>
      <c r="X177" s="28">
        <v>1.7969999999999999</v>
      </c>
      <c r="Y177" s="28">
        <v>1.9219999999999999</v>
      </c>
      <c r="Z177" s="62">
        <f t="shared" si="50"/>
        <v>1665.5536338362381</v>
      </c>
      <c r="AA177" s="27" t="s">
        <v>870</v>
      </c>
      <c r="AB177" s="38">
        <v>2018</v>
      </c>
      <c r="AC177" s="27" t="s">
        <v>825</v>
      </c>
      <c r="AD177" s="50">
        <v>62</v>
      </c>
      <c r="AE177" s="46" t="s">
        <v>1485</v>
      </c>
    </row>
    <row r="178" spans="1:31" s="27" customFormat="1" ht="12" customHeight="1" x14ac:dyDescent="0.6">
      <c r="A178" s="27">
        <v>176</v>
      </c>
      <c r="B178" s="27" t="s">
        <v>273</v>
      </c>
      <c r="C178" s="37" t="s">
        <v>1459</v>
      </c>
      <c r="D178" s="27" t="s">
        <v>1471</v>
      </c>
      <c r="E178" s="42">
        <v>100.10722222222222</v>
      </c>
      <c r="F178" s="42">
        <v>24.035277777777779</v>
      </c>
      <c r="G178" s="27" t="s">
        <v>122</v>
      </c>
      <c r="H178" s="25" t="s">
        <v>1776</v>
      </c>
      <c r="I178" s="38">
        <v>203</v>
      </c>
      <c r="J178" s="39">
        <v>203</v>
      </c>
      <c r="K178" s="28">
        <v>7.47</v>
      </c>
      <c r="L178" s="28">
        <v>39</v>
      </c>
      <c r="M178" s="59">
        <v>0.1158</v>
      </c>
      <c r="N178" s="49">
        <v>0.51173199999999996</v>
      </c>
      <c r="O178" s="37">
        <v>11</v>
      </c>
      <c r="P178" s="42">
        <f t="shared" si="44"/>
        <v>-0.41128622267412307</v>
      </c>
      <c r="Q178" s="71">
        <f t="shared" si="45"/>
        <v>-17.673289923885172</v>
      </c>
      <c r="R178" s="79">
        <v>-15.6</v>
      </c>
      <c r="S178" s="72">
        <f t="shared" si="46"/>
        <v>-15.577663233493713</v>
      </c>
      <c r="T178" s="72">
        <f t="shared" si="47"/>
        <v>-15.577663233493713</v>
      </c>
      <c r="U178" s="42">
        <f t="shared" si="48"/>
        <v>2.2451745390271727</v>
      </c>
      <c r="V178" s="42">
        <f t="shared" si="49"/>
        <v>2.1988186497888522</v>
      </c>
      <c r="W178" s="42">
        <f t="shared" si="51"/>
        <v>2.2451745390271727</v>
      </c>
      <c r="X178" s="28">
        <v>2.2029999999999998</v>
      </c>
      <c r="Y178" s="28">
        <v>2.2480000000000002</v>
      </c>
      <c r="Z178" s="62">
        <f t="shared" si="50"/>
        <v>2042.1745390271726</v>
      </c>
      <c r="AA178" s="27" t="s">
        <v>870</v>
      </c>
      <c r="AB178" s="38">
        <v>2018</v>
      </c>
      <c r="AC178" s="27" t="s">
        <v>825</v>
      </c>
      <c r="AD178" s="50">
        <v>62</v>
      </c>
      <c r="AE178" s="46" t="s">
        <v>1485</v>
      </c>
    </row>
    <row r="179" spans="1:31" s="27" customFormat="1" ht="12" customHeight="1" x14ac:dyDescent="0.6">
      <c r="A179" s="27">
        <v>177</v>
      </c>
      <c r="B179" s="27" t="s">
        <v>274</v>
      </c>
      <c r="C179" s="37" t="s">
        <v>1459</v>
      </c>
      <c r="D179" s="27" t="s">
        <v>1471</v>
      </c>
      <c r="E179" s="42">
        <v>100.10722222222222</v>
      </c>
      <c r="F179" s="42">
        <v>24.035277777777779</v>
      </c>
      <c r="G179" s="27" t="s">
        <v>122</v>
      </c>
      <c r="H179" s="25" t="s">
        <v>1776</v>
      </c>
      <c r="I179" s="38">
        <v>203</v>
      </c>
      <c r="J179" s="39">
        <v>203</v>
      </c>
      <c r="K179" s="28">
        <v>8.89</v>
      </c>
      <c r="L179" s="28">
        <v>45.4</v>
      </c>
      <c r="M179" s="59">
        <v>0.11840000000000001</v>
      </c>
      <c r="N179" s="49">
        <v>0.51184399999999997</v>
      </c>
      <c r="O179" s="37">
        <v>6</v>
      </c>
      <c r="P179" s="42">
        <f t="shared" si="44"/>
        <v>-0.39806812404677172</v>
      </c>
      <c r="Q179" s="71">
        <f t="shared" si="45"/>
        <v>-15.488512361551132</v>
      </c>
      <c r="R179" s="79">
        <v>-13.5</v>
      </c>
      <c r="S179" s="72">
        <f t="shared" si="46"/>
        <v>-13.460235849095616</v>
      </c>
      <c r="T179" s="72">
        <f t="shared" si="47"/>
        <v>-13.460235849095616</v>
      </c>
      <c r="U179" s="42">
        <f t="shared" si="48"/>
        <v>2.0737316727525679</v>
      </c>
      <c r="V179" s="42">
        <f t="shared" si="49"/>
        <v>2.0811988426147439</v>
      </c>
      <c r="W179" s="42">
        <f t="shared" si="51"/>
        <v>2.0737316727525679</v>
      </c>
      <c r="X179" s="28">
        <v>2.085</v>
      </c>
      <c r="Y179" s="28">
        <v>2.077</v>
      </c>
      <c r="Z179" s="62">
        <f t="shared" si="50"/>
        <v>1870.7316727525676</v>
      </c>
      <c r="AA179" s="27" t="s">
        <v>870</v>
      </c>
      <c r="AB179" s="38">
        <v>2018</v>
      </c>
      <c r="AC179" s="27" t="s">
        <v>825</v>
      </c>
      <c r="AD179" s="50">
        <v>62</v>
      </c>
      <c r="AE179" s="46" t="s">
        <v>1485</v>
      </c>
    </row>
    <row r="180" spans="1:31" s="27" customFormat="1" ht="12" customHeight="1" x14ac:dyDescent="0.6">
      <c r="A180" s="27">
        <v>178</v>
      </c>
      <c r="B180" s="27" t="s">
        <v>275</v>
      </c>
      <c r="C180" s="37" t="s">
        <v>1459</v>
      </c>
      <c r="D180" s="27" t="s">
        <v>1471</v>
      </c>
      <c r="E180" s="42">
        <v>100.29916666666666</v>
      </c>
      <c r="F180" s="42">
        <v>24.052777777777777</v>
      </c>
      <c r="G180" s="27" t="s">
        <v>122</v>
      </c>
      <c r="H180" s="25" t="s">
        <v>1776</v>
      </c>
      <c r="I180" s="38">
        <v>203</v>
      </c>
      <c r="J180" s="39">
        <v>203</v>
      </c>
      <c r="K180" s="28">
        <v>12</v>
      </c>
      <c r="L180" s="28">
        <v>76.599999999999994</v>
      </c>
      <c r="M180" s="59">
        <v>9.4700000000000006E-2</v>
      </c>
      <c r="N180" s="49">
        <v>0.51190199999999997</v>
      </c>
      <c r="O180" s="37">
        <v>6</v>
      </c>
      <c r="P180" s="42">
        <f t="shared" si="44"/>
        <v>-0.51855617691916622</v>
      </c>
      <c r="Q180" s="71">
        <f t="shared" si="45"/>
        <v>-14.357109695342096</v>
      </c>
      <c r="R180" s="79">
        <v>-11.7</v>
      </c>
      <c r="S180" s="72">
        <f t="shared" si="46"/>
        <v>-11.714910407085869</v>
      </c>
      <c r="T180" s="72">
        <f t="shared" si="47"/>
        <v>-11.714910407085869</v>
      </c>
      <c r="U180" s="42">
        <f t="shared" si="48"/>
        <v>1.9349064348454501</v>
      </c>
      <c r="V180" s="42">
        <f t="shared" si="49"/>
        <v>1.5952268684091417</v>
      </c>
      <c r="W180" s="42">
        <f t="shared" si="51"/>
        <v>1.9349064348454501</v>
      </c>
      <c r="X180" s="28">
        <v>1.5980000000000001</v>
      </c>
      <c r="Y180" s="28">
        <v>1.9359999999999999</v>
      </c>
      <c r="Z180" s="62">
        <f t="shared" si="50"/>
        <v>1731.9064348454501</v>
      </c>
      <c r="AA180" s="27" t="s">
        <v>870</v>
      </c>
      <c r="AB180" s="38">
        <v>2018</v>
      </c>
      <c r="AC180" s="27" t="s">
        <v>825</v>
      </c>
      <c r="AD180" s="50">
        <v>62</v>
      </c>
      <c r="AE180" s="46" t="s">
        <v>1485</v>
      </c>
    </row>
    <row r="181" spans="1:31" s="27" customFormat="1" ht="12" customHeight="1" x14ac:dyDescent="0.6">
      <c r="A181" s="27">
        <v>179</v>
      </c>
      <c r="B181" s="27" t="s">
        <v>276</v>
      </c>
      <c r="C181" s="37" t="s">
        <v>1459</v>
      </c>
      <c r="D181" s="27" t="s">
        <v>1471</v>
      </c>
      <c r="E181" s="42">
        <v>100.29916666666666</v>
      </c>
      <c r="F181" s="42">
        <v>24.052777777777777</v>
      </c>
      <c r="G181" s="27" t="s">
        <v>122</v>
      </c>
      <c r="H181" s="25" t="s">
        <v>1776</v>
      </c>
      <c r="I181" s="38">
        <v>203</v>
      </c>
      <c r="J181" s="39">
        <v>203</v>
      </c>
      <c r="K181" s="28">
        <v>8.1199999999999992</v>
      </c>
      <c r="L181" s="28">
        <v>45.1</v>
      </c>
      <c r="M181" s="59">
        <v>0.10879999999999999</v>
      </c>
      <c r="N181" s="49">
        <v>0.51192599999999999</v>
      </c>
      <c r="O181" s="37">
        <v>8</v>
      </c>
      <c r="P181" s="42">
        <f t="shared" si="44"/>
        <v>-0.44687341128622271</v>
      </c>
      <c r="Q181" s="71">
        <f t="shared" si="45"/>
        <v>-13.888943074841231</v>
      </c>
      <c r="R181" s="79">
        <v>-11.6</v>
      </c>
      <c r="S181" s="72">
        <f t="shared" si="46"/>
        <v>-11.611988982314541</v>
      </c>
      <c r="T181" s="72">
        <f t="shared" si="47"/>
        <v>-11.611988982314541</v>
      </c>
      <c r="U181" s="42">
        <f t="shared" si="48"/>
        <v>1.9253335464826384</v>
      </c>
      <c r="V181" s="42">
        <f t="shared" si="49"/>
        <v>1.7738083080202407</v>
      </c>
      <c r="W181" s="42">
        <f t="shared" si="51"/>
        <v>1.9253335464826384</v>
      </c>
      <c r="X181" s="28">
        <v>1.7769999999999999</v>
      </c>
      <c r="Y181" s="28">
        <v>1.9279999999999999</v>
      </c>
      <c r="Z181" s="62">
        <f t="shared" si="50"/>
        <v>1722.3335464826384</v>
      </c>
      <c r="AA181" s="27" t="s">
        <v>870</v>
      </c>
      <c r="AB181" s="38">
        <v>2018</v>
      </c>
      <c r="AC181" s="27" t="s">
        <v>825</v>
      </c>
      <c r="AD181" s="50">
        <v>62</v>
      </c>
      <c r="AE181" s="46" t="s">
        <v>1485</v>
      </c>
    </row>
    <row r="182" spans="1:31" s="27" customFormat="1" ht="12" customHeight="1" x14ac:dyDescent="0.6">
      <c r="A182" s="27">
        <v>180</v>
      </c>
      <c r="B182" s="27" t="s">
        <v>277</v>
      </c>
      <c r="C182" s="37" t="s">
        <v>1459</v>
      </c>
      <c r="D182" s="27" t="s">
        <v>1471</v>
      </c>
      <c r="E182" s="42">
        <v>100.29888888888888</v>
      </c>
      <c r="F182" s="42">
        <v>24.052500000000002</v>
      </c>
      <c r="G182" s="27" t="s">
        <v>122</v>
      </c>
      <c r="H182" s="25" t="s">
        <v>1776</v>
      </c>
      <c r="I182" s="38">
        <v>203</v>
      </c>
      <c r="J182" s="39">
        <v>203</v>
      </c>
      <c r="K182" s="28">
        <v>7.14</v>
      </c>
      <c r="L182" s="28">
        <v>37.1</v>
      </c>
      <c r="M182" s="59">
        <v>0.1163</v>
      </c>
      <c r="N182" s="49">
        <v>0.51184200000000002</v>
      </c>
      <c r="O182" s="37">
        <v>11</v>
      </c>
      <c r="P182" s="42">
        <f t="shared" si="44"/>
        <v>-0.40874428063040169</v>
      </c>
      <c r="Q182" s="71">
        <f t="shared" si="45"/>
        <v>-15.527526246591483</v>
      </c>
      <c r="R182" s="79">
        <v>-12.9</v>
      </c>
      <c r="S182" s="72">
        <f t="shared" si="46"/>
        <v>-13.444851513495397</v>
      </c>
      <c r="T182" s="72">
        <f t="shared" si="47"/>
        <v>-13.444851513495397</v>
      </c>
      <c r="U182" s="42">
        <f t="shared" si="48"/>
        <v>2.0727750533577542</v>
      </c>
      <c r="V182" s="42">
        <f t="shared" si="49"/>
        <v>2.0397226612152526</v>
      </c>
      <c r="W182" s="42">
        <f t="shared" si="51"/>
        <v>2.0727750533577542</v>
      </c>
      <c r="X182" s="28">
        <v>2.0430000000000001</v>
      </c>
      <c r="Y182" s="28">
        <v>2.0750000000000002</v>
      </c>
      <c r="Z182" s="62">
        <f t="shared" si="50"/>
        <v>1869.7750533577541</v>
      </c>
      <c r="AA182" s="27" t="s">
        <v>870</v>
      </c>
      <c r="AB182" s="38">
        <v>2018</v>
      </c>
      <c r="AC182" s="27" t="s">
        <v>825</v>
      </c>
      <c r="AD182" s="50">
        <v>62</v>
      </c>
      <c r="AE182" s="46" t="s">
        <v>1485</v>
      </c>
    </row>
    <row r="183" spans="1:31" s="27" customFormat="1" ht="12" customHeight="1" x14ac:dyDescent="0.6">
      <c r="A183" s="27">
        <v>181</v>
      </c>
      <c r="B183" s="27" t="s">
        <v>278</v>
      </c>
      <c r="C183" s="37" t="s">
        <v>1459</v>
      </c>
      <c r="D183" s="27" t="s">
        <v>1471</v>
      </c>
      <c r="E183" s="42">
        <v>100.1588888888889</v>
      </c>
      <c r="F183" s="42">
        <v>23.827222222222222</v>
      </c>
      <c r="G183" s="27" t="s">
        <v>122</v>
      </c>
      <c r="H183" s="25" t="s">
        <v>1776</v>
      </c>
      <c r="I183" s="38">
        <v>203</v>
      </c>
      <c r="J183" s="39">
        <v>203</v>
      </c>
      <c r="K183" s="28">
        <v>6.23</v>
      </c>
      <c r="L183" s="28">
        <v>31</v>
      </c>
      <c r="M183" s="59">
        <v>0.1215</v>
      </c>
      <c r="N183" s="49">
        <v>0.51176200000000005</v>
      </c>
      <c r="O183" s="37">
        <v>8</v>
      </c>
      <c r="P183" s="42">
        <f t="shared" si="44"/>
        <v>-0.3823080833756991</v>
      </c>
      <c r="Q183" s="71">
        <f t="shared" si="45"/>
        <v>-17.088081648258814</v>
      </c>
      <c r="R183" s="79">
        <v>-14.7</v>
      </c>
      <c r="S183" s="72">
        <f t="shared" si="46"/>
        <v>-15.140107271034616</v>
      </c>
      <c r="T183" s="72">
        <f t="shared" si="47"/>
        <v>-15.140107271034616</v>
      </c>
      <c r="U183" s="42">
        <f t="shared" si="48"/>
        <v>2.20892211329096</v>
      </c>
      <c r="V183" s="42">
        <f t="shared" si="49"/>
        <v>2.2847155311639962</v>
      </c>
      <c r="W183" s="42">
        <f t="shared" si="51"/>
        <v>2.20892211329096</v>
      </c>
      <c r="X183" s="28">
        <v>2.2890000000000001</v>
      </c>
      <c r="Y183" s="28">
        <v>2.2149999999999999</v>
      </c>
      <c r="Z183" s="62">
        <f t="shared" si="50"/>
        <v>2005.9221132909602</v>
      </c>
      <c r="AA183" s="27" t="s">
        <v>870</v>
      </c>
      <c r="AB183" s="38">
        <v>2018</v>
      </c>
      <c r="AC183" s="27" t="s">
        <v>825</v>
      </c>
      <c r="AD183" s="50">
        <v>62</v>
      </c>
      <c r="AE183" s="46" t="s">
        <v>1485</v>
      </c>
    </row>
    <row r="184" spans="1:31" s="27" customFormat="1" ht="12" customHeight="1" x14ac:dyDescent="0.6">
      <c r="A184" s="27">
        <v>182</v>
      </c>
      <c r="B184" s="27" t="s">
        <v>871</v>
      </c>
      <c r="C184" s="37" t="s">
        <v>1459</v>
      </c>
      <c r="D184" s="27" t="s">
        <v>1471</v>
      </c>
      <c r="E184" s="42">
        <v>100.09972222222221</v>
      </c>
      <c r="F184" s="42">
        <v>23.734166666666667</v>
      </c>
      <c r="G184" s="27" t="s">
        <v>122</v>
      </c>
      <c r="H184" s="25" t="s">
        <v>1776</v>
      </c>
      <c r="I184" s="38">
        <v>203</v>
      </c>
      <c r="J184" s="39">
        <v>203</v>
      </c>
      <c r="K184" s="28">
        <v>4.4000000000000004</v>
      </c>
      <c r="L184" s="28">
        <v>21.4</v>
      </c>
      <c r="M184" s="59">
        <v>0.12429999999999999</v>
      </c>
      <c r="N184" s="49">
        <v>0.51185099999999994</v>
      </c>
      <c r="O184" s="37"/>
      <c r="P184" s="42">
        <f t="shared" si="44"/>
        <v>-0.36807320793085929</v>
      </c>
      <c r="Q184" s="71">
        <v>-15.4</v>
      </c>
      <c r="R184" s="79">
        <v>-13</v>
      </c>
      <c r="S184" s="72">
        <f t="shared" si="46"/>
        <v>-13.524556583629893</v>
      </c>
      <c r="T184" s="72">
        <f t="shared" si="47"/>
        <v>-13.524556583629893</v>
      </c>
      <c r="U184" s="42">
        <f t="shared" si="48"/>
        <v>2.074168068497428</v>
      </c>
      <c r="V184" s="42">
        <f t="shared" si="49"/>
        <v>2.2057568077246263</v>
      </c>
      <c r="W184" s="42">
        <f t="shared" si="51"/>
        <v>2.074168068497428</v>
      </c>
      <c r="X184" s="28">
        <v>2.21</v>
      </c>
      <c r="Y184" s="28">
        <v>2.0819999999999999</v>
      </c>
      <c r="Z184" s="62">
        <f t="shared" si="50"/>
        <v>1871.1680684974281</v>
      </c>
      <c r="AA184" s="27" t="s">
        <v>870</v>
      </c>
      <c r="AB184" s="38">
        <v>2018</v>
      </c>
      <c r="AC184" s="27" t="s">
        <v>825</v>
      </c>
      <c r="AD184" s="50">
        <v>62</v>
      </c>
      <c r="AE184" s="46" t="s">
        <v>1485</v>
      </c>
    </row>
    <row r="185" spans="1:31" s="27" customFormat="1" ht="12" customHeight="1" x14ac:dyDescent="0.6">
      <c r="A185" s="27">
        <v>183</v>
      </c>
      <c r="B185" s="27" t="s">
        <v>1084</v>
      </c>
      <c r="C185" s="37" t="s">
        <v>1459</v>
      </c>
      <c r="D185" s="27" t="s">
        <v>1471</v>
      </c>
      <c r="E185" s="28">
        <v>91.051299999999998</v>
      </c>
      <c r="F185" s="28">
        <v>29.916799999999999</v>
      </c>
      <c r="G185" s="27" t="s">
        <v>71</v>
      </c>
      <c r="H185" s="25" t="s">
        <v>1279</v>
      </c>
      <c r="I185" s="38">
        <v>62.4</v>
      </c>
      <c r="J185" s="39">
        <v>62.4</v>
      </c>
      <c r="K185" s="28">
        <v>4.024</v>
      </c>
      <c r="L185" s="28">
        <v>19.59</v>
      </c>
      <c r="M185" s="57">
        <v>0.12396943384806433</v>
      </c>
      <c r="N185" s="41">
        <v>0.51265000000000005</v>
      </c>
      <c r="P185" s="28">
        <f t="shared" si="44"/>
        <v>-0.36975376793053216</v>
      </c>
      <c r="Q185" s="28">
        <f t="shared" ref="Q185:Q222" si="52">((N185/0.512638)-1)*10000</f>
        <v>0.23408331025098761</v>
      </c>
      <c r="R185" s="28"/>
      <c r="S185" s="54">
        <f t="shared" si="46"/>
        <v>0.81320645173450434</v>
      </c>
      <c r="T185" s="54">
        <f t="shared" si="47"/>
        <v>0.81320645173450434</v>
      </c>
      <c r="U185" s="42">
        <f t="shared" si="48"/>
        <v>0.80065581583958811</v>
      </c>
      <c r="V185" s="28">
        <f t="shared" si="49"/>
        <v>0.84965898061233547</v>
      </c>
      <c r="W185" s="28">
        <f t="shared" ref="W185:W192" si="53">V185-(V185-I185/1000)*(-0.4-P185)/(-0.4-0.08592)</f>
        <v>0.80065581583958811</v>
      </c>
      <c r="X185" s="28"/>
      <c r="Y185" s="28"/>
      <c r="Z185" s="62">
        <f t="shared" si="50"/>
        <v>738.25581583958808</v>
      </c>
      <c r="AA185" s="73" t="s">
        <v>1820</v>
      </c>
      <c r="AB185" s="38">
        <v>2008</v>
      </c>
      <c r="AC185" s="27" t="s">
        <v>1354</v>
      </c>
      <c r="AD185" s="45" t="s">
        <v>1553</v>
      </c>
      <c r="AE185" s="46" t="s">
        <v>1554</v>
      </c>
    </row>
    <row r="186" spans="1:31" s="27" customFormat="1" ht="12" customHeight="1" x14ac:dyDescent="0.6">
      <c r="A186" s="27">
        <v>184</v>
      </c>
      <c r="B186" s="27" t="s">
        <v>1085</v>
      </c>
      <c r="C186" s="37" t="s">
        <v>1459</v>
      </c>
      <c r="D186" s="27" t="s">
        <v>1471</v>
      </c>
      <c r="E186" s="28">
        <v>91.097499999999997</v>
      </c>
      <c r="F186" s="28">
        <v>29.967199999999998</v>
      </c>
      <c r="G186" s="27" t="s">
        <v>71</v>
      </c>
      <c r="H186" s="25" t="s">
        <v>1279</v>
      </c>
      <c r="I186" s="38">
        <v>55</v>
      </c>
      <c r="J186" s="39">
        <v>55</v>
      </c>
      <c r="K186" s="28">
        <v>3.9620000000000002</v>
      </c>
      <c r="L186" s="28">
        <v>18.260000000000002</v>
      </c>
      <c r="M186" s="57">
        <v>0.13094452675157089</v>
      </c>
      <c r="N186" s="41">
        <v>0.51248000000000005</v>
      </c>
      <c r="P186" s="28">
        <f t="shared" si="44"/>
        <v>-0.33429320410995988</v>
      </c>
      <c r="Q186" s="28">
        <f t="shared" si="52"/>
        <v>-3.0820969182931979</v>
      </c>
      <c r="R186" s="28"/>
      <c r="S186" s="54">
        <f t="shared" si="46"/>
        <v>-2.6206051500193981</v>
      </c>
      <c r="T186" s="54">
        <f t="shared" si="47"/>
        <v>-2.6206051500193981</v>
      </c>
      <c r="U186" s="42">
        <f t="shared" si="48"/>
        <v>1.073672573321528</v>
      </c>
      <c r="V186" s="28">
        <f t="shared" si="49"/>
        <v>1.2329576938255105</v>
      </c>
      <c r="W186" s="28">
        <f t="shared" si="53"/>
        <v>1.073672573321528</v>
      </c>
      <c r="X186" s="28"/>
      <c r="Y186" s="28"/>
      <c r="Z186" s="62">
        <f t="shared" si="50"/>
        <v>1018.672573321528</v>
      </c>
      <c r="AA186" s="73" t="s">
        <v>1820</v>
      </c>
      <c r="AB186" s="38">
        <v>2008</v>
      </c>
      <c r="AC186" s="27" t="s">
        <v>1354</v>
      </c>
      <c r="AD186" s="45" t="s">
        <v>1553</v>
      </c>
      <c r="AE186" s="46" t="s">
        <v>1554</v>
      </c>
    </row>
    <row r="187" spans="1:31" s="27" customFormat="1" ht="12" customHeight="1" x14ac:dyDescent="0.6">
      <c r="A187" s="27">
        <v>185</v>
      </c>
      <c r="B187" s="27" t="s">
        <v>1086</v>
      </c>
      <c r="C187" s="37" t="s">
        <v>1459</v>
      </c>
      <c r="D187" s="27" t="s">
        <v>1471</v>
      </c>
      <c r="E187" s="28">
        <v>91</v>
      </c>
      <c r="F187" s="28">
        <v>30</v>
      </c>
      <c r="G187" s="27" t="s">
        <v>1266</v>
      </c>
      <c r="H187" s="25" t="s">
        <v>1280</v>
      </c>
      <c r="I187" s="38">
        <v>55</v>
      </c>
      <c r="J187" s="39">
        <v>55</v>
      </c>
      <c r="K187" s="28">
        <v>3.3039999999999998</v>
      </c>
      <c r="L187" s="28">
        <v>14.98</v>
      </c>
      <c r="M187" s="57">
        <v>0.13312646964670857</v>
      </c>
      <c r="N187" s="41">
        <v>0.51309000000000005</v>
      </c>
      <c r="P187" s="28">
        <f t="shared" si="44"/>
        <v>-0.32320045934566055</v>
      </c>
      <c r="Q187" s="28">
        <f t="shared" si="52"/>
        <v>8.8171380194213</v>
      </c>
      <c r="R187" s="28"/>
      <c r="S187" s="54">
        <f t="shared" si="46"/>
        <v>9.263316253547984</v>
      </c>
      <c r="T187" s="54">
        <f t="shared" si="47"/>
        <v>9.263316253547984</v>
      </c>
      <c r="U187" s="42">
        <f t="shared" si="48"/>
        <v>0.10452370647107696</v>
      </c>
      <c r="V187" s="28">
        <f t="shared" si="49"/>
        <v>0.11382022983381011</v>
      </c>
      <c r="W187" s="28">
        <f t="shared" si="53"/>
        <v>0.10452370647107696</v>
      </c>
      <c r="X187" s="28"/>
      <c r="Y187" s="28"/>
      <c r="Z187" s="62">
        <f t="shared" si="50"/>
        <v>49.523706471076963</v>
      </c>
      <c r="AA187" s="73" t="s">
        <v>1820</v>
      </c>
      <c r="AB187" s="38">
        <v>2008</v>
      </c>
      <c r="AC187" s="27" t="s">
        <v>1354</v>
      </c>
      <c r="AD187" s="45" t="s">
        <v>1553</v>
      </c>
      <c r="AE187" s="46" t="s">
        <v>1554</v>
      </c>
    </row>
    <row r="188" spans="1:31" s="27" customFormat="1" ht="12" customHeight="1" x14ac:dyDescent="0.6">
      <c r="A188" s="27">
        <v>186</v>
      </c>
      <c r="B188" s="27" t="s">
        <v>1087</v>
      </c>
      <c r="C188" s="37" t="s">
        <v>1459</v>
      </c>
      <c r="D188" s="27" t="s">
        <v>1471</v>
      </c>
      <c r="E188" s="28">
        <v>91.140299999999996</v>
      </c>
      <c r="F188" s="28">
        <v>30.010300000000001</v>
      </c>
      <c r="G188" s="27" t="s">
        <v>1267</v>
      </c>
      <c r="H188" s="25" t="s">
        <v>1281</v>
      </c>
      <c r="I188" s="38">
        <v>47</v>
      </c>
      <c r="J188" s="39">
        <v>47</v>
      </c>
      <c r="K188" s="28">
        <v>4.9930000000000003</v>
      </c>
      <c r="L188" s="28">
        <v>28.05</v>
      </c>
      <c r="M188" s="57">
        <v>0.10742628443909422</v>
      </c>
      <c r="N188" s="41">
        <v>0.51256000000000002</v>
      </c>
      <c r="P188" s="28">
        <f t="shared" si="44"/>
        <v>-0.45385722196698419</v>
      </c>
      <c r="Q188" s="28">
        <f t="shared" si="52"/>
        <v>-1.5215415166258683</v>
      </c>
      <c r="R188" s="28"/>
      <c r="S188" s="54">
        <f t="shared" si="46"/>
        <v>-0.98612615187141706</v>
      </c>
      <c r="T188" s="54">
        <f t="shared" si="47"/>
        <v>-0.98612615187141706</v>
      </c>
      <c r="U188" s="42">
        <f t="shared" si="48"/>
        <v>0.93515348480449478</v>
      </c>
      <c r="V188" s="28">
        <f t="shared" si="49"/>
        <v>0.8465364083047533</v>
      </c>
      <c r="W188" s="28">
        <f t="shared" si="53"/>
        <v>0.93515348480449478</v>
      </c>
      <c r="X188" s="28"/>
      <c r="Y188" s="28"/>
      <c r="Z188" s="62">
        <f t="shared" si="50"/>
        <v>888.15348480449484</v>
      </c>
      <c r="AA188" s="73" t="s">
        <v>1820</v>
      </c>
      <c r="AB188" s="38">
        <v>2008</v>
      </c>
      <c r="AC188" s="27" t="s">
        <v>1354</v>
      </c>
      <c r="AD188" s="45" t="s">
        <v>1553</v>
      </c>
      <c r="AE188" s="46" t="s">
        <v>1554</v>
      </c>
    </row>
    <row r="189" spans="1:31" s="27" customFormat="1" ht="12" customHeight="1" x14ac:dyDescent="0.6">
      <c r="A189" s="27">
        <v>187</v>
      </c>
      <c r="B189" s="27" t="s">
        <v>1088</v>
      </c>
      <c r="C189" s="37" t="s">
        <v>1459</v>
      </c>
      <c r="D189" s="27" t="s">
        <v>1471</v>
      </c>
      <c r="E189" s="28">
        <v>91.1858</v>
      </c>
      <c r="F189" s="28">
        <v>29.980799999999999</v>
      </c>
      <c r="G189" s="27" t="s">
        <v>1267</v>
      </c>
      <c r="H189" s="25" t="s">
        <v>1788</v>
      </c>
      <c r="I189" s="38">
        <v>55</v>
      </c>
      <c r="J189" s="39">
        <v>55</v>
      </c>
      <c r="K189" s="28">
        <v>5.3179999999999996</v>
      </c>
      <c r="L189" s="28">
        <v>27.29</v>
      </c>
      <c r="M189" s="57">
        <v>0.11760634495375906</v>
      </c>
      <c r="N189" s="41">
        <v>0.51259999999999994</v>
      </c>
      <c r="P189" s="28">
        <f t="shared" si="44"/>
        <v>-0.40210297430727482</v>
      </c>
      <c r="Q189" s="28">
        <f t="shared" si="52"/>
        <v>-0.7412638157933138</v>
      </c>
      <c r="R189" s="28"/>
      <c r="S189" s="54">
        <f t="shared" si="46"/>
        <v>-0.18616065976212093</v>
      </c>
      <c r="T189" s="54">
        <f t="shared" si="47"/>
        <v>-0.18616065976212093</v>
      </c>
      <c r="U189" s="42">
        <f t="shared" si="48"/>
        <v>0.87620928515961483</v>
      </c>
      <c r="V189" s="28">
        <f t="shared" si="49"/>
        <v>0.87267055416024431</v>
      </c>
      <c r="W189" s="28">
        <f t="shared" si="53"/>
        <v>0.87620928515961483</v>
      </c>
      <c r="X189" s="28"/>
      <c r="Y189" s="28"/>
      <c r="Z189" s="62">
        <f t="shared" si="50"/>
        <v>821.20928515961486</v>
      </c>
      <c r="AA189" s="73" t="s">
        <v>1820</v>
      </c>
      <c r="AB189" s="38">
        <v>2008</v>
      </c>
      <c r="AC189" s="27" t="s">
        <v>1354</v>
      </c>
      <c r="AD189" s="45" t="s">
        <v>1553</v>
      </c>
      <c r="AE189" s="46" t="s">
        <v>1554</v>
      </c>
    </row>
    <row r="190" spans="1:31" s="27" customFormat="1" ht="12" customHeight="1" x14ac:dyDescent="0.6">
      <c r="A190" s="27">
        <v>188</v>
      </c>
      <c r="B190" s="27" t="s">
        <v>1089</v>
      </c>
      <c r="C190" s="37" t="s">
        <v>1459</v>
      </c>
      <c r="D190" s="27" t="s">
        <v>1471</v>
      </c>
      <c r="E190" s="28">
        <v>91.140500000000003</v>
      </c>
      <c r="F190" s="28">
        <v>30.037500000000001</v>
      </c>
      <c r="G190" s="27" t="s">
        <v>1265</v>
      </c>
      <c r="H190" s="25" t="s">
        <v>1281</v>
      </c>
      <c r="I190" s="38">
        <v>47</v>
      </c>
      <c r="J190" s="39">
        <v>47</v>
      </c>
      <c r="K190" s="28">
        <v>9.6210000000000004</v>
      </c>
      <c r="L190" s="28">
        <v>53.66</v>
      </c>
      <c r="M190" s="57">
        <v>0.10820473718791841</v>
      </c>
      <c r="N190" s="41">
        <v>0.51251000000000002</v>
      </c>
      <c r="P190" s="28">
        <f t="shared" si="44"/>
        <v>-0.44989965842441071</v>
      </c>
      <c r="Q190" s="28">
        <f t="shared" si="52"/>
        <v>-2.4968886426679493</v>
      </c>
      <c r="R190" s="28"/>
      <c r="S190" s="54">
        <f t="shared" si="46"/>
        <v>-1.9661420156246718</v>
      </c>
      <c r="T190" s="54">
        <f t="shared" si="47"/>
        <v>-1.9661420156246718</v>
      </c>
      <c r="U190" s="42">
        <f t="shared" si="48"/>
        <v>1.0149596540141699</v>
      </c>
      <c r="V190" s="28">
        <f t="shared" si="49"/>
        <v>0.92481578686687715</v>
      </c>
      <c r="W190" s="28">
        <f t="shared" si="53"/>
        <v>1.0149596540141699</v>
      </c>
      <c r="X190" s="28"/>
      <c r="Y190" s="28"/>
      <c r="Z190" s="62">
        <f t="shared" si="50"/>
        <v>967.95965401416993</v>
      </c>
      <c r="AA190" s="73" t="s">
        <v>1820</v>
      </c>
      <c r="AB190" s="38">
        <v>2008</v>
      </c>
      <c r="AC190" s="27" t="s">
        <v>1354</v>
      </c>
      <c r="AD190" s="45" t="s">
        <v>1553</v>
      </c>
      <c r="AE190" s="46" t="s">
        <v>1554</v>
      </c>
    </row>
    <row r="191" spans="1:31" s="27" customFormat="1" ht="12" customHeight="1" x14ac:dyDescent="0.6">
      <c r="A191" s="27">
        <v>189</v>
      </c>
      <c r="B191" s="27" t="s">
        <v>1090</v>
      </c>
      <c r="C191" s="37" t="s">
        <v>1459</v>
      </c>
      <c r="D191" s="27" t="s">
        <v>1471</v>
      </c>
      <c r="E191" s="28">
        <v>91.125299999999996</v>
      </c>
      <c r="F191" s="28">
        <v>29.9648</v>
      </c>
      <c r="G191" s="27" t="s">
        <v>182</v>
      </c>
      <c r="H191" s="25" t="s">
        <v>1788</v>
      </c>
      <c r="I191" s="38">
        <v>55</v>
      </c>
      <c r="J191" s="39">
        <v>55</v>
      </c>
      <c r="K191" s="28">
        <v>8.1</v>
      </c>
      <c r="L191" s="28">
        <v>38.43</v>
      </c>
      <c r="M191" s="57">
        <v>0.12720785163011469</v>
      </c>
      <c r="N191" s="41">
        <v>0.51273000000000002</v>
      </c>
      <c r="P191" s="28">
        <f t="shared" si="44"/>
        <v>-0.35329002729987447</v>
      </c>
      <c r="Q191" s="28">
        <f t="shared" si="52"/>
        <v>1.7946387119160967</v>
      </c>
      <c r="R191" s="28"/>
      <c r="S191" s="54">
        <f t="shared" si="46"/>
        <v>2.2823555946035734</v>
      </c>
      <c r="T191" s="54">
        <f t="shared" si="47"/>
        <v>2.2823555946035734</v>
      </c>
      <c r="U191" s="42">
        <f t="shared" si="48"/>
        <v>0.67478608907459159</v>
      </c>
      <c r="V191" s="28">
        <f t="shared" si="49"/>
        <v>0.74070032031054134</v>
      </c>
      <c r="W191" s="28">
        <f t="shared" si="53"/>
        <v>0.67478608907459159</v>
      </c>
      <c r="X191" s="28"/>
      <c r="Y191" s="28"/>
      <c r="Z191" s="62">
        <f t="shared" si="50"/>
        <v>619.78608907459159</v>
      </c>
      <c r="AA191" s="73" t="s">
        <v>1820</v>
      </c>
      <c r="AB191" s="38">
        <v>2008</v>
      </c>
      <c r="AC191" s="27" t="s">
        <v>1354</v>
      </c>
      <c r="AD191" s="45" t="s">
        <v>1553</v>
      </c>
      <c r="AE191" s="46" t="s">
        <v>1554</v>
      </c>
    </row>
    <row r="192" spans="1:31" s="27" customFormat="1" ht="12" customHeight="1" x14ac:dyDescent="0.6">
      <c r="A192" s="27">
        <v>190</v>
      </c>
      <c r="B192" s="27" t="s">
        <v>1091</v>
      </c>
      <c r="C192" s="37" t="s">
        <v>1459</v>
      </c>
      <c r="D192" s="27" t="s">
        <v>1471</v>
      </c>
      <c r="E192" s="28">
        <v>91.197999999999993</v>
      </c>
      <c r="F192" s="28">
        <v>29.952000000000002</v>
      </c>
      <c r="G192" s="27" t="s">
        <v>182</v>
      </c>
      <c r="H192" s="25" t="s">
        <v>1279</v>
      </c>
      <c r="I192" s="38">
        <v>55</v>
      </c>
      <c r="J192" s="39">
        <v>55</v>
      </c>
      <c r="K192" s="28">
        <v>4.274</v>
      </c>
      <c r="L192" s="28">
        <v>20.97</v>
      </c>
      <c r="M192" s="57">
        <v>0.12300450501651811</v>
      </c>
      <c r="N192" s="41">
        <v>0.51258999999999999</v>
      </c>
      <c r="P192" s="28">
        <f t="shared" si="44"/>
        <v>-0.37465935426274477</v>
      </c>
      <c r="Q192" s="28">
        <f t="shared" si="52"/>
        <v>-0.93633324100172999</v>
      </c>
      <c r="R192" s="28"/>
      <c r="S192" s="54">
        <f t="shared" si="46"/>
        <v>-0.41911600244201086</v>
      </c>
      <c r="T192" s="54">
        <f t="shared" si="47"/>
        <v>-0.41911600244201086</v>
      </c>
      <c r="U192" s="42">
        <f t="shared" si="48"/>
        <v>0.89499571601652028</v>
      </c>
      <c r="V192" s="28">
        <f t="shared" si="49"/>
        <v>0.94121149547641281</v>
      </c>
      <c r="W192" s="28">
        <f t="shared" si="53"/>
        <v>0.89499571601652028</v>
      </c>
      <c r="X192" s="28"/>
      <c r="Y192" s="28"/>
      <c r="Z192" s="62">
        <f t="shared" si="50"/>
        <v>839.9957160165203</v>
      </c>
      <c r="AA192" s="73" t="s">
        <v>1820</v>
      </c>
      <c r="AB192" s="38">
        <v>2008</v>
      </c>
      <c r="AC192" s="27" t="s">
        <v>1354</v>
      </c>
      <c r="AD192" s="45" t="s">
        <v>1553</v>
      </c>
      <c r="AE192" s="46" t="s">
        <v>1554</v>
      </c>
    </row>
    <row r="193" spans="1:31" s="27" customFormat="1" ht="12" customHeight="1" x14ac:dyDescent="0.6">
      <c r="A193" s="27">
        <v>191</v>
      </c>
      <c r="B193" s="27" t="s">
        <v>263</v>
      </c>
      <c r="C193" s="37" t="s">
        <v>1459</v>
      </c>
      <c r="D193" s="27" t="s">
        <v>1471</v>
      </c>
      <c r="E193" s="42">
        <v>102.55249999999999</v>
      </c>
      <c r="F193" s="42">
        <v>22.955555555555556</v>
      </c>
      <c r="G193" s="27" t="s">
        <v>814</v>
      </c>
      <c r="H193" s="25" t="s">
        <v>1786</v>
      </c>
      <c r="I193" s="38">
        <v>34.700000000000003</v>
      </c>
      <c r="J193" s="39">
        <v>34.700000000000003</v>
      </c>
      <c r="K193" s="28">
        <v>4.75</v>
      </c>
      <c r="L193" s="28">
        <v>25.36</v>
      </c>
      <c r="M193" s="59">
        <v>0.1134</v>
      </c>
      <c r="N193" s="49">
        <v>0.51238099999999998</v>
      </c>
      <c r="O193" s="37">
        <v>10</v>
      </c>
      <c r="P193" s="42">
        <f t="shared" si="44"/>
        <v>-0.42348754448398584</v>
      </c>
      <c r="Q193" s="28">
        <f t="shared" si="52"/>
        <v>-5.0132842278582945</v>
      </c>
      <c r="R193" s="42">
        <v>-4.5999999999999996</v>
      </c>
      <c r="S193" s="43">
        <f t="shared" si="46"/>
        <v>-4.6444392812390776</v>
      </c>
      <c r="T193" s="43">
        <f t="shared" si="47"/>
        <v>-4.6444392812390776</v>
      </c>
      <c r="U193" s="42">
        <f t="shared" si="48"/>
        <v>1.222625082648374</v>
      </c>
      <c r="V193" s="42">
        <f t="shared" si="49"/>
        <v>1.167852742653666</v>
      </c>
      <c r="W193" s="42">
        <f t="shared" ref="W193:W222" si="54">V193-(V193-J193/1000)*(-0.4-P193)/(-0.4-0.08592)</f>
        <v>1.222625082648374</v>
      </c>
      <c r="X193" s="28"/>
      <c r="Y193" s="28"/>
      <c r="Z193" s="62">
        <f t="shared" si="50"/>
        <v>1187.925082648374</v>
      </c>
      <c r="AA193" s="27" t="s">
        <v>869</v>
      </c>
      <c r="AB193" s="38">
        <v>2017</v>
      </c>
      <c r="AC193" s="27" t="s">
        <v>811</v>
      </c>
      <c r="AD193" s="50">
        <v>284</v>
      </c>
      <c r="AE193" s="46" t="s">
        <v>1647</v>
      </c>
    </row>
    <row r="194" spans="1:31" s="27" customFormat="1" ht="12" customHeight="1" x14ac:dyDescent="0.6">
      <c r="A194" s="27">
        <v>192</v>
      </c>
      <c r="B194" s="27" t="s">
        <v>264</v>
      </c>
      <c r="C194" s="37" t="s">
        <v>1459</v>
      </c>
      <c r="D194" s="27" t="s">
        <v>1471</v>
      </c>
      <c r="E194" s="42">
        <v>102.55249999999999</v>
      </c>
      <c r="F194" s="42">
        <v>22.955555555555556</v>
      </c>
      <c r="G194" s="27" t="s">
        <v>814</v>
      </c>
      <c r="H194" s="25" t="s">
        <v>1786</v>
      </c>
      <c r="I194" s="38">
        <v>34.700000000000003</v>
      </c>
      <c r="J194" s="39">
        <v>34.700000000000003</v>
      </c>
      <c r="K194" s="28">
        <v>3</v>
      </c>
      <c r="L194" s="28">
        <v>16.95</v>
      </c>
      <c r="M194" s="59">
        <v>0.1072</v>
      </c>
      <c r="N194" s="49">
        <v>0.51234100000000005</v>
      </c>
      <c r="O194" s="37">
        <v>26</v>
      </c>
      <c r="P194" s="42">
        <f t="shared" si="44"/>
        <v>-0.45500762582613119</v>
      </c>
      <c r="Q194" s="28">
        <f t="shared" si="52"/>
        <v>-5.7935619286897388</v>
      </c>
      <c r="R194" s="42">
        <v>-5.4</v>
      </c>
      <c r="S194" s="43">
        <f t="shared" si="46"/>
        <v>-5.3972639368239532</v>
      </c>
      <c r="T194" s="43">
        <f t="shared" si="47"/>
        <v>-5.3972639368239532</v>
      </c>
      <c r="U194" s="42">
        <f t="shared" si="48"/>
        <v>1.2841767966109174</v>
      </c>
      <c r="V194" s="42">
        <f t="shared" si="49"/>
        <v>1.1571158945143802</v>
      </c>
      <c r="W194" s="42">
        <f t="shared" si="54"/>
        <v>1.2841767966109174</v>
      </c>
      <c r="X194" s="28"/>
      <c r="Y194" s="28"/>
      <c r="Z194" s="62">
        <f t="shared" si="50"/>
        <v>1249.4767966109173</v>
      </c>
      <c r="AA194" s="27" t="s">
        <v>869</v>
      </c>
      <c r="AB194" s="38">
        <v>2017</v>
      </c>
      <c r="AC194" s="27" t="s">
        <v>811</v>
      </c>
      <c r="AD194" s="50">
        <v>284</v>
      </c>
      <c r="AE194" s="46" t="s">
        <v>1647</v>
      </c>
    </row>
    <row r="195" spans="1:31" s="27" customFormat="1" ht="12" customHeight="1" x14ac:dyDescent="0.6">
      <c r="A195" s="27">
        <v>193</v>
      </c>
      <c r="B195" s="27" t="s">
        <v>265</v>
      </c>
      <c r="C195" s="37" t="s">
        <v>1459</v>
      </c>
      <c r="D195" s="27" t="s">
        <v>1471</v>
      </c>
      <c r="E195" s="42">
        <v>102.55249999999999</v>
      </c>
      <c r="F195" s="42">
        <v>22.955555555555556</v>
      </c>
      <c r="G195" s="27" t="s">
        <v>814</v>
      </c>
      <c r="H195" s="25" t="s">
        <v>1786</v>
      </c>
      <c r="I195" s="38">
        <v>34.700000000000003</v>
      </c>
      <c r="J195" s="39">
        <v>34.700000000000003</v>
      </c>
      <c r="K195" s="28">
        <v>6.46</v>
      </c>
      <c r="L195" s="28">
        <v>34.58</v>
      </c>
      <c r="M195" s="59">
        <v>0.11310000000000001</v>
      </c>
      <c r="N195" s="49">
        <v>0.51239599999999996</v>
      </c>
      <c r="O195" s="37">
        <v>8</v>
      </c>
      <c r="P195" s="42">
        <f t="shared" ref="P195:P222" si="55">(M195/0.1967)-1</f>
        <v>-0.42501270971021865</v>
      </c>
      <c r="Q195" s="28">
        <f t="shared" si="52"/>
        <v>-4.7206800900456702</v>
      </c>
      <c r="R195" s="42">
        <v>-4.3</v>
      </c>
      <c r="S195" s="43">
        <f t="shared" ref="S195:S222" si="56">Q195-25.1*P195*0.001*J195</f>
        <v>-4.3505067702693614</v>
      </c>
      <c r="T195" s="43">
        <f t="shared" ref="T195:T222" si="57">S195</f>
        <v>-4.3505067702693614</v>
      </c>
      <c r="U195" s="42">
        <f t="shared" ref="U195:U222" si="58">W195</f>
        <v>1.1987412398385089</v>
      </c>
      <c r="V195" s="42">
        <f t="shared" ref="V195:V222" si="59">(1/0.00654)*LN(1+(N195-0.51315)/(M195-0.2137))</f>
        <v>1.1417556034338305</v>
      </c>
      <c r="W195" s="42">
        <f t="shared" si="54"/>
        <v>1.1987412398385089</v>
      </c>
      <c r="X195" s="28"/>
      <c r="Y195" s="28"/>
      <c r="Z195" s="62">
        <f t="shared" ref="Z195:Z222" si="60">U195*1000-J195</f>
        <v>1164.0412398385088</v>
      </c>
      <c r="AA195" s="27" t="s">
        <v>869</v>
      </c>
      <c r="AB195" s="38">
        <v>2017</v>
      </c>
      <c r="AC195" s="27" t="s">
        <v>811</v>
      </c>
      <c r="AD195" s="50">
        <v>284</v>
      </c>
      <c r="AE195" s="46" t="s">
        <v>1647</v>
      </c>
    </row>
    <row r="196" spans="1:31" s="27" customFormat="1" ht="12" customHeight="1" x14ac:dyDescent="0.6">
      <c r="A196" s="27">
        <v>194</v>
      </c>
      <c r="B196" s="27" t="s">
        <v>266</v>
      </c>
      <c r="C196" s="37" t="s">
        <v>1459</v>
      </c>
      <c r="D196" s="27" t="s">
        <v>1471</v>
      </c>
      <c r="E196" s="42">
        <v>103.04805555555555</v>
      </c>
      <c r="F196" s="42">
        <v>22.804444444444446</v>
      </c>
      <c r="G196" s="27" t="s">
        <v>815</v>
      </c>
      <c r="H196" s="25" t="s">
        <v>1787</v>
      </c>
      <c r="I196" s="38">
        <v>34.9</v>
      </c>
      <c r="J196" s="39">
        <v>34.9</v>
      </c>
      <c r="K196" s="28">
        <v>7.01</v>
      </c>
      <c r="L196" s="28">
        <v>48.43</v>
      </c>
      <c r="M196" s="59">
        <v>8.77E-2</v>
      </c>
      <c r="N196" s="49">
        <v>0.51227699999999998</v>
      </c>
      <c r="O196" s="51">
        <v>14</v>
      </c>
      <c r="P196" s="42">
        <f t="shared" si="55"/>
        <v>-0.55414336553126597</v>
      </c>
      <c r="Q196" s="28">
        <f t="shared" si="52"/>
        <v>-7.0420062500253788</v>
      </c>
      <c r="R196" s="42">
        <v>-6.6</v>
      </c>
      <c r="S196" s="43">
        <f t="shared" si="56"/>
        <v>-6.5565822032536456</v>
      </c>
      <c r="T196" s="43">
        <f t="shared" si="57"/>
        <v>-6.5565822032536456</v>
      </c>
      <c r="U196" s="42">
        <f t="shared" si="58"/>
        <v>1.3795986046941688</v>
      </c>
      <c r="V196" s="42">
        <f t="shared" si="59"/>
        <v>1.055761341518338</v>
      </c>
      <c r="W196" s="42">
        <f t="shared" si="54"/>
        <v>1.3795986046941688</v>
      </c>
      <c r="X196" s="28"/>
      <c r="Y196" s="28"/>
      <c r="Z196" s="62">
        <f t="shared" si="60"/>
        <v>1344.6986046941688</v>
      </c>
      <c r="AA196" s="27" t="s">
        <v>869</v>
      </c>
      <c r="AB196" s="38">
        <v>2017</v>
      </c>
      <c r="AC196" s="27" t="s">
        <v>811</v>
      </c>
      <c r="AD196" s="50">
        <v>284</v>
      </c>
      <c r="AE196" s="46" t="s">
        <v>1647</v>
      </c>
    </row>
    <row r="197" spans="1:31" s="27" customFormat="1" ht="12" customHeight="1" x14ac:dyDescent="0.6">
      <c r="A197" s="27">
        <v>195</v>
      </c>
      <c r="B197" s="27" t="s">
        <v>267</v>
      </c>
      <c r="C197" s="37" t="s">
        <v>1459</v>
      </c>
      <c r="D197" s="27" t="s">
        <v>1471</v>
      </c>
      <c r="E197" s="42">
        <v>103.04805555555555</v>
      </c>
      <c r="F197" s="42">
        <v>22.804444444444446</v>
      </c>
      <c r="G197" s="27" t="s">
        <v>815</v>
      </c>
      <c r="H197" s="25" t="s">
        <v>1787</v>
      </c>
      <c r="I197" s="38">
        <v>34.9</v>
      </c>
      <c r="J197" s="39">
        <v>34.9</v>
      </c>
      <c r="K197" s="28">
        <v>5.85</v>
      </c>
      <c r="L197" s="28">
        <v>38.119999999999997</v>
      </c>
      <c r="M197" s="59">
        <v>9.2999999999999999E-2</v>
      </c>
      <c r="N197" s="49">
        <v>0.51226499999999997</v>
      </c>
      <c r="O197" s="51">
        <v>12</v>
      </c>
      <c r="P197" s="42">
        <f t="shared" si="55"/>
        <v>-0.52719877986781905</v>
      </c>
      <c r="Q197" s="28">
        <f t="shared" si="52"/>
        <v>-7.2760895602763664</v>
      </c>
      <c r="R197" s="42">
        <v>-6.8</v>
      </c>
      <c r="S197" s="43">
        <f t="shared" si="56"/>
        <v>-6.8142687010999552</v>
      </c>
      <c r="T197" s="43">
        <f t="shared" si="57"/>
        <v>-6.8142687010999552</v>
      </c>
      <c r="U197" s="42">
        <f t="shared" si="58"/>
        <v>1.400317807635731</v>
      </c>
      <c r="V197" s="42">
        <f t="shared" si="59"/>
        <v>1.1170456508466329</v>
      </c>
      <c r="W197" s="42">
        <f t="shared" si="54"/>
        <v>1.400317807635731</v>
      </c>
      <c r="X197" s="28"/>
      <c r="Y197" s="28"/>
      <c r="Z197" s="62">
        <f t="shared" si="60"/>
        <v>1365.4178076357309</v>
      </c>
      <c r="AA197" s="27" t="s">
        <v>869</v>
      </c>
      <c r="AB197" s="38">
        <v>2017</v>
      </c>
      <c r="AC197" s="27" t="s">
        <v>811</v>
      </c>
      <c r="AD197" s="50">
        <v>284</v>
      </c>
      <c r="AE197" s="46" t="s">
        <v>1647</v>
      </c>
    </row>
    <row r="198" spans="1:31" s="27" customFormat="1" ht="12" customHeight="1" x14ac:dyDescent="0.6">
      <c r="A198" s="27">
        <v>196</v>
      </c>
      <c r="B198" s="27" t="s">
        <v>268</v>
      </c>
      <c r="C198" s="37" t="s">
        <v>1459</v>
      </c>
      <c r="D198" s="27" t="s">
        <v>1471</v>
      </c>
      <c r="E198" s="42">
        <v>103.03305555555555</v>
      </c>
      <c r="F198" s="42">
        <v>22.805277777777778</v>
      </c>
      <c r="G198" s="27" t="s">
        <v>815</v>
      </c>
      <c r="H198" s="25" t="s">
        <v>1787</v>
      </c>
      <c r="I198" s="38">
        <v>35.1</v>
      </c>
      <c r="J198" s="39">
        <v>35.1</v>
      </c>
      <c r="K198" s="28">
        <v>2.08</v>
      </c>
      <c r="L198" s="28">
        <v>12.42</v>
      </c>
      <c r="M198" s="59">
        <v>0.1012</v>
      </c>
      <c r="N198" s="49">
        <v>0.51240799999999997</v>
      </c>
      <c r="O198" s="51">
        <v>8</v>
      </c>
      <c r="P198" s="42">
        <f t="shared" si="55"/>
        <v>-0.48551093035078807</v>
      </c>
      <c r="Q198" s="28">
        <f t="shared" si="52"/>
        <v>-4.4865967797946826</v>
      </c>
      <c r="R198" s="42">
        <v>-4.0999999999999996</v>
      </c>
      <c r="S198" s="43">
        <f t="shared" si="56"/>
        <v>-4.058856795046335</v>
      </c>
      <c r="T198" s="43">
        <f t="shared" si="57"/>
        <v>-4.058856795046335</v>
      </c>
      <c r="U198" s="42">
        <f t="shared" si="58"/>
        <v>1.1758962486829572</v>
      </c>
      <c r="V198" s="42">
        <f t="shared" si="59"/>
        <v>1.0051834934149064</v>
      </c>
      <c r="W198" s="42">
        <f t="shared" si="54"/>
        <v>1.1758962486829572</v>
      </c>
      <c r="X198" s="28"/>
      <c r="Y198" s="28"/>
      <c r="Z198" s="62">
        <f t="shared" si="60"/>
        <v>1140.7962486829572</v>
      </c>
      <c r="AA198" s="27" t="s">
        <v>869</v>
      </c>
      <c r="AB198" s="38">
        <v>2017</v>
      </c>
      <c r="AC198" s="27" t="s">
        <v>811</v>
      </c>
      <c r="AD198" s="50">
        <v>284</v>
      </c>
      <c r="AE198" s="46" t="s">
        <v>1647</v>
      </c>
    </row>
    <row r="199" spans="1:31" s="27" customFormat="1" ht="12" customHeight="1" x14ac:dyDescent="0.6">
      <c r="A199" s="27">
        <v>197</v>
      </c>
      <c r="B199" s="27" t="s">
        <v>121</v>
      </c>
      <c r="C199" s="37" t="s">
        <v>1459</v>
      </c>
      <c r="D199" s="27" t="s">
        <v>1471</v>
      </c>
      <c r="E199" s="42">
        <v>99.475000000000009</v>
      </c>
      <c r="F199" s="42">
        <v>31.479999999999997</v>
      </c>
      <c r="G199" s="27" t="s">
        <v>122</v>
      </c>
      <c r="H199" s="25" t="s">
        <v>120</v>
      </c>
      <c r="I199" s="38">
        <v>225</v>
      </c>
      <c r="J199" s="39">
        <v>225</v>
      </c>
      <c r="K199" s="28">
        <v>4.1500000000000004</v>
      </c>
      <c r="L199" s="28">
        <v>7.4</v>
      </c>
      <c r="M199" s="59">
        <v>0.14380000000000001</v>
      </c>
      <c r="N199" s="49">
        <v>0.51217299999999999</v>
      </c>
      <c r="O199" s="37"/>
      <c r="P199" s="42">
        <f t="shared" si="55"/>
        <v>-0.2689374682257244</v>
      </c>
      <c r="Q199" s="28">
        <f t="shared" si="52"/>
        <v>-9.0707282721935734</v>
      </c>
      <c r="R199" s="42">
        <v>-7.6</v>
      </c>
      <c r="S199" s="43">
        <f t="shared" si="56"/>
        <v>-7.5519039203887948</v>
      </c>
      <c r="T199" s="43">
        <f t="shared" si="57"/>
        <v>-7.5519039203887948</v>
      </c>
      <c r="U199" s="42">
        <f t="shared" si="58"/>
        <v>1.6106141197668964</v>
      </c>
      <c r="V199" s="42">
        <f t="shared" si="59"/>
        <v>2.1223747866815263</v>
      </c>
      <c r="W199" s="42">
        <f t="shared" si="54"/>
        <v>1.6106141197668964</v>
      </c>
      <c r="X199" s="28"/>
      <c r="Y199" s="28">
        <v>1.41</v>
      </c>
      <c r="Z199" s="62">
        <f t="shared" si="60"/>
        <v>1385.6141197668965</v>
      </c>
      <c r="AA199" s="27" t="s">
        <v>852</v>
      </c>
      <c r="AB199" s="38">
        <v>2015</v>
      </c>
      <c r="AC199" s="27" t="s">
        <v>821</v>
      </c>
      <c r="AD199" s="50" t="s">
        <v>1717</v>
      </c>
      <c r="AE199" s="46"/>
    </row>
    <row r="200" spans="1:31" s="27" customFormat="1" ht="12" customHeight="1" x14ac:dyDescent="0.6">
      <c r="A200" s="27">
        <v>198</v>
      </c>
      <c r="B200" s="27" t="s">
        <v>123</v>
      </c>
      <c r="C200" s="37" t="s">
        <v>1459</v>
      </c>
      <c r="D200" s="27" t="s">
        <v>1471</v>
      </c>
      <c r="E200" s="42">
        <v>99.475000000000009</v>
      </c>
      <c r="F200" s="42">
        <v>31.479999999999997</v>
      </c>
      <c r="G200" s="27" t="s">
        <v>122</v>
      </c>
      <c r="H200" s="25" t="s">
        <v>120</v>
      </c>
      <c r="I200" s="38">
        <v>225</v>
      </c>
      <c r="J200" s="39">
        <v>225</v>
      </c>
      <c r="K200" s="28">
        <v>4.46</v>
      </c>
      <c r="L200" s="28">
        <v>22.3</v>
      </c>
      <c r="M200" s="59">
        <v>0.1212</v>
      </c>
      <c r="N200" s="49">
        <v>0.51216799999999996</v>
      </c>
      <c r="O200" s="37"/>
      <c r="P200" s="42">
        <f t="shared" si="55"/>
        <v>-0.38383324860193191</v>
      </c>
      <c r="Q200" s="28">
        <f t="shared" si="52"/>
        <v>-9.1682629847977815</v>
      </c>
      <c r="R200" s="42">
        <v>-7.6</v>
      </c>
      <c r="S200" s="43">
        <f t="shared" si="56"/>
        <v>-7.0005647133183704</v>
      </c>
      <c r="T200" s="43">
        <f t="shared" si="57"/>
        <v>-7.0005647133183704</v>
      </c>
      <c r="U200" s="42">
        <f t="shared" si="58"/>
        <v>1.5684821442363861</v>
      </c>
      <c r="V200" s="42">
        <f t="shared" si="59"/>
        <v>1.6147186351989391</v>
      </c>
      <c r="W200" s="42">
        <f t="shared" si="54"/>
        <v>1.5684821442363861</v>
      </c>
      <c r="X200" s="28"/>
      <c r="Y200" s="28">
        <v>1.37</v>
      </c>
      <c r="Z200" s="62">
        <f t="shared" si="60"/>
        <v>1343.4821442363861</v>
      </c>
      <c r="AA200" s="27" t="s">
        <v>852</v>
      </c>
      <c r="AB200" s="38">
        <v>2015</v>
      </c>
      <c r="AC200" s="27" t="s">
        <v>821</v>
      </c>
      <c r="AD200" s="50" t="s">
        <v>1716</v>
      </c>
      <c r="AE200" s="46"/>
    </row>
    <row r="201" spans="1:31" s="27" customFormat="1" ht="12" customHeight="1" x14ac:dyDescent="0.6">
      <c r="A201" s="27">
        <v>199</v>
      </c>
      <c r="B201" s="27" t="s">
        <v>125</v>
      </c>
      <c r="C201" s="37" t="s">
        <v>1459</v>
      </c>
      <c r="D201" s="27" t="s">
        <v>1471</v>
      </c>
      <c r="E201" s="42">
        <v>99.452777777777783</v>
      </c>
      <c r="F201" s="42">
        <v>31.435555555555556</v>
      </c>
      <c r="G201" s="27" t="s">
        <v>122</v>
      </c>
      <c r="H201" s="25" t="s">
        <v>124</v>
      </c>
      <c r="I201" s="38">
        <v>225</v>
      </c>
      <c r="J201" s="39">
        <v>225</v>
      </c>
      <c r="K201" s="28">
        <v>3.28</v>
      </c>
      <c r="L201" s="28">
        <v>18.399999999999999</v>
      </c>
      <c r="M201" s="59">
        <v>0.1148</v>
      </c>
      <c r="N201" s="49">
        <v>0.51211099999999998</v>
      </c>
      <c r="O201" s="37"/>
      <c r="P201" s="42">
        <f t="shared" si="55"/>
        <v>-0.41637010676156583</v>
      </c>
      <c r="Q201" s="28">
        <f t="shared" si="52"/>
        <v>-10.280158708485532</v>
      </c>
      <c r="R201" s="42">
        <v>-7.9</v>
      </c>
      <c r="S201" s="43">
        <f t="shared" si="56"/>
        <v>-7.9287085305495886</v>
      </c>
      <c r="T201" s="43">
        <f t="shared" si="57"/>
        <v>-7.9287085305495886</v>
      </c>
      <c r="U201" s="42">
        <f t="shared" si="58"/>
        <v>1.6442297557098802</v>
      </c>
      <c r="V201" s="42">
        <f t="shared" si="59"/>
        <v>1.597975723811955</v>
      </c>
      <c r="W201" s="42">
        <f t="shared" si="54"/>
        <v>1.6442297557098802</v>
      </c>
      <c r="X201" s="28"/>
      <c r="Y201" s="28">
        <v>1.43</v>
      </c>
      <c r="Z201" s="62">
        <f t="shared" si="60"/>
        <v>1419.2297557098802</v>
      </c>
      <c r="AA201" s="27" t="s">
        <v>852</v>
      </c>
      <c r="AB201" s="38">
        <v>2015</v>
      </c>
      <c r="AC201" s="27" t="s">
        <v>821</v>
      </c>
      <c r="AD201" s="50" t="s">
        <v>1716</v>
      </c>
      <c r="AE201" s="46"/>
    </row>
    <row r="202" spans="1:31" s="27" customFormat="1" ht="12" customHeight="1" x14ac:dyDescent="0.6">
      <c r="A202" s="27">
        <v>200</v>
      </c>
      <c r="B202" s="27" t="s">
        <v>126</v>
      </c>
      <c r="C202" s="37" t="s">
        <v>1459</v>
      </c>
      <c r="D202" s="27" t="s">
        <v>1471</v>
      </c>
      <c r="E202" s="42">
        <v>99.452777777777783</v>
      </c>
      <c r="F202" s="42">
        <v>31.435555555555556</v>
      </c>
      <c r="G202" s="27" t="s">
        <v>122</v>
      </c>
      <c r="H202" s="25" t="s">
        <v>124</v>
      </c>
      <c r="I202" s="38">
        <v>225</v>
      </c>
      <c r="J202" s="39">
        <v>225</v>
      </c>
      <c r="K202" s="28">
        <v>4.18</v>
      </c>
      <c r="L202" s="28">
        <v>23.1</v>
      </c>
      <c r="M202" s="59">
        <v>0.111</v>
      </c>
      <c r="N202" s="49">
        <v>0.511934</v>
      </c>
      <c r="O202" s="37"/>
      <c r="P202" s="42">
        <f t="shared" si="55"/>
        <v>-0.43568886629384851</v>
      </c>
      <c r="Q202" s="28">
        <f t="shared" si="52"/>
        <v>-13.732887534674276</v>
      </c>
      <c r="R202" s="42">
        <v>-11.3</v>
      </c>
      <c r="S202" s="43">
        <f t="shared" si="56"/>
        <v>-11.272334662279768</v>
      </c>
      <c r="T202" s="43">
        <f t="shared" si="57"/>
        <v>-11.272334662279768</v>
      </c>
      <c r="U202" s="42">
        <f t="shared" si="58"/>
        <v>1.9154744575933793</v>
      </c>
      <c r="V202" s="42">
        <f t="shared" si="59"/>
        <v>1.7998109388367243</v>
      </c>
      <c r="W202" s="42">
        <f t="shared" si="54"/>
        <v>1.9154744575933793</v>
      </c>
      <c r="X202" s="28"/>
      <c r="Y202" s="28">
        <v>1.66</v>
      </c>
      <c r="Z202" s="62">
        <f t="shared" si="60"/>
        <v>1690.4744575933794</v>
      </c>
      <c r="AA202" s="27" t="s">
        <v>852</v>
      </c>
      <c r="AB202" s="38">
        <v>2015</v>
      </c>
      <c r="AC202" s="27" t="s">
        <v>821</v>
      </c>
      <c r="AD202" s="50" t="s">
        <v>1716</v>
      </c>
      <c r="AE202" s="46"/>
    </row>
    <row r="203" spans="1:31" s="27" customFormat="1" ht="12" customHeight="1" x14ac:dyDescent="0.6">
      <c r="A203" s="27">
        <v>201</v>
      </c>
      <c r="B203" s="27" t="s">
        <v>128</v>
      </c>
      <c r="C203" s="37" t="s">
        <v>1459</v>
      </c>
      <c r="D203" s="27" t="s">
        <v>1471</v>
      </c>
      <c r="E203" s="42">
        <v>98.936666666666667</v>
      </c>
      <c r="F203" s="42">
        <v>31.360000000000003</v>
      </c>
      <c r="G203" s="27" t="s">
        <v>122</v>
      </c>
      <c r="H203" s="25" t="s">
        <v>127</v>
      </c>
      <c r="I203" s="38">
        <v>225</v>
      </c>
      <c r="J203" s="39">
        <v>225</v>
      </c>
      <c r="K203" s="28">
        <v>3.16</v>
      </c>
      <c r="L203" s="28">
        <v>16.600000000000001</v>
      </c>
      <c r="M203" s="59">
        <v>0.1139</v>
      </c>
      <c r="N203" s="49">
        <v>0.51226300000000002</v>
      </c>
      <c r="O203" s="37"/>
      <c r="P203" s="42">
        <f t="shared" si="55"/>
        <v>-0.42094560244026435</v>
      </c>
      <c r="Q203" s="28">
        <f t="shared" si="52"/>
        <v>-7.3151034453167174</v>
      </c>
      <c r="R203" s="42">
        <v>-4.9000000000000004</v>
      </c>
      <c r="S203" s="43">
        <f t="shared" si="56"/>
        <v>-4.9378131555353244</v>
      </c>
      <c r="T203" s="43">
        <f t="shared" si="57"/>
        <v>-4.9378131555353244</v>
      </c>
      <c r="U203" s="42">
        <f t="shared" si="58"/>
        <v>1.401605222554015</v>
      </c>
      <c r="V203" s="42">
        <f t="shared" si="59"/>
        <v>1.3529834476651585</v>
      </c>
      <c r="W203" s="42">
        <f t="shared" si="54"/>
        <v>1.401605222554015</v>
      </c>
      <c r="X203" s="28"/>
      <c r="Y203" s="28">
        <v>1.23</v>
      </c>
      <c r="Z203" s="62">
        <f t="shared" si="60"/>
        <v>1176.605222554015</v>
      </c>
      <c r="AA203" s="27" t="s">
        <v>852</v>
      </c>
      <c r="AB203" s="38">
        <v>2015</v>
      </c>
      <c r="AC203" s="27" t="s">
        <v>821</v>
      </c>
      <c r="AD203" s="50" t="s">
        <v>1716</v>
      </c>
      <c r="AE203" s="46"/>
    </row>
    <row r="204" spans="1:31" s="27" customFormat="1" ht="12" customHeight="1" x14ac:dyDescent="0.6">
      <c r="A204" s="27">
        <v>202</v>
      </c>
      <c r="B204" s="27" t="s">
        <v>129</v>
      </c>
      <c r="C204" s="37" t="s">
        <v>1459</v>
      </c>
      <c r="D204" s="27" t="s">
        <v>1471</v>
      </c>
      <c r="E204" s="42">
        <v>98.936666666666667</v>
      </c>
      <c r="F204" s="42">
        <v>31.360000000000003</v>
      </c>
      <c r="G204" s="27" t="s">
        <v>122</v>
      </c>
      <c r="H204" s="25" t="s">
        <v>127</v>
      </c>
      <c r="I204" s="38">
        <v>225</v>
      </c>
      <c r="J204" s="39">
        <v>225</v>
      </c>
      <c r="K204" s="28">
        <v>4.53</v>
      </c>
      <c r="L204" s="28">
        <v>4.7</v>
      </c>
      <c r="M204" s="59">
        <v>0.1163</v>
      </c>
      <c r="N204" s="49">
        <v>0.51229899999999995</v>
      </c>
      <c r="O204" s="37"/>
      <c r="P204" s="42">
        <f t="shared" si="55"/>
        <v>-0.40874428063040169</v>
      </c>
      <c r="Q204" s="28">
        <f t="shared" si="52"/>
        <v>-6.6128535145670853</v>
      </c>
      <c r="R204" s="42">
        <v>-4.3</v>
      </c>
      <c r="S204" s="43">
        <f t="shared" si="56"/>
        <v>-4.3044701897068913</v>
      </c>
      <c r="T204" s="43">
        <f t="shared" si="57"/>
        <v>-4.3044701897068913</v>
      </c>
      <c r="U204" s="42">
        <f t="shared" si="58"/>
        <v>1.350043301086304</v>
      </c>
      <c r="V204" s="42">
        <f t="shared" si="59"/>
        <v>1.3301556828950027</v>
      </c>
      <c r="W204" s="42">
        <f t="shared" si="54"/>
        <v>1.350043301086304</v>
      </c>
      <c r="X204" s="28"/>
      <c r="Y204" s="28">
        <v>1.18</v>
      </c>
      <c r="Z204" s="62">
        <f t="shared" si="60"/>
        <v>1125.0433010863039</v>
      </c>
      <c r="AA204" s="27" t="s">
        <v>852</v>
      </c>
      <c r="AB204" s="38">
        <v>2015</v>
      </c>
      <c r="AC204" s="27" t="s">
        <v>821</v>
      </c>
      <c r="AD204" s="50" t="s">
        <v>1716</v>
      </c>
      <c r="AE204" s="46"/>
    </row>
    <row r="205" spans="1:31" s="27" customFormat="1" ht="12" customHeight="1" x14ac:dyDescent="0.6">
      <c r="A205" s="27">
        <v>203</v>
      </c>
      <c r="B205" s="27" t="s">
        <v>130</v>
      </c>
      <c r="C205" s="37" t="s">
        <v>1459</v>
      </c>
      <c r="D205" s="27" t="s">
        <v>1471</v>
      </c>
      <c r="E205" s="42">
        <v>98.936666666666667</v>
      </c>
      <c r="F205" s="42">
        <v>31.360000000000003</v>
      </c>
      <c r="G205" s="27" t="s">
        <v>122</v>
      </c>
      <c r="H205" s="25" t="s">
        <v>127</v>
      </c>
      <c r="I205" s="38">
        <v>225</v>
      </c>
      <c r="J205" s="39">
        <v>225</v>
      </c>
      <c r="K205" s="28">
        <v>6.27</v>
      </c>
      <c r="L205" s="28">
        <v>34.4</v>
      </c>
      <c r="M205" s="59">
        <v>0.1082</v>
      </c>
      <c r="N205" s="49">
        <v>0.51234000000000002</v>
      </c>
      <c r="O205" s="37"/>
      <c r="P205" s="42">
        <f t="shared" si="55"/>
        <v>-0.44992374173868832</v>
      </c>
      <c r="Q205" s="28">
        <f t="shared" si="52"/>
        <v>-5.8130688712121348</v>
      </c>
      <c r="R205" s="42">
        <v>-3.3</v>
      </c>
      <c r="S205" s="43">
        <f t="shared" si="56"/>
        <v>-3.2721245397428924</v>
      </c>
      <c r="T205" s="43">
        <f t="shared" si="57"/>
        <v>-3.2721245397428924</v>
      </c>
      <c r="U205" s="42">
        <f t="shared" si="58"/>
        <v>1.2665168673275897</v>
      </c>
      <c r="V205" s="42">
        <f t="shared" si="59"/>
        <v>1.1694803340049573</v>
      </c>
      <c r="W205" s="42">
        <f t="shared" si="54"/>
        <v>1.2665168673275897</v>
      </c>
      <c r="X205" s="28"/>
      <c r="Y205" s="28">
        <v>1.1100000000000001</v>
      </c>
      <c r="Z205" s="62">
        <f t="shared" si="60"/>
        <v>1041.5168673275898</v>
      </c>
      <c r="AA205" s="27" t="s">
        <v>852</v>
      </c>
      <c r="AB205" s="38">
        <v>2015</v>
      </c>
      <c r="AC205" s="27" t="s">
        <v>821</v>
      </c>
      <c r="AD205" s="50" t="s">
        <v>1716</v>
      </c>
      <c r="AE205" s="46"/>
    </row>
    <row r="206" spans="1:31" s="27" customFormat="1" ht="12" customHeight="1" x14ac:dyDescent="0.6">
      <c r="A206" s="27">
        <v>204</v>
      </c>
      <c r="B206" s="27" t="s">
        <v>131</v>
      </c>
      <c r="C206" s="37" t="s">
        <v>1459</v>
      </c>
      <c r="D206" s="27" t="s">
        <v>1471</v>
      </c>
      <c r="E206" s="42">
        <v>98.936666666666667</v>
      </c>
      <c r="F206" s="42">
        <v>31.360000000000003</v>
      </c>
      <c r="G206" s="27" t="s">
        <v>122</v>
      </c>
      <c r="H206" s="25" t="s">
        <v>127</v>
      </c>
      <c r="I206" s="38">
        <v>225</v>
      </c>
      <c r="J206" s="39">
        <v>225</v>
      </c>
      <c r="K206" s="28">
        <v>3.2</v>
      </c>
      <c r="L206" s="28">
        <v>17</v>
      </c>
      <c r="M206" s="59">
        <v>0.10929999999999999</v>
      </c>
      <c r="N206" s="49">
        <v>0.51225699999999996</v>
      </c>
      <c r="O206" s="37"/>
      <c r="P206" s="42">
        <f t="shared" si="55"/>
        <v>-0.44433146924250133</v>
      </c>
      <c r="Q206" s="28">
        <f t="shared" si="52"/>
        <v>-7.4321451004422112</v>
      </c>
      <c r="R206" s="42">
        <v>-4.9000000000000004</v>
      </c>
      <c r="S206" s="43">
        <f t="shared" si="56"/>
        <v>-4.922783127895185</v>
      </c>
      <c r="T206" s="43">
        <f t="shared" si="57"/>
        <v>-4.922783127895185</v>
      </c>
      <c r="U206" s="42">
        <f t="shared" si="58"/>
        <v>1.4006214353590254</v>
      </c>
      <c r="V206" s="42">
        <f t="shared" si="59"/>
        <v>1.3023340594147468</v>
      </c>
      <c r="W206" s="42">
        <f t="shared" si="54"/>
        <v>1.4006214353590254</v>
      </c>
      <c r="X206" s="28"/>
      <c r="Y206" s="28">
        <v>1.22</v>
      </c>
      <c r="Z206" s="62">
        <f t="shared" si="60"/>
        <v>1175.6214353590253</v>
      </c>
      <c r="AA206" s="27" t="s">
        <v>852</v>
      </c>
      <c r="AB206" s="38">
        <v>2015</v>
      </c>
      <c r="AC206" s="27" t="s">
        <v>821</v>
      </c>
      <c r="AD206" s="50" t="s">
        <v>1716</v>
      </c>
      <c r="AE206" s="46"/>
    </row>
    <row r="207" spans="1:31" s="27" customFormat="1" ht="12" customHeight="1" x14ac:dyDescent="0.6">
      <c r="A207" s="27">
        <v>205</v>
      </c>
      <c r="B207" s="27" t="s">
        <v>138</v>
      </c>
      <c r="C207" s="37" t="s">
        <v>1459</v>
      </c>
      <c r="D207" s="27" t="s">
        <v>1471</v>
      </c>
      <c r="E207" s="42">
        <v>100.05472222222222</v>
      </c>
      <c r="F207" s="42">
        <v>31.153888888888886</v>
      </c>
      <c r="G207" s="27" t="s">
        <v>122</v>
      </c>
      <c r="H207" s="25" t="s">
        <v>137</v>
      </c>
      <c r="I207" s="38">
        <v>225</v>
      </c>
      <c r="J207" s="39">
        <v>225</v>
      </c>
      <c r="K207" s="28">
        <v>4.5999999999999996</v>
      </c>
      <c r="L207" s="28">
        <v>24.2</v>
      </c>
      <c r="M207" s="59">
        <v>0.1147</v>
      </c>
      <c r="N207" s="49">
        <v>0.51220299999999996</v>
      </c>
      <c r="O207" s="37"/>
      <c r="P207" s="42">
        <f t="shared" si="55"/>
        <v>-0.41687849517031017</v>
      </c>
      <c r="Q207" s="28">
        <f t="shared" si="52"/>
        <v>-8.4855199965683248</v>
      </c>
      <c r="R207" s="42">
        <v>-6.1</v>
      </c>
      <c r="S207" s="43">
        <f t="shared" si="56"/>
        <v>-6.1311986950939978</v>
      </c>
      <c r="T207" s="43">
        <f t="shared" si="57"/>
        <v>-6.1311986950939978</v>
      </c>
      <c r="U207" s="42">
        <f t="shared" si="58"/>
        <v>1.4984354505452095</v>
      </c>
      <c r="V207" s="42">
        <f t="shared" si="59"/>
        <v>1.455687362974962</v>
      </c>
      <c r="W207" s="42">
        <f t="shared" si="54"/>
        <v>1.4984354505452095</v>
      </c>
      <c r="X207" s="28"/>
      <c r="Y207" s="28">
        <v>1.31</v>
      </c>
      <c r="Z207" s="62">
        <f t="shared" si="60"/>
        <v>1273.4354505452095</v>
      </c>
      <c r="AA207" s="27" t="s">
        <v>852</v>
      </c>
      <c r="AB207" s="38">
        <v>2015</v>
      </c>
      <c r="AC207" s="27" t="s">
        <v>821</v>
      </c>
      <c r="AD207" s="50" t="s">
        <v>1716</v>
      </c>
      <c r="AE207" s="46"/>
    </row>
    <row r="208" spans="1:31" s="27" customFormat="1" ht="12" customHeight="1" x14ac:dyDescent="0.6">
      <c r="A208" s="27">
        <v>206</v>
      </c>
      <c r="B208" s="27" t="s">
        <v>139</v>
      </c>
      <c r="C208" s="37" t="s">
        <v>1459</v>
      </c>
      <c r="D208" s="27" t="s">
        <v>1471</v>
      </c>
      <c r="E208" s="42">
        <v>100.05472222222222</v>
      </c>
      <c r="F208" s="42">
        <v>31.153888888888886</v>
      </c>
      <c r="G208" s="27" t="s">
        <v>122</v>
      </c>
      <c r="H208" s="25" t="s">
        <v>137</v>
      </c>
      <c r="I208" s="38">
        <v>225</v>
      </c>
      <c r="J208" s="39">
        <v>225</v>
      </c>
      <c r="K208" s="28">
        <v>4.51</v>
      </c>
      <c r="L208" s="28">
        <v>25.6</v>
      </c>
      <c r="M208" s="59">
        <v>0.1065</v>
      </c>
      <c r="N208" s="49">
        <v>0.512154</v>
      </c>
      <c r="O208" s="37"/>
      <c r="P208" s="42">
        <f t="shared" si="55"/>
        <v>-0.45856634468734114</v>
      </c>
      <c r="Q208" s="28">
        <f t="shared" si="52"/>
        <v>-9.44136018008912</v>
      </c>
      <c r="R208" s="42">
        <v>-6.9</v>
      </c>
      <c r="S208" s="43">
        <f t="shared" si="56"/>
        <v>-6.8516067484673613</v>
      </c>
      <c r="T208" s="43">
        <f t="shared" si="57"/>
        <v>-6.8516067484673613</v>
      </c>
      <c r="U208" s="42">
        <f t="shared" si="58"/>
        <v>1.5574071052412359</v>
      </c>
      <c r="V208" s="42">
        <f t="shared" si="59"/>
        <v>1.4140899870971069</v>
      </c>
      <c r="W208" s="42">
        <f t="shared" si="54"/>
        <v>1.5574071052412359</v>
      </c>
      <c r="X208" s="28"/>
      <c r="Y208" s="28">
        <v>1.36</v>
      </c>
      <c r="Z208" s="62">
        <f t="shared" si="60"/>
        <v>1332.407105241236</v>
      </c>
      <c r="AA208" s="27" t="s">
        <v>852</v>
      </c>
      <c r="AB208" s="38">
        <v>2015</v>
      </c>
      <c r="AC208" s="27" t="s">
        <v>821</v>
      </c>
      <c r="AD208" s="50" t="s">
        <v>1716</v>
      </c>
      <c r="AE208" s="46"/>
    </row>
    <row r="209" spans="1:31" s="27" customFormat="1" ht="12" customHeight="1" x14ac:dyDescent="0.6">
      <c r="A209" s="27">
        <v>207</v>
      </c>
      <c r="B209" s="27" t="s">
        <v>140</v>
      </c>
      <c r="C209" s="37" t="s">
        <v>1459</v>
      </c>
      <c r="D209" s="27" t="s">
        <v>1471</v>
      </c>
      <c r="E209" s="42">
        <v>100.05472222222222</v>
      </c>
      <c r="F209" s="42">
        <v>31.153888888888886</v>
      </c>
      <c r="G209" s="27" t="s">
        <v>122</v>
      </c>
      <c r="H209" s="25" t="s">
        <v>137</v>
      </c>
      <c r="I209" s="38">
        <v>225</v>
      </c>
      <c r="J209" s="39">
        <v>225</v>
      </c>
      <c r="K209" s="28">
        <v>5.55</v>
      </c>
      <c r="L209" s="28">
        <v>30.3</v>
      </c>
      <c r="M209" s="59">
        <v>0.1108</v>
      </c>
      <c r="N209" s="49">
        <v>0.51205900000000004</v>
      </c>
      <c r="O209" s="37"/>
      <c r="P209" s="42">
        <f t="shared" si="55"/>
        <v>-0.43670564311133708</v>
      </c>
      <c r="Q209" s="28">
        <f t="shared" si="52"/>
        <v>-11.294519719567964</v>
      </c>
      <c r="R209" s="42">
        <v>-8.8000000000000007</v>
      </c>
      <c r="S209" s="43">
        <f t="shared" si="56"/>
        <v>-8.8282246000966875</v>
      </c>
      <c r="T209" s="43">
        <f t="shared" si="57"/>
        <v>-8.8282246000966875</v>
      </c>
      <c r="U209" s="42">
        <f t="shared" si="58"/>
        <v>1.7174681485860883</v>
      </c>
      <c r="V209" s="42">
        <f t="shared" si="59"/>
        <v>1.6126474151622434</v>
      </c>
      <c r="W209" s="42">
        <f t="shared" si="54"/>
        <v>1.7174681485860883</v>
      </c>
      <c r="X209" s="28"/>
      <c r="Y209" s="28">
        <v>1.49</v>
      </c>
      <c r="Z209" s="62">
        <f t="shared" si="60"/>
        <v>1492.4681485860883</v>
      </c>
      <c r="AA209" s="27" t="s">
        <v>852</v>
      </c>
      <c r="AB209" s="38">
        <v>2015</v>
      </c>
      <c r="AC209" s="27" t="s">
        <v>821</v>
      </c>
      <c r="AD209" s="50" t="s">
        <v>1716</v>
      </c>
      <c r="AE209" s="46"/>
    </row>
    <row r="210" spans="1:31" s="27" customFormat="1" ht="12" customHeight="1" x14ac:dyDescent="0.6">
      <c r="A210" s="27">
        <v>208</v>
      </c>
      <c r="B210" s="27" t="s">
        <v>142</v>
      </c>
      <c r="C210" s="37" t="s">
        <v>1459</v>
      </c>
      <c r="D210" s="27" t="s">
        <v>1471</v>
      </c>
      <c r="E210" s="42">
        <v>99.93</v>
      </c>
      <c r="F210" s="42">
        <v>30.198333333333334</v>
      </c>
      <c r="G210" s="27" t="s">
        <v>122</v>
      </c>
      <c r="H210" s="25" t="s">
        <v>141</v>
      </c>
      <c r="I210" s="38">
        <v>225</v>
      </c>
      <c r="J210" s="39">
        <v>225</v>
      </c>
      <c r="K210" s="28">
        <v>5.17</v>
      </c>
      <c r="L210" s="28">
        <v>27.1</v>
      </c>
      <c r="M210" s="59">
        <v>0.1153</v>
      </c>
      <c r="N210" s="49">
        <v>0.51211200000000001</v>
      </c>
      <c r="O210" s="37"/>
      <c r="P210" s="42">
        <f t="shared" si="55"/>
        <v>-0.41382816471784445</v>
      </c>
      <c r="Q210" s="28">
        <f t="shared" si="52"/>
        <v>-10.260651765964246</v>
      </c>
      <c r="R210" s="42">
        <v>-7.9</v>
      </c>
      <c r="S210" s="43">
        <f t="shared" si="56"/>
        <v>-7.9235572057202193</v>
      </c>
      <c r="T210" s="43">
        <f t="shared" si="57"/>
        <v>-7.9235572057202193</v>
      </c>
      <c r="U210" s="42">
        <f t="shared" si="58"/>
        <v>1.6437731692906179</v>
      </c>
      <c r="V210" s="42">
        <f t="shared" si="59"/>
        <v>1.604515338112217</v>
      </c>
      <c r="W210" s="42">
        <f t="shared" si="54"/>
        <v>1.6437731692906179</v>
      </c>
      <c r="X210" s="28"/>
      <c r="Y210" s="28">
        <v>1.43</v>
      </c>
      <c r="Z210" s="62">
        <f t="shared" si="60"/>
        <v>1418.7731692906179</v>
      </c>
      <c r="AA210" s="27" t="s">
        <v>852</v>
      </c>
      <c r="AB210" s="38">
        <v>2015</v>
      </c>
      <c r="AC210" s="27" t="s">
        <v>821</v>
      </c>
      <c r="AD210" s="50" t="s">
        <v>1716</v>
      </c>
      <c r="AE210" s="46"/>
    </row>
    <row r="211" spans="1:31" s="27" customFormat="1" ht="12" customHeight="1" x14ac:dyDescent="0.6">
      <c r="A211" s="27">
        <v>209</v>
      </c>
      <c r="B211" s="27" t="s">
        <v>143</v>
      </c>
      <c r="C211" s="37" t="s">
        <v>1459</v>
      </c>
      <c r="D211" s="27" t="s">
        <v>1471</v>
      </c>
      <c r="E211" s="42">
        <v>99.93</v>
      </c>
      <c r="F211" s="42">
        <v>30.198333333333334</v>
      </c>
      <c r="G211" s="27" t="s">
        <v>122</v>
      </c>
      <c r="H211" s="25" t="s">
        <v>141</v>
      </c>
      <c r="I211" s="38">
        <v>225</v>
      </c>
      <c r="J211" s="39">
        <v>225</v>
      </c>
      <c r="K211" s="28">
        <v>5.16</v>
      </c>
      <c r="L211" s="28">
        <v>27.5</v>
      </c>
      <c r="M211" s="59">
        <v>0.1134</v>
      </c>
      <c r="N211" s="49">
        <v>0.512131</v>
      </c>
      <c r="O211" s="37"/>
      <c r="P211" s="42">
        <f t="shared" si="55"/>
        <v>-0.42348754448398584</v>
      </c>
      <c r="Q211" s="28">
        <f t="shared" si="52"/>
        <v>-9.8900198580686993</v>
      </c>
      <c r="R211" s="42">
        <v>-7.5</v>
      </c>
      <c r="S211" s="43">
        <f t="shared" si="56"/>
        <v>-7.4983739505953881</v>
      </c>
      <c r="T211" s="43">
        <f t="shared" si="57"/>
        <v>-7.4983739505953881</v>
      </c>
      <c r="U211" s="42">
        <f t="shared" si="58"/>
        <v>1.6094386694526721</v>
      </c>
      <c r="V211" s="42">
        <f t="shared" si="59"/>
        <v>1.5456055653178313</v>
      </c>
      <c r="W211" s="42">
        <f t="shared" si="54"/>
        <v>1.6094386694526721</v>
      </c>
      <c r="X211" s="28"/>
      <c r="Y211" s="28">
        <v>1.4</v>
      </c>
      <c r="Z211" s="62">
        <f t="shared" si="60"/>
        <v>1384.438669452672</v>
      </c>
      <c r="AA211" s="27" t="s">
        <v>852</v>
      </c>
      <c r="AB211" s="38">
        <v>2015</v>
      </c>
      <c r="AC211" s="27" t="s">
        <v>821</v>
      </c>
      <c r="AD211" s="50" t="s">
        <v>1716</v>
      </c>
      <c r="AE211" s="46"/>
    </row>
    <row r="212" spans="1:31" s="27" customFormat="1" ht="12" customHeight="1" x14ac:dyDescent="0.6">
      <c r="A212" s="27">
        <v>210</v>
      </c>
      <c r="B212" s="27" t="s">
        <v>144</v>
      </c>
      <c r="C212" s="37" t="s">
        <v>1459</v>
      </c>
      <c r="D212" s="27" t="s">
        <v>1471</v>
      </c>
      <c r="E212" s="42">
        <v>99.93</v>
      </c>
      <c r="F212" s="42">
        <v>30.198333333333334</v>
      </c>
      <c r="G212" s="27" t="s">
        <v>122</v>
      </c>
      <c r="H212" s="25" t="s">
        <v>141</v>
      </c>
      <c r="I212" s="38">
        <v>225</v>
      </c>
      <c r="J212" s="39">
        <v>225</v>
      </c>
      <c r="K212" s="28">
        <v>11.4</v>
      </c>
      <c r="L212" s="28">
        <v>62.2</v>
      </c>
      <c r="M212" s="59">
        <v>0.1105</v>
      </c>
      <c r="N212" s="49">
        <v>0.51204099999999997</v>
      </c>
      <c r="O212" s="37"/>
      <c r="P212" s="42">
        <f t="shared" si="55"/>
        <v>-0.43823080833756989</v>
      </c>
      <c r="Q212" s="28">
        <f t="shared" si="52"/>
        <v>-11.645644684944445</v>
      </c>
      <c r="R212" s="42">
        <v>-9.1999999999999993</v>
      </c>
      <c r="S212" s="43">
        <f t="shared" si="56"/>
        <v>-9.1707361948580193</v>
      </c>
      <c r="T212" s="43">
        <f t="shared" si="57"/>
        <v>-9.1707361948580193</v>
      </c>
      <c r="U212" s="42">
        <f t="shared" si="58"/>
        <v>1.7452577086730834</v>
      </c>
      <c r="V212" s="42">
        <f t="shared" si="59"/>
        <v>1.6343722914239276</v>
      </c>
      <c r="W212" s="42">
        <f t="shared" si="54"/>
        <v>1.7452577086730834</v>
      </c>
      <c r="X212" s="28"/>
      <c r="Y212" s="28">
        <v>1.52</v>
      </c>
      <c r="Z212" s="62">
        <f t="shared" si="60"/>
        <v>1520.2577086730835</v>
      </c>
      <c r="AA212" s="27" t="s">
        <v>852</v>
      </c>
      <c r="AB212" s="38">
        <v>2015</v>
      </c>
      <c r="AC212" s="27" t="s">
        <v>821</v>
      </c>
      <c r="AD212" s="50" t="s">
        <v>1716</v>
      </c>
      <c r="AE212" s="46"/>
    </row>
    <row r="213" spans="1:31" s="27" customFormat="1" ht="12" customHeight="1" x14ac:dyDescent="0.6">
      <c r="A213" s="27">
        <v>211</v>
      </c>
      <c r="B213" s="27" t="s">
        <v>145</v>
      </c>
      <c r="C213" s="37" t="s">
        <v>1459</v>
      </c>
      <c r="D213" s="27" t="s">
        <v>1471</v>
      </c>
      <c r="E213" s="42">
        <v>99.93</v>
      </c>
      <c r="F213" s="42">
        <v>30.198333333333334</v>
      </c>
      <c r="G213" s="27" t="s">
        <v>122</v>
      </c>
      <c r="H213" s="25" t="s">
        <v>141</v>
      </c>
      <c r="I213" s="38">
        <v>225</v>
      </c>
      <c r="J213" s="39">
        <v>225</v>
      </c>
      <c r="K213" s="28">
        <v>5.6</v>
      </c>
      <c r="L213" s="28">
        <v>26.8</v>
      </c>
      <c r="M213" s="59">
        <v>0.12620000000000001</v>
      </c>
      <c r="N213" s="49">
        <v>0.51205100000000003</v>
      </c>
      <c r="O213" s="37"/>
      <c r="P213" s="42">
        <f t="shared" si="55"/>
        <v>-0.3584138281647179</v>
      </c>
      <c r="Q213" s="28">
        <f t="shared" si="52"/>
        <v>-11.450575259734919</v>
      </c>
      <c r="R213" s="42">
        <v>-9.4</v>
      </c>
      <c r="S213" s="43">
        <f t="shared" si="56"/>
        <v>-9.4264331651746751</v>
      </c>
      <c r="T213" s="43">
        <f t="shared" si="57"/>
        <v>-9.4264331651746751</v>
      </c>
      <c r="U213" s="42">
        <f t="shared" si="58"/>
        <v>1.7644483429031612</v>
      </c>
      <c r="V213" s="42">
        <f t="shared" si="59"/>
        <v>1.9085286700390429</v>
      </c>
      <c r="W213" s="42">
        <f t="shared" si="54"/>
        <v>1.7644483429031612</v>
      </c>
      <c r="X213" s="28"/>
      <c r="Y213" s="28">
        <v>1.54</v>
      </c>
      <c r="Z213" s="62">
        <f t="shared" si="60"/>
        <v>1539.4483429031611</v>
      </c>
      <c r="AA213" s="27" t="s">
        <v>852</v>
      </c>
      <c r="AB213" s="38">
        <v>2015</v>
      </c>
      <c r="AC213" s="27" t="s">
        <v>821</v>
      </c>
      <c r="AD213" s="50" t="s">
        <v>1716</v>
      </c>
      <c r="AE213" s="46"/>
    </row>
    <row r="214" spans="1:31" s="27" customFormat="1" ht="12" customHeight="1" x14ac:dyDescent="0.6">
      <c r="A214" s="27">
        <v>212</v>
      </c>
      <c r="B214" s="27" t="s">
        <v>845</v>
      </c>
      <c r="C214" s="37" t="s">
        <v>1459</v>
      </c>
      <c r="D214" s="27" t="s">
        <v>1471</v>
      </c>
      <c r="E214" s="42">
        <v>90.4</v>
      </c>
      <c r="F214" s="42">
        <v>30.55</v>
      </c>
      <c r="G214" s="27" t="s">
        <v>60</v>
      </c>
      <c r="H214" s="25" t="s">
        <v>1767</v>
      </c>
      <c r="I214" s="38">
        <v>209</v>
      </c>
      <c r="J214" s="38">
        <v>209</v>
      </c>
      <c r="K214" s="28"/>
      <c r="L214" s="28"/>
      <c r="M214" s="59">
        <v>0.11940000000000001</v>
      </c>
      <c r="N214" s="49">
        <v>0.51224000000000003</v>
      </c>
      <c r="O214" s="37"/>
      <c r="P214" s="42">
        <f t="shared" si="55"/>
        <v>-0.39298423995932896</v>
      </c>
      <c r="Q214" s="28">
        <f t="shared" si="52"/>
        <v>-7.7637631232962967</v>
      </c>
      <c r="R214" s="42">
        <v>-5.7</v>
      </c>
      <c r="S214" s="43">
        <f t="shared" si="56"/>
        <v>-5.7022070988936528</v>
      </c>
      <c r="T214" s="43">
        <f t="shared" si="57"/>
        <v>-5.7022070988936528</v>
      </c>
      <c r="U214" s="42">
        <f t="shared" si="58"/>
        <v>1.4502848752518154</v>
      </c>
      <c r="V214" s="42">
        <f t="shared" si="59"/>
        <v>1.4684692137901849</v>
      </c>
      <c r="W214" s="42">
        <f t="shared" si="54"/>
        <v>1.4502848752518154</v>
      </c>
      <c r="X214" s="28"/>
      <c r="Y214" s="28">
        <v>1.27</v>
      </c>
      <c r="Z214" s="62">
        <f t="shared" si="60"/>
        <v>1241.2848752518153</v>
      </c>
      <c r="AA214" s="27" t="s">
        <v>852</v>
      </c>
      <c r="AB214" s="38">
        <v>2015</v>
      </c>
      <c r="AC214" s="27" t="s">
        <v>821</v>
      </c>
      <c r="AD214" s="50" t="s">
        <v>1716</v>
      </c>
      <c r="AE214" s="46"/>
    </row>
    <row r="215" spans="1:31" s="27" customFormat="1" ht="12" customHeight="1" x14ac:dyDescent="0.6">
      <c r="A215" s="27">
        <v>213</v>
      </c>
      <c r="B215" s="27" t="s">
        <v>846</v>
      </c>
      <c r="C215" s="37" t="s">
        <v>1459</v>
      </c>
      <c r="D215" s="27" t="s">
        <v>1471</v>
      </c>
      <c r="E215" s="42">
        <v>90.4</v>
      </c>
      <c r="F215" s="42">
        <v>30.55</v>
      </c>
      <c r="G215" s="27" t="s">
        <v>60</v>
      </c>
      <c r="H215" s="25" t="s">
        <v>1767</v>
      </c>
      <c r="I215" s="38">
        <v>209</v>
      </c>
      <c r="J215" s="38">
        <v>209</v>
      </c>
      <c r="K215" s="28"/>
      <c r="L215" s="28"/>
      <c r="M215" s="59">
        <v>0.13089999999999999</v>
      </c>
      <c r="N215" s="49">
        <v>0.51239999999999997</v>
      </c>
      <c r="O215" s="37"/>
      <c r="P215" s="42">
        <f t="shared" si="55"/>
        <v>-0.3345195729537368</v>
      </c>
      <c r="Q215" s="28">
        <f t="shared" si="52"/>
        <v>-4.6426523199616376</v>
      </c>
      <c r="R215" s="42">
        <v>-2.88</v>
      </c>
      <c r="S215" s="43">
        <f t="shared" si="56"/>
        <v>-2.8877960922036294</v>
      </c>
      <c r="T215" s="43">
        <f t="shared" si="57"/>
        <v>-2.8877960922036294</v>
      </c>
      <c r="U215" s="42">
        <f t="shared" si="58"/>
        <v>1.221141983339243</v>
      </c>
      <c r="V215" s="42">
        <f t="shared" si="59"/>
        <v>1.3787757874906854</v>
      </c>
      <c r="W215" s="42">
        <f t="shared" si="54"/>
        <v>1.221141983339243</v>
      </c>
      <c r="X215" s="28"/>
      <c r="Y215" s="28">
        <v>1.07</v>
      </c>
      <c r="Z215" s="62">
        <f t="shared" si="60"/>
        <v>1012.1419833392429</v>
      </c>
      <c r="AA215" s="27" t="s">
        <v>852</v>
      </c>
      <c r="AB215" s="38">
        <v>2015</v>
      </c>
      <c r="AC215" s="27" t="s">
        <v>821</v>
      </c>
      <c r="AD215" s="50" t="s">
        <v>1716</v>
      </c>
      <c r="AE215" s="46"/>
    </row>
    <row r="216" spans="1:31" s="27" customFormat="1" ht="12" customHeight="1" x14ac:dyDescent="0.6">
      <c r="A216" s="27">
        <v>214</v>
      </c>
      <c r="B216" s="27" t="s">
        <v>847</v>
      </c>
      <c r="C216" s="37" t="s">
        <v>1459</v>
      </c>
      <c r="D216" s="27" t="s">
        <v>1471</v>
      </c>
      <c r="E216" s="42">
        <v>90.4</v>
      </c>
      <c r="F216" s="42">
        <v>30.55</v>
      </c>
      <c r="G216" s="27" t="s">
        <v>60</v>
      </c>
      <c r="H216" s="25" t="s">
        <v>1767</v>
      </c>
      <c r="I216" s="38">
        <v>209</v>
      </c>
      <c r="J216" s="38">
        <v>209</v>
      </c>
      <c r="K216" s="28"/>
      <c r="L216" s="28"/>
      <c r="M216" s="59">
        <v>0.13139999999999999</v>
      </c>
      <c r="N216" s="49">
        <v>0.51229100000000005</v>
      </c>
      <c r="O216" s="37"/>
      <c r="P216" s="42">
        <f t="shared" si="55"/>
        <v>-0.33197763091001531</v>
      </c>
      <c r="Q216" s="28">
        <f t="shared" si="52"/>
        <v>-6.7689090547318198</v>
      </c>
      <c r="R216" s="42">
        <v>-5.0199999999999996</v>
      </c>
      <c r="S216" s="43">
        <f t="shared" si="56"/>
        <v>-5.0273876007409708</v>
      </c>
      <c r="T216" s="43">
        <f t="shared" si="57"/>
        <v>-5.0273876007409708</v>
      </c>
      <c r="U216" s="42">
        <f t="shared" si="58"/>
        <v>1.3946702935511934</v>
      </c>
      <c r="V216" s="42">
        <f t="shared" si="59"/>
        <v>1.5876651716301657</v>
      </c>
      <c r="W216" s="42">
        <f t="shared" si="54"/>
        <v>1.3946702935511934</v>
      </c>
      <c r="X216" s="28"/>
      <c r="Y216" s="28">
        <v>1.22</v>
      </c>
      <c r="Z216" s="62">
        <f t="shared" si="60"/>
        <v>1185.6702935511935</v>
      </c>
      <c r="AA216" s="27" t="s">
        <v>852</v>
      </c>
      <c r="AB216" s="38">
        <v>2015</v>
      </c>
      <c r="AC216" s="27" t="s">
        <v>821</v>
      </c>
      <c r="AD216" s="50" t="s">
        <v>1716</v>
      </c>
      <c r="AE216" s="46"/>
    </row>
    <row r="217" spans="1:31" s="27" customFormat="1" ht="12" customHeight="1" x14ac:dyDescent="0.6">
      <c r="A217" s="27">
        <v>215</v>
      </c>
      <c r="B217" s="27" t="s">
        <v>848</v>
      </c>
      <c r="C217" s="37" t="s">
        <v>1459</v>
      </c>
      <c r="D217" s="27" t="s">
        <v>1471</v>
      </c>
      <c r="E217" s="42">
        <v>90.4</v>
      </c>
      <c r="F217" s="42">
        <v>30.55</v>
      </c>
      <c r="G217" s="27" t="s">
        <v>60</v>
      </c>
      <c r="H217" s="25" t="s">
        <v>1767</v>
      </c>
      <c r="I217" s="38">
        <v>209</v>
      </c>
      <c r="J217" s="38">
        <v>209</v>
      </c>
      <c r="K217" s="28"/>
      <c r="L217" s="28"/>
      <c r="M217" s="59">
        <v>0.1416</v>
      </c>
      <c r="N217" s="49">
        <v>0.51236899999999996</v>
      </c>
      <c r="O217" s="37"/>
      <c r="P217" s="42">
        <f t="shared" si="55"/>
        <v>-0.28012201321809871</v>
      </c>
      <c r="Q217" s="28">
        <f t="shared" si="52"/>
        <v>-5.2473675381081719</v>
      </c>
      <c r="R217" s="42">
        <v>-3.77</v>
      </c>
      <c r="S217" s="43">
        <f t="shared" si="56"/>
        <v>-3.7778754689673475</v>
      </c>
      <c r="T217" s="43">
        <f t="shared" si="57"/>
        <v>-3.7778754689673475</v>
      </c>
      <c r="U217" s="42">
        <f t="shared" si="58"/>
        <v>1.2925345817012781</v>
      </c>
      <c r="V217" s="42">
        <f t="shared" si="59"/>
        <v>1.6473898703632528</v>
      </c>
      <c r="W217" s="42">
        <f t="shared" si="54"/>
        <v>1.2925345817012781</v>
      </c>
      <c r="X217" s="28"/>
      <c r="Y217" s="28">
        <v>1.1299999999999999</v>
      </c>
      <c r="Z217" s="62">
        <f t="shared" si="60"/>
        <v>1083.5345817012781</v>
      </c>
      <c r="AA217" s="27" t="s">
        <v>852</v>
      </c>
      <c r="AB217" s="38">
        <v>2015</v>
      </c>
      <c r="AC217" s="27" t="s">
        <v>821</v>
      </c>
      <c r="AD217" s="50" t="s">
        <v>1716</v>
      </c>
      <c r="AE217" s="46"/>
    </row>
    <row r="218" spans="1:31" s="27" customFormat="1" ht="12" customHeight="1" x14ac:dyDescent="0.6">
      <c r="A218" s="27">
        <v>216</v>
      </c>
      <c r="B218" s="27" t="s">
        <v>849</v>
      </c>
      <c r="C218" s="37" t="s">
        <v>1459</v>
      </c>
      <c r="D218" s="27" t="s">
        <v>1471</v>
      </c>
      <c r="E218" s="42">
        <v>90.4</v>
      </c>
      <c r="F218" s="42">
        <v>30.55</v>
      </c>
      <c r="G218" s="27" t="s">
        <v>60</v>
      </c>
      <c r="H218" s="25" t="s">
        <v>1767</v>
      </c>
      <c r="I218" s="38">
        <v>209</v>
      </c>
      <c r="J218" s="38">
        <v>209</v>
      </c>
      <c r="K218" s="28"/>
      <c r="L218" s="28"/>
      <c r="M218" s="59">
        <v>0.1197</v>
      </c>
      <c r="N218" s="49">
        <v>0.51225200000000004</v>
      </c>
      <c r="O218" s="37"/>
      <c r="P218" s="42">
        <f t="shared" si="55"/>
        <v>-0.39145907473309616</v>
      </c>
      <c r="Q218" s="28">
        <f t="shared" si="52"/>
        <v>-7.5296798130453091</v>
      </c>
      <c r="R218" s="42">
        <v>-5.47</v>
      </c>
      <c r="S218" s="43">
        <f t="shared" si="56"/>
        <v>-5.4761246529029597</v>
      </c>
      <c r="T218" s="43">
        <f t="shared" si="57"/>
        <v>-5.4761246529029597</v>
      </c>
      <c r="U218" s="42">
        <f t="shared" si="58"/>
        <v>1.4319198278520151</v>
      </c>
      <c r="V218" s="42">
        <f t="shared" si="59"/>
        <v>1.4537994355054062</v>
      </c>
      <c r="W218" s="42">
        <f t="shared" si="54"/>
        <v>1.4319198278520151</v>
      </c>
      <c r="X218" s="28"/>
      <c r="Y218" s="28">
        <v>1.25</v>
      </c>
      <c r="Z218" s="62">
        <f t="shared" si="60"/>
        <v>1222.919827852015</v>
      </c>
      <c r="AA218" s="27" t="s">
        <v>852</v>
      </c>
      <c r="AB218" s="38">
        <v>2015</v>
      </c>
      <c r="AC218" s="27" t="s">
        <v>821</v>
      </c>
      <c r="AD218" s="50" t="s">
        <v>1716</v>
      </c>
      <c r="AE218" s="46"/>
    </row>
    <row r="219" spans="1:31" s="27" customFormat="1" ht="12" customHeight="1" x14ac:dyDescent="0.6">
      <c r="A219" s="27">
        <v>217</v>
      </c>
      <c r="B219" s="27" t="s">
        <v>850</v>
      </c>
      <c r="C219" s="37" t="s">
        <v>1459</v>
      </c>
      <c r="D219" s="27" t="s">
        <v>1471</v>
      </c>
      <c r="E219" s="42">
        <v>90.4</v>
      </c>
      <c r="F219" s="42">
        <v>30.55</v>
      </c>
      <c r="G219" s="27" t="s">
        <v>60</v>
      </c>
      <c r="H219" s="25" t="s">
        <v>1767</v>
      </c>
      <c r="I219" s="38">
        <v>209</v>
      </c>
      <c r="J219" s="38">
        <v>209</v>
      </c>
      <c r="K219" s="28"/>
      <c r="L219" s="28"/>
      <c r="M219" s="59">
        <v>0.1104</v>
      </c>
      <c r="N219" s="49">
        <v>0.51224899999999995</v>
      </c>
      <c r="O219" s="37"/>
      <c r="P219" s="42">
        <f t="shared" si="55"/>
        <v>-0.43873919674631423</v>
      </c>
      <c r="Q219" s="28">
        <f t="shared" si="52"/>
        <v>-7.5882006406091662</v>
      </c>
      <c r="R219" s="42">
        <v>-5.28</v>
      </c>
      <c r="S219" s="43">
        <f t="shared" si="56"/>
        <v>-5.2866186883976765</v>
      </c>
      <c r="T219" s="43">
        <f t="shared" si="57"/>
        <v>-5.2866186883976765</v>
      </c>
      <c r="U219" s="42">
        <f t="shared" si="58"/>
        <v>1.4170833789580464</v>
      </c>
      <c r="V219" s="42">
        <f t="shared" si="59"/>
        <v>1.3278822747104888</v>
      </c>
      <c r="W219" s="42">
        <f t="shared" si="54"/>
        <v>1.4170833789580464</v>
      </c>
      <c r="X219" s="28"/>
      <c r="Y219" s="28">
        <v>1.24</v>
      </c>
      <c r="Z219" s="62">
        <f t="shared" si="60"/>
        <v>1208.0833789580463</v>
      </c>
      <c r="AA219" s="27" t="s">
        <v>852</v>
      </c>
      <c r="AB219" s="38">
        <v>2015</v>
      </c>
      <c r="AC219" s="27" t="s">
        <v>821</v>
      </c>
      <c r="AD219" s="50" t="s">
        <v>1716</v>
      </c>
      <c r="AE219" s="46"/>
    </row>
    <row r="220" spans="1:31" s="27" customFormat="1" ht="12" customHeight="1" x14ac:dyDescent="0.6">
      <c r="A220" s="27">
        <v>218</v>
      </c>
      <c r="B220" s="27" t="s">
        <v>851</v>
      </c>
      <c r="C220" s="37" t="s">
        <v>1459</v>
      </c>
      <c r="D220" s="27" t="s">
        <v>1471</v>
      </c>
      <c r="E220" s="42">
        <v>90.4</v>
      </c>
      <c r="F220" s="42">
        <v>30.55</v>
      </c>
      <c r="G220" s="27" t="s">
        <v>60</v>
      </c>
      <c r="H220" s="25" t="s">
        <v>1767</v>
      </c>
      <c r="I220" s="38">
        <v>209</v>
      </c>
      <c r="J220" s="38">
        <v>209</v>
      </c>
      <c r="K220" s="28"/>
      <c r="L220" s="28"/>
      <c r="M220" s="59">
        <v>0.13869999999999999</v>
      </c>
      <c r="N220" s="49">
        <v>0.51243499999999997</v>
      </c>
      <c r="O220" s="37"/>
      <c r="P220" s="42">
        <f t="shared" si="55"/>
        <v>-0.29486527707168286</v>
      </c>
      <c r="Q220" s="28">
        <f t="shared" si="52"/>
        <v>-3.959909331732181</v>
      </c>
      <c r="R220" s="42">
        <v>-2.41</v>
      </c>
      <c r="S220" s="43">
        <f t="shared" si="56"/>
        <v>-2.41307557474184</v>
      </c>
      <c r="T220" s="43">
        <f t="shared" si="57"/>
        <v>-2.41307557474184</v>
      </c>
      <c r="U220" s="42">
        <f t="shared" si="58"/>
        <v>1.1821149274248663</v>
      </c>
      <c r="V220" s="42">
        <f t="shared" si="59"/>
        <v>1.4507917235945966</v>
      </c>
      <c r="W220" s="42">
        <f t="shared" si="54"/>
        <v>1.1821149274248663</v>
      </c>
      <c r="X220" s="28"/>
      <c r="Y220" s="28">
        <v>1.04</v>
      </c>
      <c r="Z220" s="62">
        <f t="shared" si="60"/>
        <v>973.11492742486644</v>
      </c>
      <c r="AA220" s="27" t="s">
        <v>852</v>
      </c>
      <c r="AB220" s="38">
        <v>2015</v>
      </c>
      <c r="AC220" s="27" t="s">
        <v>821</v>
      </c>
      <c r="AD220" s="50" t="s">
        <v>1716</v>
      </c>
      <c r="AE220" s="46"/>
    </row>
    <row r="221" spans="1:31" s="27" customFormat="1" ht="12" customHeight="1" x14ac:dyDescent="0.6">
      <c r="A221" s="27">
        <v>219</v>
      </c>
      <c r="B221" s="27" t="s">
        <v>321</v>
      </c>
      <c r="C221" s="37" t="s">
        <v>1459</v>
      </c>
      <c r="D221" s="27" t="s">
        <v>1471</v>
      </c>
      <c r="E221" s="42">
        <v>100.90794444444445</v>
      </c>
      <c r="F221" s="42">
        <v>21.920555555555556</v>
      </c>
      <c r="G221" s="27" t="s">
        <v>60</v>
      </c>
      <c r="H221" s="25" t="s">
        <v>1782</v>
      </c>
      <c r="I221" s="38">
        <v>283</v>
      </c>
      <c r="J221" s="39">
        <v>283</v>
      </c>
      <c r="K221" s="28">
        <v>2.89</v>
      </c>
      <c r="L221" s="28">
        <v>13.73</v>
      </c>
      <c r="M221" s="59">
        <v>0.12733</v>
      </c>
      <c r="N221" s="49">
        <v>0.512351</v>
      </c>
      <c r="O221" s="51"/>
      <c r="P221" s="42">
        <f t="shared" si="55"/>
        <v>-0.35266903914590753</v>
      </c>
      <c r="Q221" s="28">
        <f t="shared" si="52"/>
        <v>-5.5984925034824329</v>
      </c>
      <c r="R221" s="42">
        <v>-3.12</v>
      </c>
      <c r="S221" s="43">
        <f t="shared" si="56"/>
        <v>-3.0933785177173077</v>
      </c>
      <c r="T221" s="43">
        <f t="shared" si="57"/>
        <v>-3.0933785177173077</v>
      </c>
      <c r="U221" s="42">
        <f t="shared" si="58"/>
        <v>1.2984264296353829</v>
      </c>
      <c r="V221" s="42">
        <f t="shared" si="59"/>
        <v>1.408007619089811</v>
      </c>
      <c r="W221" s="42">
        <f t="shared" si="54"/>
        <v>1.2984264296353829</v>
      </c>
      <c r="X221" s="28">
        <v>1.411</v>
      </c>
      <c r="Y221" s="28"/>
      <c r="Z221" s="62">
        <f t="shared" si="60"/>
        <v>1015.4264296353829</v>
      </c>
      <c r="AA221" s="27" t="s">
        <v>890</v>
      </c>
      <c r="AB221" s="38">
        <v>2009</v>
      </c>
      <c r="AC221" s="27" t="s">
        <v>811</v>
      </c>
      <c r="AD221" s="50" t="s">
        <v>1491</v>
      </c>
      <c r="AE221" s="46" t="s">
        <v>1492</v>
      </c>
    </row>
    <row r="222" spans="1:31" s="27" customFormat="1" ht="12" customHeight="1" x14ac:dyDescent="0.6">
      <c r="A222" s="27">
        <v>220</v>
      </c>
      <c r="B222" s="27" t="s">
        <v>322</v>
      </c>
      <c r="C222" s="37" t="s">
        <v>1459</v>
      </c>
      <c r="D222" s="27" t="s">
        <v>1471</v>
      </c>
      <c r="E222" s="42">
        <v>100.90794444444445</v>
      </c>
      <c r="F222" s="42">
        <v>21.920555555555556</v>
      </c>
      <c r="G222" s="27" t="s">
        <v>60</v>
      </c>
      <c r="H222" s="25" t="s">
        <v>1782</v>
      </c>
      <c r="I222" s="38">
        <v>283</v>
      </c>
      <c r="J222" s="39">
        <v>250</v>
      </c>
      <c r="K222" s="28">
        <v>3.1</v>
      </c>
      <c r="L222" s="28">
        <v>16.440000000000001</v>
      </c>
      <c r="M222" s="59">
        <v>0.11409</v>
      </c>
      <c r="N222" s="49">
        <v>0.51230399999999998</v>
      </c>
      <c r="O222" s="51"/>
      <c r="P222" s="42">
        <f t="shared" si="55"/>
        <v>-0.41997966446365032</v>
      </c>
      <c r="Q222" s="28">
        <f t="shared" si="52"/>
        <v>-6.5153188019628772</v>
      </c>
      <c r="R222" s="42">
        <v>-3.56</v>
      </c>
      <c r="S222" s="43">
        <f t="shared" si="56"/>
        <v>-3.8799464074534713</v>
      </c>
      <c r="T222" s="43">
        <f t="shared" si="57"/>
        <v>-3.8799464074534713</v>
      </c>
      <c r="U222" s="42">
        <f t="shared" si="58"/>
        <v>1.3360507131284298</v>
      </c>
      <c r="V222" s="42">
        <f t="shared" si="59"/>
        <v>1.2931589494783804</v>
      </c>
      <c r="W222" s="42">
        <f t="shared" si="54"/>
        <v>1.3360507131284298</v>
      </c>
      <c r="X222" s="28">
        <v>1.296</v>
      </c>
      <c r="Y222" s="28"/>
      <c r="Z222" s="62">
        <f t="shared" si="60"/>
        <v>1086.0507131284298</v>
      </c>
      <c r="AA222" s="27" t="s">
        <v>890</v>
      </c>
      <c r="AB222" s="38">
        <v>2009</v>
      </c>
      <c r="AC222" s="27" t="s">
        <v>811</v>
      </c>
      <c r="AD222" s="50" t="s">
        <v>1491</v>
      </c>
      <c r="AE222" s="46" t="s">
        <v>1492</v>
      </c>
    </row>
    <row r="223" spans="1:31" s="27" customFormat="1" ht="12" customHeight="1" x14ac:dyDescent="0.6">
      <c r="A223" s="27">
        <v>221</v>
      </c>
      <c r="B223" s="27" t="s">
        <v>927</v>
      </c>
      <c r="C223" s="37" t="s">
        <v>1459</v>
      </c>
      <c r="D223" s="27" t="s">
        <v>1471</v>
      </c>
      <c r="E223" s="28">
        <v>88.91</v>
      </c>
      <c r="F223" s="28">
        <v>34.18</v>
      </c>
      <c r="G223" s="27" t="s">
        <v>1796</v>
      </c>
      <c r="H223" s="25"/>
      <c r="I223" s="38">
        <v>46.6</v>
      </c>
      <c r="J223" s="39">
        <v>46.6</v>
      </c>
      <c r="K223" s="28"/>
      <c r="L223" s="28"/>
      <c r="M223" s="57"/>
      <c r="N223" s="41"/>
      <c r="P223" s="42"/>
      <c r="Q223" s="28"/>
      <c r="R223" s="28">
        <v>-4.2699999999999996</v>
      </c>
      <c r="S223" s="54"/>
      <c r="T223" s="54">
        <v>-4.2699999999999996</v>
      </c>
      <c r="U223" s="28"/>
      <c r="V223" s="42"/>
      <c r="W223" s="42"/>
      <c r="X223" s="28"/>
      <c r="Y223" s="28"/>
      <c r="Z223" s="62"/>
      <c r="AA223" s="25" t="s">
        <v>894</v>
      </c>
      <c r="AB223" s="44">
        <v>2010</v>
      </c>
      <c r="AC223" s="27" t="s">
        <v>834</v>
      </c>
      <c r="AD223" s="46" t="s">
        <v>1591</v>
      </c>
      <c r="AE223" s="46" t="s">
        <v>1592</v>
      </c>
    </row>
    <row r="224" spans="1:31" s="27" customFormat="1" ht="12" customHeight="1" x14ac:dyDescent="0.6">
      <c r="A224" s="27">
        <v>222</v>
      </c>
      <c r="B224" s="27" t="s">
        <v>346</v>
      </c>
      <c r="C224" s="37" t="s">
        <v>1459</v>
      </c>
      <c r="D224" s="27" t="s">
        <v>1471</v>
      </c>
      <c r="E224" s="28">
        <v>88.91</v>
      </c>
      <c r="F224" s="28">
        <v>34.18</v>
      </c>
      <c r="G224" s="27" t="s">
        <v>1796</v>
      </c>
      <c r="H224" s="25"/>
      <c r="I224" s="38">
        <v>44.2</v>
      </c>
      <c r="J224" s="39">
        <v>44.2</v>
      </c>
      <c r="K224" s="28"/>
      <c r="L224" s="28"/>
      <c r="M224" s="57"/>
      <c r="N224" s="41"/>
      <c r="P224" s="42"/>
      <c r="Q224" s="28"/>
      <c r="R224" s="28">
        <v>-4.3499999999999996</v>
      </c>
      <c r="S224" s="54"/>
      <c r="T224" s="54">
        <v>-4.3499999999999996</v>
      </c>
      <c r="U224" s="28"/>
      <c r="V224" s="42"/>
      <c r="W224" s="42"/>
      <c r="X224" s="28"/>
      <c r="Y224" s="28"/>
      <c r="Z224" s="62"/>
      <c r="AA224" s="25" t="s">
        <v>894</v>
      </c>
      <c r="AB224" s="44">
        <v>2010</v>
      </c>
      <c r="AC224" s="27" t="s">
        <v>834</v>
      </c>
      <c r="AD224" s="46" t="s">
        <v>1591</v>
      </c>
      <c r="AE224" s="46" t="s">
        <v>1592</v>
      </c>
    </row>
    <row r="225" spans="1:31" s="27" customFormat="1" ht="12" customHeight="1" x14ac:dyDescent="0.6">
      <c r="A225" s="27">
        <v>223</v>
      </c>
      <c r="B225" s="27" t="s">
        <v>347</v>
      </c>
      <c r="C225" s="37" t="s">
        <v>1459</v>
      </c>
      <c r="D225" s="27" t="s">
        <v>1471</v>
      </c>
      <c r="E225" s="28">
        <v>88.91</v>
      </c>
      <c r="F225" s="28">
        <v>34.18</v>
      </c>
      <c r="G225" s="27" t="s">
        <v>1796</v>
      </c>
      <c r="H225" s="25"/>
      <c r="I225" s="38">
        <v>44.2</v>
      </c>
      <c r="J225" s="39">
        <v>44.2</v>
      </c>
      <c r="K225" s="28"/>
      <c r="L225" s="28"/>
      <c r="M225" s="57"/>
      <c r="N225" s="41"/>
      <c r="P225" s="42"/>
      <c r="Q225" s="28"/>
      <c r="R225" s="28">
        <v>-4.22</v>
      </c>
      <c r="S225" s="54"/>
      <c r="T225" s="54">
        <v>-4.22</v>
      </c>
      <c r="U225" s="28"/>
      <c r="V225" s="42"/>
      <c r="W225" s="42"/>
      <c r="X225" s="28"/>
      <c r="Y225" s="28"/>
      <c r="Z225" s="62"/>
      <c r="AA225" s="25" t="s">
        <v>894</v>
      </c>
      <c r="AB225" s="44">
        <v>2010</v>
      </c>
      <c r="AC225" s="27" t="s">
        <v>834</v>
      </c>
      <c r="AD225" s="46" t="s">
        <v>1591</v>
      </c>
      <c r="AE225" s="46" t="s">
        <v>1592</v>
      </c>
    </row>
    <row r="226" spans="1:31" s="27" customFormat="1" ht="12" customHeight="1" x14ac:dyDescent="0.6">
      <c r="A226" s="27">
        <v>224</v>
      </c>
      <c r="B226" s="27" t="s">
        <v>1092</v>
      </c>
      <c r="C226" s="37" t="s">
        <v>1459</v>
      </c>
      <c r="D226" s="27" t="s">
        <v>1471</v>
      </c>
      <c r="E226" s="28">
        <v>90.5</v>
      </c>
      <c r="F226" s="28">
        <v>30.5</v>
      </c>
      <c r="G226" s="27" t="s">
        <v>1263</v>
      </c>
      <c r="H226" s="25" t="s">
        <v>1282</v>
      </c>
      <c r="I226" s="38">
        <v>49</v>
      </c>
      <c r="J226" s="39">
        <v>49</v>
      </c>
      <c r="K226" s="28">
        <v>12.8</v>
      </c>
      <c r="L226" s="28">
        <v>76</v>
      </c>
      <c r="M226" s="57">
        <v>0.10164221738268225</v>
      </c>
      <c r="N226" s="41">
        <v>0.51251999999999998</v>
      </c>
      <c r="P226" s="28">
        <f>(M226/0.1967)-1</f>
        <v>-0.4832627484357791</v>
      </c>
      <c r="Q226" s="28">
        <f>((N226/0.512638)-1)*10000</f>
        <v>-2.3018192174606433</v>
      </c>
      <c r="R226" s="28"/>
      <c r="S226" s="54">
        <f>Q226-25.1*P226*0.001*J226</f>
        <v>-1.7074543631594785</v>
      </c>
      <c r="T226" s="54">
        <f>S226</f>
        <v>-1.7074543631594785</v>
      </c>
      <c r="U226" s="42">
        <f>W226</f>
        <v>0.99573338593065719</v>
      </c>
      <c r="V226" s="28">
        <f>(1/0.00654)*LN(1+(N226-0.51315)/(M226-0.2137))</f>
        <v>0.85724074193339839</v>
      </c>
      <c r="W226" s="28">
        <f>V226-(V226-I226/1000)*(-0.4-P226)/(-0.4-0.08592)</f>
        <v>0.99573338593065719</v>
      </c>
      <c r="X226" s="28"/>
      <c r="Y226" s="28"/>
      <c r="Z226" s="62">
        <f t="shared" ref="Z226:Z239" si="61">U226*1000-J226</f>
        <v>946.73338593065716</v>
      </c>
      <c r="AA226" s="27" t="s">
        <v>1821</v>
      </c>
      <c r="AB226" s="38">
        <v>2010</v>
      </c>
      <c r="AC226" s="27" t="s">
        <v>824</v>
      </c>
      <c r="AD226" s="45" t="s">
        <v>1555</v>
      </c>
      <c r="AE226" s="46" t="s">
        <v>1556</v>
      </c>
    </row>
    <row r="227" spans="1:31" s="27" customFormat="1" ht="12" customHeight="1" x14ac:dyDescent="0.6">
      <c r="A227" s="27">
        <v>225</v>
      </c>
      <c r="B227" s="27" t="s">
        <v>1093</v>
      </c>
      <c r="C227" s="37" t="s">
        <v>1459</v>
      </c>
      <c r="D227" s="27" t="s">
        <v>1471</v>
      </c>
      <c r="E227" s="28">
        <v>90.5</v>
      </c>
      <c r="F227" s="28">
        <v>30.5</v>
      </c>
      <c r="G227" s="27" t="s">
        <v>1263</v>
      </c>
      <c r="H227" s="25" t="s">
        <v>1282</v>
      </c>
      <c r="I227" s="38">
        <v>49</v>
      </c>
      <c r="J227" s="39">
        <v>49</v>
      </c>
      <c r="K227" s="28">
        <v>12.6</v>
      </c>
      <c r="L227" s="28">
        <v>73.7</v>
      </c>
      <c r="M227" s="57">
        <v>0.1031762610094165</v>
      </c>
      <c r="N227" s="41">
        <v>0.51251000000000002</v>
      </c>
      <c r="P227" s="28">
        <f>(M227/0.1967)-1</f>
        <v>-0.47546384845238188</v>
      </c>
      <c r="Q227" s="28">
        <f>((N227/0.512638)-1)*10000</f>
        <v>-2.4968886426679493</v>
      </c>
      <c r="R227" s="28"/>
      <c r="S227" s="54">
        <f>Q227-25.1*P227*0.001*J227</f>
        <v>-1.9121156554563647</v>
      </c>
      <c r="T227" s="54">
        <f>S227</f>
        <v>-1.9121156554563647</v>
      </c>
      <c r="U227" s="42">
        <f>W227</f>
        <v>1.0123602660178441</v>
      </c>
      <c r="V227" s="28">
        <f>(1/0.00654)*LN(1+(N227-0.51315)/(M227-0.2137))</f>
        <v>0.88286086321131085</v>
      </c>
      <c r="W227" s="28">
        <f>V227-(V227-I227/1000)*(-0.4-P227)/(-0.4-0.08592)</f>
        <v>1.0123602660178441</v>
      </c>
      <c r="X227" s="28"/>
      <c r="Y227" s="28"/>
      <c r="Z227" s="62">
        <f t="shared" si="61"/>
        <v>963.36026601784408</v>
      </c>
      <c r="AA227" s="27" t="s">
        <v>1821</v>
      </c>
      <c r="AB227" s="38">
        <v>2010</v>
      </c>
      <c r="AC227" s="27" t="s">
        <v>824</v>
      </c>
      <c r="AD227" s="45" t="s">
        <v>1555</v>
      </c>
      <c r="AE227" s="46" t="s">
        <v>1556</v>
      </c>
    </row>
    <row r="228" spans="1:31" s="27" customFormat="1" ht="12" customHeight="1" x14ac:dyDescent="0.6">
      <c r="A228" s="27">
        <v>226</v>
      </c>
      <c r="B228" s="27" t="s">
        <v>1094</v>
      </c>
      <c r="C228" s="37" t="s">
        <v>1459</v>
      </c>
      <c r="D228" s="27" t="s">
        <v>1471</v>
      </c>
      <c r="E228" s="28">
        <v>90.5</v>
      </c>
      <c r="F228" s="28">
        <v>30.5</v>
      </c>
      <c r="G228" s="27" t="s">
        <v>1263</v>
      </c>
      <c r="H228" s="25" t="s">
        <v>1282</v>
      </c>
      <c r="I228" s="38">
        <v>49</v>
      </c>
      <c r="J228" s="39">
        <v>49</v>
      </c>
      <c r="K228" s="28">
        <v>14.6</v>
      </c>
      <c r="L228" s="28">
        <v>86.8</v>
      </c>
      <c r="M228" s="57">
        <v>0.10150928242351855</v>
      </c>
      <c r="N228" s="41">
        <v>0.51246999999999998</v>
      </c>
      <c r="P228" s="28">
        <f>(M228/0.1967)-1</f>
        <v>-0.4839385743593364</v>
      </c>
      <c r="Q228" s="28">
        <f>((N228/0.512638)-1)*10000</f>
        <v>-3.2771663435027243</v>
      </c>
      <c r="R228" s="28"/>
      <c r="S228" s="54">
        <f>Q228-25.1*P228*0.001*J228</f>
        <v>-2.6819702908981764</v>
      </c>
      <c r="T228" s="54">
        <f>S228</f>
        <v>-2.6819702908981764</v>
      </c>
      <c r="U228" s="42">
        <f>W228</f>
        <v>1.0751224750749195</v>
      </c>
      <c r="V228" s="28">
        <f>(1/0.00654)*LN(1+(N228-0.51315)/(M228-0.2137))</f>
        <v>0.92397750410963131</v>
      </c>
      <c r="W228" s="28">
        <f>V228-(V228-I228/1000)*(-0.4-P228)/(-0.4-0.08592)</f>
        <v>1.0751224750749195</v>
      </c>
      <c r="X228" s="28"/>
      <c r="Y228" s="28"/>
      <c r="Z228" s="62">
        <f t="shared" si="61"/>
        <v>1026.1224750749195</v>
      </c>
      <c r="AA228" s="27" t="s">
        <v>1821</v>
      </c>
      <c r="AB228" s="38">
        <v>2010</v>
      </c>
      <c r="AC228" s="27" t="s">
        <v>824</v>
      </c>
      <c r="AD228" s="45" t="s">
        <v>1555</v>
      </c>
      <c r="AE228" s="46" t="s">
        <v>1556</v>
      </c>
    </row>
    <row r="229" spans="1:31" s="27" customFormat="1" ht="12" customHeight="1" x14ac:dyDescent="0.6">
      <c r="A229" s="27">
        <v>227</v>
      </c>
      <c r="B229" s="27" t="s">
        <v>1095</v>
      </c>
      <c r="C229" s="37" t="s">
        <v>1459</v>
      </c>
      <c r="D229" s="27" t="s">
        <v>1471</v>
      </c>
      <c r="E229" s="28">
        <v>90.5</v>
      </c>
      <c r="F229" s="28">
        <v>30.5</v>
      </c>
      <c r="G229" s="27" t="s">
        <v>1263</v>
      </c>
      <c r="H229" s="25" t="s">
        <v>1282</v>
      </c>
      <c r="I229" s="38">
        <v>49</v>
      </c>
      <c r="J229" s="39">
        <v>49</v>
      </c>
      <c r="K229" s="28">
        <v>11.9</v>
      </c>
      <c r="L229" s="28">
        <v>73.3</v>
      </c>
      <c r="M229" s="57">
        <v>9.7974151893421763E-2</v>
      </c>
      <c r="N229" s="41">
        <v>0.51243000000000005</v>
      </c>
      <c r="P229" s="28">
        <f>(M229/0.1967)-1</f>
        <v>-0.50191076820832858</v>
      </c>
      <c r="Q229" s="28">
        <f>((N229/0.512638)-1)*10000</f>
        <v>-4.0574440443352788</v>
      </c>
      <c r="R229" s="28"/>
      <c r="S229" s="54">
        <f>Q229-25.1*P229*0.001*J229</f>
        <v>-3.4401439905158555</v>
      </c>
      <c r="T229" s="54">
        <f>S229</f>
        <v>-3.4401439905158555</v>
      </c>
      <c r="U229" s="42">
        <f>W229</f>
        <v>1.1369900891012841</v>
      </c>
      <c r="V229" s="28">
        <f>(1/0.00654)*LN(1+(N229-0.51315)/(M229-0.2137))</f>
        <v>0.94836793493724025</v>
      </c>
      <c r="W229" s="28">
        <f>V229-(V229-I229/1000)*(-0.4-P229)/(-0.4-0.08592)</f>
        <v>1.1369900891012841</v>
      </c>
      <c r="X229" s="28"/>
      <c r="Y229" s="28"/>
      <c r="Z229" s="62">
        <f t="shared" si="61"/>
        <v>1087.9900891012842</v>
      </c>
      <c r="AA229" s="27" t="s">
        <v>1821</v>
      </c>
      <c r="AB229" s="38">
        <v>2010</v>
      </c>
      <c r="AC229" s="27" t="s">
        <v>824</v>
      </c>
      <c r="AD229" s="45" t="s">
        <v>1555</v>
      </c>
      <c r="AE229" s="46" t="s">
        <v>1556</v>
      </c>
    </row>
    <row r="230" spans="1:31" s="27" customFormat="1" ht="12" customHeight="1" x14ac:dyDescent="0.6">
      <c r="A230" s="27">
        <v>228</v>
      </c>
      <c r="B230" s="27" t="s">
        <v>1096</v>
      </c>
      <c r="C230" s="37" t="s">
        <v>1459</v>
      </c>
      <c r="D230" s="27" t="s">
        <v>1471</v>
      </c>
      <c r="E230" s="28">
        <v>90.5</v>
      </c>
      <c r="F230" s="28">
        <v>30.5</v>
      </c>
      <c r="G230" s="27" t="s">
        <v>1263</v>
      </c>
      <c r="H230" s="25" t="s">
        <v>1282</v>
      </c>
      <c r="I230" s="38">
        <v>49</v>
      </c>
      <c r="J230" s="39">
        <v>49</v>
      </c>
      <c r="K230" s="28">
        <v>12.9</v>
      </c>
      <c r="L230" s="28">
        <v>74.099999999999994</v>
      </c>
      <c r="M230" s="57">
        <v>0.10506162878307933</v>
      </c>
      <c r="N230" s="41">
        <v>0.51246999999999998</v>
      </c>
      <c r="P230" s="28">
        <f>(M230/0.1967)-1</f>
        <v>-0.46587885722887989</v>
      </c>
      <c r="Q230" s="28">
        <f>((N230/0.512638)-1)*10000</f>
        <v>-3.2771663435027243</v>
      </c>
      <c r="R230" s="28"/>
      <c r="S230" s="54">
        <f>Q230-25.1*P230*0.001*J230</f>
        <v>-2.7041819369969247</v>
      </c>
      <c r="T230" s="54">
        <f>S230</f>
        <v>-2.7041819369969247</v>
      </c>
      <c r="U230" s="42">
        <f>W230</f>
        <v>1.0768053251628731</v>
      </c>
      <c r="V230" s="28">
        <f>(1/0.00654)*LN(1+(N230-0.51315)/(M230-0.2137))</f>
        <v>0.95409640797604067</v>
      </c>
      <c r="W230" s="28">
        <f>V230-(V230-I230/1000)*(-0.4-P230)/(-0.4-0.08592)</f>
        <v>1.0768053251628731</v>
      </c>
      <c r="X230" s="28"/>
      <c r="Y230" s="28"/>
      <c r="Z230" s="62">
        <f t="shared" si="61"/>
        <v>1027.805325162873</v>
      </c>
      <c r="AA230" s="27" t="s">
        <v>1821</v>
      </c>
      <c r="AB230" s="38">
        <v>2010</v>
      </c>
      <c r="AC230" s="27" t="s">
        <v>824</v>
      </c>
      <c r="AD230" s="45" t="s">
        <v>1555</v>
      </c>
      <c r="AE230" s="46" t="s">
        <v>1556</v>
      </c>
    </row>
    <row r="231" spans="1:31" s="27" customFormat="1" ht="12" customHeight="1" x14ac:dyDescent="0.6">
      <c r="A231" s="27">
        <v>229</v>
      </c>
      <c r="B231" s="27" t="s">
        <v>1056</v>
      </c>
      <c r="C231" s="37" t="s">
        <v>1459</v>
      </c>
      <c r="D231" s="27" t="s">
        <v>1471</v>
      </c>
      <c r="E231" s="28">
        <v>90.085432999999995</v>
      </c>
      <c r="F231" s="28">
        <v>35.194726000000003</v>
      </c>
      <c r="G231" s="27" t="s">
        <v>1756</v>
      </c>
      <c r="H231" s="25"/>
      <c r="I231" s="38">
        <v>41</v>
      </c>
      <c r="J231" s="38">
        <v>41</v>
      </c>
      <c r="K231" s="28">
        <v>5.29</v>
      </c>
      <c r="L231" s="28">
        <v>36.42</v>
      </c>
      <c r="M231" s="59"/>
      <c r="N231" s="41"/>
      <c r="P231" s="42"/>
      <c r="Q231" s="28"/>
      <c r="R231" s="28">
        <v>-5.0999999999999996</v>
      </c>
      <c r="S231" s="54"/>
      <c r="T231" s="54">
        <v>-5.0999999999999996</v>
      </c>
      <c r="U231" s="28">
        <f t="shared" ref="U231:U239" si="62">Y231</f>
        <v>1.2769999999999999</v>
      </c>
      <c r="V231" s="42"/>
      <c r="W231" s="42"/>
      <c r="X231" s="28"/>
      <c r="Y231" s="28">
        <v>1.2769999999999999</v>
      </c>
      <c r="Z231" s="62">
        <f t="shared" si="61"/>
        <v>1236</v>
      </c>
      <c r="AA231" s="25" t="s">
        <v>1061</v>
      </c>
      <c r="AB231" s="44">
        <v>2018</v>
      </c>
      <c r="AC231" s="28" t="s">
        <v>1062</v>
      </c>
      <c r="AD231" s="45" t="s">
        <v>1703</v>
      </c>
      <c r="AE231" s="46" t="s">
        <v>1704</v>
      </c>
    </row>
    <row r="232" spans="1:31" s="27" customFormat="1" ht="12" customHeight="1" x14ac:dyDescent="0.6">
      <c r="A232" s="27">
        <v>230</v>
      </c>
      <c r="B232" s="27" t="s">
        <v>1057</v>
      </c>
      <c r="C232" s="37" t="s">
        <v>1459</v>
      </c>
      <c r="D232" s="27" t="s">
        <v>1471</v>
      </c>
      <c r="E232" s="28">
        <v>90.085432999999995</v>
      </c>
      <c r="F232" s="28">
        <v>35.194726000000003</v>
      </c>
      <c r="G232" s="27" t="s">
        <v>1757</v>
      </c>
      <c r="H232" s="25"/>
      <c r="I232" s="38">
        <v>41</v>
      </c>
      <c r="J232" s="38">
        <v>41</v>
      </c>
      <c r="K232" s="28">
        <v>4.26</v>
      </c>
      <c r="L232" s="28">
        <v>29.29</v>
      </c>
      <c r="M232" s="59"/>
      <c r="N232" s="41"/>
      <c r="P232" s="42"/>
      <c r="Q232" s="28"/>
      <c r="R232" s="28">
        <v>-5.3</v>
      </c>
      <c r="S232" s="54"/>
      <c r="T232" s="54">
        <v>-5.3</v>
      </c>
      <c r="U232" s="28">
        <f t="shared" si="62"/>
        <v>1.292</v>
      </c>
      <c r="V232" s="42"/>
      <c r="W232" s="42"/>
      <c r="X232" s="28"/>
      <c r="Y232" s="28">
        <v>1.292</v>
      </c>
      <c r="Z232" s="62">
        <f t="shared" si="61"/>
        <v>1251</v>
      </c>
      <c r="AA232" s="25" t="s">
        <v>1061</v>
      </c>
      <c r="AB232" s="44">
        <v>2018</v>
      </c>
      <c r="AC232" s="28" t="s">
        <v>1062</v>
      </c>
      <c r="AD232" s="45" t="s">
        <v>1703</v>
      </c>
      <c r="AE232" s="46" t="s">
        <v>1704</v>
      </c>
    </row>
    <row r="233" spans="1:31" s="27" customFormat="1" ht="12" customHeight="1" x14ac:dyDescent="0.6">
      <c r="A233" s="27">
        <v>231</v>
      </c>
      <c r="B233" s="27" t="s">
        <v>1058</v>
      </c>
      <c r="C233" s="37" t="s">
        <v>1459</v>
      </c>
      <c r="D233" s="27" t="s">
        <v>1471</v>
      </c>
      <c r="E233" s="28">
        <v>90.085432999999995</v>
      </c>
      <c r="F233" s="28">
        <v>35.194726000000003</v>
      </c>
      <c r="G233" s="27" t="s">
        <v>1757</v>
      </c>
      <c r="H233" s="25"/>
      <c r="I233" s="38">
        <v>41</v>
      </c>
      <c r="J233" s="38">
        <v>41</v>
      </c>
      <c r="K233" s="28">
        <v>4.12</v>
      </c>
      <c r="L233" s="28">
        <v>28.48</v>
      </c>
      <c r="M233" s="59"/>
      <c r="N233" s="41"/>
      <c r="P233" s="42"/>
      <c r="Q233" s="28"/>
      <c r="R233" s="28">
        <v>-5.0999999999999996</v>
      </c>
      <c r="S233" s="54"/>
      <c r="T233" s="54">
        <v>-5.0999999999999996</v>
      </c>
      <c r="U233" s="28">
        <f t="shared" si="62"/>
        <v>1.276</v>
      </c>
      <c r="V233" s="42"/>
      <c r="W233" s="42"/>
      <c r="X233" s="28"/>
      <c r="Y233" s="28">
        <v>1.276</v>
      </c>
      <c r="Z233" s="62">
        <f t="shared" si="61"/>
        <v>1235</v>
      </c>
      <c r="AA233" s="25" t="s">
        <v>1061</v>
      </c>
      <c r="AB233" s="44">
        <v>2018</v>
      </c>
      <c r="AC233" s="28" t="s">
        <v>1062</v>
      </c>
      <c r="AD233" s="45" t="s">
        <v>1703</v>
      </c>
      <c r="AE233" s="46" t="s">
        <v>1704</v>
      </c>
    </row>
    <row r="234" spans="1:31" s="27" customFormat="1" ht="12" customHeight="1" x14ac:dyDescent="0.6">
      <c r="A234" s="27">
        <v>232</v>
      </c>
      <c r="B234" s="27" t="s">
        <v>1059</v>
      </c>
      <c r="C234" s="37" t="s">
        <v>1459</v>
      </c>
      <c r="D234" s="27" t="s">
        <v>1471</v>
      </c>
      <c r="E234" s="28">
        <v>90.085432999999995</v>
      </c>
      <c r="F234" s="28">
        <v>35.194726000000003</v>
      </c>
      <c r="G234" s="27" t="s">
        <v>1757</v>
      </c>
      <c r="H234" s="25"/>
      <c r="I234" s="38">
        <v>41</v>
      </c>
      <c r="J234" s="38">
        <v>41</v>
      </c>
      <c r="K234" s="28">
        <v>4.12</v>
      </c>
      <c r="L234" s="28">
        <v>28.41</v>
      </c>
      <c r="M234" s="59"/>
      <c r="N234" s="41"/>
      <c r="P234" s="42"/>
      <c r="Q234" s="28"/>
      <c r="R234" s="28">
        <v>-5.2</v>
      </c>
      <c r="S234" s="54"/>
      <c r="T234" s="54">
        <v>-5.2</v>
      </c>
      <c r="U234" s="28">
        <f t="shared" si="62"/>
        <v>1.2849999999999999</v>
      </c>
      <c r="V234" s="42"/>
      <c r="W234" s="42"/>
      <c r="X234" s="28"/>
      <c r="Y234" s="28">
        <v>1.2849999999999999</v>
      </c>
      <c r="Z234" s="62">
        <f t="shared" si="61"/>
        <v>1244</v>
      </c>
      <c r="AA234" s="25" t="s">
        <v>1061</v>
      </c>
      <c r="AB234" s="44">
        <v>2018</v>
      </c>
      <c r="AC234" s="28" t="s">
        <v>1062</v>
      </c>
      <c r="AD234" s="45" t="s">
        <v>1703</v>
      </c>
      <c r="AE234" s="46" t="s">
        <v>1704</v>
      </c>
    </row>
    <row r="235" spans="1:31" s="27" customFormat="1" ht="12" customHeight="1" x14ac:dyDescent="0.6">
      <c r="A235" s="27">
        <v>233</v>
      </c>
      <c r="B235" s="27" t="s">
        <v>1060</v>
      </c>
      <c r="C235" s="37" t="s">
        <v>1459</v>
      </c>
      <c r="D235" s="27" t="s">
        <v>1471</v>
      </c>
      <c r="E235" s="28">
        <v>90.085432999999995</v>
      </c>
      <c r="F235" s="28">
        <v>35.194726000000003</v>
      </c>
      <c r="G235" s="27" t="s">
        <v>1757</v>
      </c>
      <c r="H235" s="25"/>
      <c r="I235" s="38">
        <v>41</v>
      </c>
      <c r="J235" s="38">
        <v>41</v>
      </c>
      <c r="K235" s="28">
        <v>4.3899999999999997</v>
      </c>
      <c r="L235" s="28">
        <v>30.23</v>
      </c>
      <c r="M235" s="59"/>
      <c r="N235" s="41"/>
      <c r="P235" s="42"/>
      <c r="Q235" s="28"/>
      <c r="R235" s="28">
        <v>-4.9000000000000004</v>
      </c>
      <c r="S235" s="54"/>
      <c r="T235" s="54">
        <v>-4.9000000000000004</v>
      </c>
      <c r="U235" s="28">
        <f t="shared" si="62"/>
        <v>1.2629999999999999</v>
      </c>
      <c r="V235" s="42"/>
      <c r="W235" s="42"/>
      <c r="X235" s="28"/>
      <c r="Y235" s="28">
        <v>1.2629999999999999</v>
      </c>
      <c r="Z235" s="62">
        <f t="shared" si="61"/>
        <v>1222</v>
      </c>
      <c r="AA235" s="25" t="s">
        <v>1061</v>
      </c>
      <c r="AB235" s="44">
        <v>2018</v>
      </c>
      <c r="AC235" s="28" t="s">
        <v>1062</v>
      </c>
      <c r="AD235" s="45" t="s">
        <v>1703</v>
      </c>
      <c r="AE235" s="46" t="s">
        <v>1704</v>
      </c>
    </row>
    <row r="236" spans="1:31" s="27" customFormat="1" ht="12" customHeight="1" x14ac:dyDescent="0.6">
      <c r="A236" s="27">
        <v>234</v>
      </c>
      <c r="B236" s="27" t="s">
        <v>1052</v>
      </c>
      <c r="C236" s="37" t="s">
        <v>1459</v>
      </c>
      <c r="D236" s="27" t="s">
        <v>1471</v>
      </c>
      <c r="E236" s="28">
        <v>90.065207999999998</v>
      </c>
      <c r="F236" s="28">
        <v>38.501581999999999</v>
      </c>
      <c r="G236" s="27" t="s">
        <v>1757</v>
      </c>
      <c r="H236" s="25"/>
      <c r="I236" s="38">
        <v>41</v>
      </c>
      <c r="J236" s="38">
        <v>41</v>
      </c>
      <c r="K236" s="28">
        <v>7.49</v>
      </c>
      <c r="L236" s="28">
        <v>57.33</v>
      </c>
      <c r="M236" s="59"/>
      <c r="N236" s="41"/>
      <c r="P236" s="42"/>
      <c r="Q236" s="28"/>
      <c r="R236" s="28">
        <v>-5.7</v>
      </c>
      <c r="S236" s="54"/>
      <c r="T236" s="54">
        <v>-5.7</v>
      </c>
      <c r="U236" s="28">
        <f t="shared" si="62"/>
        <v>1.327</v>
      </c>
      <c r="V236" s="42"/>
      <c r="W236" s="42"/>
      <c r="X236" s="28"/>
      <c r="Y236" s="28">
        <v>1.327</v>
      </c>
      <c r="Z236" s="62">
        <f t="shared" si="61"/>
        <v>1286</v>
      </c>
      <c r="AA236" s="25" t="s">
        <v>1061</v>
      </c>
      <c r="AB236" s="44">
        <v>2018</v>
      </c>
      <c r="AC236" s="28" t="s">
        <v>1062</v>
      </c>
      <c r="AD236" s="45" t="s">
        <v>1703</v>
      </c>
      <c r="AE236" s="46" t="s">
        <v>1704</v>
      </c>
    </row>
    <row r="237" spans="1:31" s="27" customFormat="1" ht="12" customHeight="1" x14ac:dyDescent="0.6">
      <c r="A237" s="27">
        <v>235</v>
      </c>
      <c r="B237" s="27" t="s">
        <v>1053</v>
      </c>
      <c r="C237" s="37" t="s">
        <v>1459</v>
      </c>
      <c r="D237" s="27" t="s">
        <v>1471</v>
      </c>
      <c r="E237" s="28">
        <v>90.065207999999998</v>
      </c>
      <c r="F237" s="28">
        <v>38.501581999999999</v>
      </c>
      <c r="G237" s="27" t="s">
        <v>1757</v>
      </c>
      <c r="H237" s="25"/>
      <c r="I237" s="38">
        <v>41</v>
      </c>
      <c r="J237" s="38">
        <v>41</v>
      </c>
      <c r="K237" s="28">
        <v>5.72</v>
      </c>
      <c r="L237" s="28">
        <v>42.6</v>
      </c>
      <c r="M237" s="59"/>
      <c r="N237" s="41"/>
      <c r="P237" s="42"/>
      <c r="Q237" s="28"/>
      <c r="R237" s="28">
        <v>-5.9</v>
      </c>
      <c r="S237" s="54"/>
      <c r="T237" s="54">
        <v>-5.9</v>
      </c>
      <c r="U237" s="28">
        <f t="shared" si="62"/>
        <v>1.3440000000000001</v>
      </c>
      <c r="V237" s="42"/>
      <c r="W237" s="42"/>
      <c r="X237" s="28"/>
      <c r="Y237" s="28">
        <v>1.3440000000000001</v>
      </c>
      <c r="Z237" s="62">
        <f t="shared" si="61"/>
        <v>1303</v>
      </c>
      <c r="AA237" s="25" t="s">
        <v>1061</v>
      </c>
      <c r="AB237" s="44">
        <v>2018</v>
      </c>
      <c r="AC237" s="28" t="s">
        <v>1062</v>
      </c>
      <c r="AD237" s="45" t="s">
        <v>1703</v>
      </c>
      <c r="AE237" s="46" t="s">
        <v>1704</v>
      </c>
    </row>
    <row r="238" spans="1:31" s="27" customFormat="1" ht="12" customHeight="1" x14ac:dyDescent="0.6">
      <c r="A238" s="27">
        <v>236</v>
      </c>
      <c r="B238" s="27" t="s">
        <v>1054</v>
      </c>
      <c r="C238" s="37" t="s">
        <v>1459</v>
      </c>
      <c r="D238" s="27" t="s">
        <v>1471</v>
      </c>
      <c r="E238" s="28">
        <v>90.065207999999998</v>
      </c>
      <c r="F238" s="28">
        <v>38.501581999999999</v>
      </c>
      <c r="G238" s="27" t="s">
        <v>1757</v>
      </c>
      <c r="H238" s="25"/>
      <c r="I238" s="38">
        <v>41</v>
      </c>
      <c r="J238" s="38">
        <v>41</v>
      </c>
      <c r="K238" s="28">
        <v>1.54</v>
      </c>
      <c r="L238" s="28">
        <v>7.21</v>
      </c>
      <c r="M238" s="59"/>
      <c r="N238" s="41"/>
      <c r="P238" s="42"/>
      <c r="Q238" s="28"/>
      <c r="R238" s="28">
        <v>-5.6</v>
      </c>
      <c r="S238" s="54"/>
      <c r="T238" s="54">
        <v>-5.6</v>
      </c>
      <c r="U238" s="28">
        <f t="shared" si="62"/>
        <v>1.32</v>
      </c>
      <c r="V238" s="42"/>
      <c r="W238" s="42"/>
      <c r="X238" s="28"/>
      <c r="Y238" s="28">
        <v>1.32</v>
      </c>
      <c r="Z238" s="62">
        <f t="shared" si="61"/>
        <v>1279</v>
      </c>
      <c r="AA238" s="25" t="s">
        <v>1061</v>
      </c>
      <c r="AB238" s="44">
        <v>2018</v>
      </c>
      <c r="AC238" s="28" t="s">
        <v>1062</v>
      </c>
      <c r="AD238" s="45" t="s">
        <v>1703</v>
      </c>
      <c r="AE238" s="46" t="s">
        <v>1704</v>
      </c>
    </row>
    <row r="239" spans="1:31" s="27" customFormat="1" ht="12" customHeight="1" x14ac:dyDescent="0.6">
      <c r="A239" s="27">
        <v>237</v>
      </c>
      <c r="B239" s="27" t="s">
        <v>1055</v>
      </c>
      <c r="C239" s="37" t="s">
        <v>1459</v>
      </c>
      <c r="D239" s="27" t="s">
        <v>1471</v>
      </c>
      <c r="E239" s="28">
        <v>90.065207999999998</v>
      </c>
      <c r="F239" s="28">
        <v>38.501581999999999</v>
      </c>
      <c r="G239" s="27" t="s">
        <v>1757</v>
      </c>
      <c r="H239" s="25"/>
      <c r="I239" s="38">
        <v>41</v>
      </c>
      <c r="J239" s="38">
        <v>41</v>
      </c>
      <c r="K239" s="28">
        <v>1.54</v>
      </c>
      <c r="L239" s="28">
        <v>6.62</v>
      </c>
      <c r="M239" s="59"/>
      <c r="N239" s="41"/>
      <c r="P239" s="42"/>
      <c r="Q239" s="28"/>
      <c r="R239" s="28">
        <v>-5.9</v>
      </c>
      <c r="S239" s="54"/>
      <c r="T239" s="54">
        <v>-5.9</v>
      </c>
      <c r="U239" s="28">
        <f t="shared" si="62"/>
        <v>1.3440000000000001</v>
      </c>
      <c r="V239" s="42"/>
      <c r="W239" s="42"/>
      <c r="X239" s="28"/>
      <c r="Y239" s="28">
        <v>1.3440000000000001</v>
      </c>
      <c r="Z239" s="62">
        <f t="shared" si="61"/>
        <v>1303</v>
      </c>
      <c r="AA239" s="25" t="s">
        <v>1061</v>
      </c>
      <c r="AB239" s="44">
        <v>2018</v>
      </c>
      <c r="AC239" s="28" t="s">
        <v>1062</v>
      </c>
      <c r="AD239" s="45" t="s">
        <v>1703</v>
      </c>
      <c r="AE239" s="46" t="s">
        <v>1704</v>
      </c>
    </row>
    <row r="240" spans="1:31" s="27" customFormat="1" ht="12" customHeight="1" x14ac:dyDescent="0.6">
      <c r="A240" s="27">
        <v>238</v>
      </c>
      <c r="B240" s="27" t="s">
        <v>459</v>
      </c>
      <c r="C240" s="37" t="s">
        <v>1459</v>
      </c>
      <c r="D240" s="27" t="s">
        <v>610</v>
      </c>
      <c r="E240" s="28">
        <v>87.85</v>
      </c>
      <c r="F240" s="28">
        <v>37</v>
      </c>
      <c r="G240" s="27" t="s">
        <v>460</v>
      </c>
      <c r="H240" s="25" t="s">
        <v>461</v>
      </c>
      <c r="I240" s="38">
        <v>213</v>
      </c>
      <c r="J240" s="38">
        <v>213</v>
      </c>
      <c r="K240" s="28"/>
      <c r="L240" s="28"/>
      <c r="M240" s="57"/>
      <c r="N240" s="41"/>
      <c r="P240" s="28"/>
      <c r="Q240" s="28"/>
      <c r="R240" s="28">
        <v>-1.8</v>
      </c>
      <c r="S240" s="54"/>
      <c r="T240" s="54">
        <v>-1.8</v>
      </c>
      <c r="U240" s="28"/>
      <c r="V240" s="28"/>
      <c r="W240" s="28"/>
      <c r="X240" s="28"/>
      <c r="Y240" s="28"/>
      <c r="Z240" s="62"/>
      <c r="AA240" s="26" t="s">
        <v>895</v>
      </c>
      <c r="AB240" s="38">
        <v>2009</v>
      </c>
      <c r="AC240" s="27" t="s">
        <v>1367</v>
      </c>
      <c r="AD240" s="46" t="s">
        <v>1587</v>
      </c>
      <c r="AE240" s="46" t="s">
        <v>1588</v>
      </c>
    </row>
    <row r="241" spans="1:31" s="27" customFormat="1" ht="12" customHeight="1" x14ac:dyDescent="0.6">
      <c r="A241" s="27">
        <v>239</v>
      </c>
      <c r="B241" s="27" t="s">
        <v>458</v>
      </c>
      <c r="C241" s="37" t="s">
        <v>1459</v>
      </c>
      <c r="D241" s="27" t="s">
        <v>610</v>
      </c>
      <c r="E241" s="28">
        <v>87.85</v>
      </c>
      <c r="F241" s="28">
        <v>37</v>
      </c>
      <c r="G241" s="27" t="s">
        <v>460</v>
      </c>
      <c r="H241" s="25" t="s">
        <v>461</v>
      </c>
      <c r="I241" s="38">
        <v>213</v>
      </c>
      <c r="J241" s="38">
        <v>213</v>
      </c>
      <c r="K241" s="28"/>
      <c r="L241" s="28"/>
      <c r="M241" s="57"/>
      <c r="N241" s="41"/>
      <c r="P241" s="28"/>
      <c r="Q241" s="28"/>
      <c r="R241" s="28">
        <v>-2</v>
      </c>
      <c r="S241" s="54"/>
      <c r="T241" s="54">
        <v>-2</v>
      </c>
      <c r="U241" s="28"/>
      <c r="V241" s="28"/>
      <c r="W241" s="28"/>
      <c r="X241" s="28"/>
      <c r="Y241" s="28"/>
      <c r="Z241" s="62"/>
      <c r="AA241" s="26" t="s">
        <v>895</v>
      </c>
      <c r="AB241" s="38">
        <v>2009</v>
      </c>
      <c r="AC241" s="27" t="s">
        <v>1367</v>
      </c>
      <c r="AD241" s="46" t="s">
        <v>1587</v>
      </c>
      <c r="AE241" s="46" t="s">
        <v>1588</v>
      </c>
    </row>
    <row r="242" spans="1:31" s="27" customFormat="1" ht="12" customHeight="1" x14ac:dyDescent="0.6">
      <c r="A242" s="27">
        <v>240</v>
      </c>
      <c r="B242" s="27" t="s">
        <v>457</v>
      </c>
      <c r="C242" s="37" t="s">
        <v>1459</v>
      </c>
      <c r="D242" s="27" t="s">
        <v>610</v>
      </c>
      <c r="E242" s="28">
        <v>87.85</v>
      </c>
      <c r="F242" s="28">
        <v>37</v>
      </c>
      <c r="G242" s="27" t="s">
        <v>460</v>
      </c>
      <c r="H242" s="25" t="s">
        <v>461</v>
      </c>
      <c r="I242" s="38">
        <v>213</v>
      </c>
      <c r="J242" s="38">
        <v>213</v>
      </c>
      <c r="K242" s="28"/>
      <c r="L242" s="28"/>
      <c r="M242" s="57"/>
      <c r="N242" s="41"/>
      <c r="P242" s="28"/>
      <c r="Q242" s="28"/>
      <c r="R242" s="28">
        <v>-2.1</v>
      </c>
      <c r="S242" s="54"/>
      <c r="T242" s="54">
        <v>-2.1</v>
      </c>
      <c r="U242" s="28"/>
      <c r="V242" s="28"/>
      <c r="W242" s="28"/>
      <c r="X242" s="28"/>
      <c r="Y242" s="28"/>
      <c r="Z242" s="62"/>
      <c r="AA242" s="26" t="s">
        <v>895</v>
      </c>
      <c r="AB242" s="38">
        <v>2009</v>
      </c>
      <c r="AC242" s="27" t="s">
        <v>1367</v>
      </c>
      <c r="AD242" s="46" t="s">
        <v>1587</v>
      </c>
      <c r="AE242" s="46" t="s">
        <v>1588</v>
      </c>
    </row>
    <row r="243" spans="1:31" s="27" customFormat="1" ht="12" customHeight="1" x14ac:dyDescent="0.6">
      <c r="A243" s="27">
        <v>241</v>
      </c>
      <c r="B243" s="27" t="s">
        <v>456</v>
      </c>
      <c r="C243" s="37" t="s">
        <v>1459</v>
      </c>
      <c r="D243" s="27" t="s">
        <v>610</v>
      </c>
      <c r="E243" s="28">
        <v>87.85</v>
      </c>
      <c r="F243" s="28">
        <v>37</v>
      </c>
      <c r="G243" s="27" t="s">
        <v>460</v>
      </c>
      <c r="H243" s="25" t="s">
        <v>461</v>
      </c>
      <c r="I243" s="38">
        <v>213</v>
      </c>
      <c r="J243" s="38">
        <v>213</v>
      </c>
      <c r="K243" s="28"/>
      <c r="L243" s="28"/>
      <c r="M243" s="57"/>
      <c r="N243" s="41"/>
      <c r="P243" s="28"/>
      <c r="Q243" s="28"/>
      <c r="R243" s="28">
        <v>-1.9</v>
      </c>
      <c r="S243" s="54"/>
      <c r="T243" s="54">
        <v>-1.9</v>
      </c>
      <c r="U243" s="28"/>
      <c r="V243" s="28"/>
      <c r="W243" s="28"/>
      <c r="X243" s="28"/>
      <c r="Y243" s="28"/>
      <c r="Z243" s="62"/>
      <c r="AA243" s="26" t="s">
        <v>895</v>
      </c>
      <c r="AB243" s="38">
        <v>2009</v>
      </c>
      <c r="AC243" s="27" t="s">
        <v>1367</v>
      </c>
      <c r="AD243" s="46" t="s">
        <v>1587</v>
      </c>
      <c r="AE243" s="46" t="s">
        <v>1588</v>
      </c>
    </row>
    <row r="244" spans="1:31" s="27" customFormat="1" ht="12" customHeight="1" x14ac:dyDescent="0.6">
      <c r="A244" s="27">
        <v>242</v>
      </c>
      <c r="B244" s="27" t="s">
        <v>455</v>
      </c>
      <c r="C244" s="37" t="s">
        <v>1459</v>
      </c>
      <c r="D244" s="27" t="s">
        <v>610</v>
      </c>
      <c r="E244" s="28">
        <v>87.85</v>
      </c>
      <c r="F244" s="28">
        <v>37</v>
      </c>
      <c r="G244" s="27" t="s">
        <v>460</v>
      </c>
      <c r="H244" s="25" t="s">
        <v>461</v>
      </c>
      <c r="I244" s="38">
        <v>213</v>
      </c>
      <c r="J244" s="38">
        <v>213</v>
      </c>
      <c r="K244" s="28"/>
      <c r="L244" s="28"/>
      <c r="M244" s="57"/>
      <c r="N244" s="41"/>
      <c r="P244" s="28"/>
      <c r="Q244" s="28"/>
      <c r="R244" s="28">
        <v>-2.2999999999999998</v>
      </c>
      <c r="S244" s="54"/>
      <c r="T244" s="54">
        <v>-2.2999999999999998</v>
      </c>
      <c r="U244" s="28"/>
      <c r="V244" s="28"/>
      <c r="W244" s="28"/>
      <c r="X244" s="28"/>
      <c r="Y244" s="28"/>
      <c r="Z244" s="62"/>
      <c r="AA244" s="26" t="s">
        <v>895</v>
      </c>
      <c r="AB244" s="38">
        <v>2009</v>
      </c>
      <c r="AC244" s="27" t="s">
        <v>1367</v>
      </c>
      <c r="AD244" s="46" t="s">
        <v>1587</v>
      </c>
      <c r="AE244" s="46" t="s">
        <v>1588</v>
      </c>
    </row>
    <row r="245" spans="1:31" s="27" customFormat="1" ht="12" customHeight="1" x14ac:dyDescent="0.6">
      <c r="A245" s="27">
        <v>243</v>
      </c>
      <c r="B245" s="27" t="s">
        <v>454</v>
      </c>
      <c r="C245" s="37" t="s">
        <v>1459</v>
      </c>
      <c r="D245" s="27" t="s">
        <v>610</v>
      </c>
      <c r="E245" s="28">
        <v>87.85</v>
      </c>
      <c r="F245" s="28">
        <v>37</v>
      </c>
      <c r="G245" s="27" t="s">
        <v>460</v>
      </c>
      <c r="H245" s="25" t="s">
        <v>461</v>
      </c>
      <c r="I245" s="38">
        <v>213</v>
      </c>
      <c r="J245" s="38">
        <v>213</v>
      </c>
      <c r="K245" s="28"/>
      <c r="L245" s="28"/>
      <c r="M245" s="57"/>
      <c r="N245" s="41"/>
      <c r="P245" s="28"/>
      <c r="Q245" s="28"/>
      <c r="R245" s="28">
        <v>-1.8</v>
      </c>
      <c r="S245" s="54"/>
      <c r="T245" s="54">
        <v>-1.8</v>
      </c>
      <c r="U245" s="28"/>
      <c r="V245" s="28"/>
      <c r="W245" s="28"/>
      <c r="X245" s="28"/>
      <c r="Y245" s="28"/>
      <c r="Z245" s="62"/>
      <c r="AA245" s="26" t="s">
        <v>895</v>
      </c>
      <c r="AB245" s="38">
        <v>2009</v>
      </c>
      <c r="AC245" s="27" t="s">
        <v>1367</v>
      </c>
      <c r="AD245" s="46" t="s">
        <v>1587</v>
      </c>
      <c r="AE245" s="46" t="s">
        <v>1588</v>
      </c>
    </row>
    <row r="246" spans="1:31" s="27" customFormat="1" ht="12" customHeight="1" x14ac:dyDescent="0.6">
      <c r="A246" s="27">
        <v>244</v>
      </c>
      <c r="B246" s="27" t="s">
        <v>453</v>
      </c>
      <c r="C246" s="37" t="s">
        <v>1459</v>
      </c>
      <c r="D246" s="27" t="s">
        <v>610</v>
      </c>
      <c r="E246" s="28">
        <v>87.85</v>
      </c>
      <c r="F246" s="28">
        <v>37</v>
      </c>
      <c r="G246" s="27" t="s">
        <v>460</v>
      </c>
      <c r="H246" s="25" t="s">
        <v>461</v>
      </c>
      <c r="I246" s="38">
        <v>213</v>
      </c>
      <c r="J246" s="38">
        <v>213</v>
      </c>
      <c r="K246" s="28"/>
      <c r="L246" s="28"/>
      <c r="M246" s="57"/>
      <c r="N246" s="41"/>
      <c r="P246" s="28"/>
      <c r="Q246" s="28"/>
      <c r="R246" s="28">
        <v>-1.4</v>
      </c>
      <c r="S246" s="54"/>
      <c r="T246" s="54">
        <v>-1.4</v>
      </c>
      <c r="U246" s="28"/>
      <c r="V246" s="28"/>
      <c r="W246" s="28"/>
      <c r="X246" s="28"/>
      <c r="Y246" s="28"/>
      <c r="Z246" s="62"/>
      <c r="AA246" s="26" t="s">
        <v>895</v>
      </c>
      <c r="AB246" s="38">
        <v>2009</v>
      </c>
      <c r="AC246" s="27" t="s">
        <v>1367</v>
      </c>
      <c r="AD246" s="46" t="s">
        <v>1587</v>
      </c>
      <c r="AE246" s="46" t="s">
        <v>1588</v>
      </c>
    </row>
    <row r="247" spans="1:31" s="27" customFormat="1" ht="12" customHeight="1" x14ac:dyDescent="0.6">
      <c r="A247" s="27">
        <v>245</v>
      </c>
      <c r="B247" s="27" t="s">
        <v>452</v>
      </c>
      <c r="C247" s="37" t="s">
        <v>1459</v>
      </c>
      <c r="D247" s="27" t="s">
        <v>610</v>
      </c>
      <c r="E247" s="28">
        <v>87.85</v>
      </c>
      <c r="F247" s="28">
        <v>37</v>
      </c>
      <c r="G247" s="27" t="s">
        <v>460</v>
      </c>
      <c r="H247" s="25" t="s">
        <v>461</v>
      </c>
      <c r="I247" s="38">
        <v>213</v>
      </c>
      <c r="J247" s="38">
        <v>213</v>
      </c>
      <c r="K247" s="28"/>
      <c r="L247" s="28"/>
      <c r="M247" s="57"/>
      <c r="N247" s="41"/>
      <c r="P247" s="28"/>
      <c r="Q247" s="28"/>
      <c r="R247" s="28">
        <v>-2</v>
      </c>
      <c r="S247" s="54"/>
      <c r="T247" s="54">
        <v>-2</v>
      </c>
      <c r="U247" s="28"/>
      <c r="V247" s="28"/>
      <c r="W247" s="28"/>
      <c r="X247" s="28"/>
      <c r="Y247" s="28"/>
      <c r="Z247" s="62"/>
      <c r="AA247" s="26" t="s">
        <v>895</v>
      </c>
      <c r="AB247" s="38">
        <v>2009</v>
      </c>
      <c r="AC247" s="27" t="s">
        <v>1367</v>
      </c>
      <c r="AD247" s="46" t="s">
        <v>1587</v>
      </c>
      <c r="AE247" s="46" t="s">
        <v>1588</v>
      </c>
    </row>
    <row r="248" spans="1:31" s="27" customFormat="1" ht="12" customHeight="1" x14ac:dyDescent="0.6">
      <c r="A248" s="27">
        <v>246</v>
      </c>
      <c r="B248" s="27">
        <v>126</v>
      </c>
      <c r="C248" s="37" t="s">
        <v>1459</v>
      </c>
      <c r="D248" s="27" t="s">
        <v>1471</v>
      </c>
      <c r="E248" s="28">
        <v>101.94799999999999</v>
      </c>
      <c r="F248" s="28">
        <v>31.780999999999999</v>
      </c>
      <c r="G248" s="27" t="s">
        <v>122</v>
      </c>
      <c r="H248" s="25" t="s">
        <v>602</v>
      </c>
      <c r="I248" s="38">
        <v>205</v>
      </c>
      <c r="J248" s="39">
        <v>205</v>
      </c>
      <c r="K248" s="28">
        <v>3.41</v>
      </c>
      <c r="L248" s="28">
        <v>17.95</v>
      </c>
      <c r="M248" s="57">
        <v>0.113817</v>
      </c>
      <c r="N248" s="41">
        <v>0.51204987000000002</v>
      </c>
      <c r="P248" s="28">
        <f t="shared" ref="P248:P307" si="63">(M248/0.1967)-1</f>
        <v>-0.4213675648195222</v>
      </c>
      <c r="Q248" s="28">
        <f t="shared" ref="Q248:Q307" si="64">((N248/0.512638)-1)*10000</f>
        <v>-11.472618104784171</v>
      </c>
      <c r="R248" s="28">
        <v>-9.3044713000053196</v>
      </c>
      <c r="S248" s="54">
        <f t="shared" ref="S248:S307" si="65">Q248-25.1*P248*0.001*J248</f>
        <v>-9.3044713000053196</v>
      </c>
      <c r="T248" s="54">
        <v>-9.3044713000053196</v>
      </c>
      <c r="U248" s="42">
        <f t="shared" ref="U248:U276" si="66">W248</f>
        <v>1.7395566743366835</v>
      </c>
      <c r="V248" s="28">
        <f t="shared" ref="V248:V307" si="67">(1/0.00654)*LN(1+(N248-0.51315)/(M248-0.2137))</f>
        <v>1.6749192941166793</v>
      </c>
      <c r="W248" s="28">
        <f t="shared" ref="W248:W307" si="68">V248-(V248-I248/1000)*(-0.4-P248)/(-0.4-0.08592)</f>
        <v>1.7395566743366835</v>
      </c>
      <c r="X248" s="28">
        <v>1.67</v>
      </c>
      <c r="Y248" s="28">
        <v>1.7395566743366835</v>
      </c>
      <c r="Z248" s="62">
        <f t="shared" ref="Z248:Z307" si="69">U248*1000-J248</f>
        <v>1534.5566743366835</v>
      </c>
      <c r="AA248" s="27" t="s">
        <v>1895</v>
      </c>
      <c r="AB248" s="38">
        <v>2014</v>
      </c>
      <c r="AC248" s="27" t="s">
        <v>828</v>
      </c>
      <c r="AD248" s="46">
        <v>88</v>
      </c>
      <c r="AE248" s="46" t="s">
        <v>1545</v>
      </c>
    </row>
    <row r="249" spans="1:31" s="27" customFormat="1" ht="12" customHeight="1" x14ac:dyDescent="0.6">
      <c r="A249" s="27">
        <v>247</v>
      </c>
      <c r="B249" s="27" t="s">
        <v>1408</v>
      </c>
      <c r="C249" s="37" t="s">
        <v>1459</v>
      </c>
      <c r="D249" s="27" t="s">
        <v>1471</v>
      </c>
      <c r="E249" s="28">
        <v>101.985</v>
      </c>
      <c r="F249" s="28">
        <v>31.763000000000002</v>
      </c>
      <c r="G249" s="27" t="s">
        <v>122</v>
      </c>
      <c r="H249" s="25" t="s">
        <v>602</v>
      </c>
      <c r="I249" s="38">
        <v>205</v>
      </c>
      <c r="J249" s="39">
        <v>205</v>
      </c>
      <c r="K249" s="28">
        <v>1.22</v>
      </c>
      <c r="L249" s="28">
        <v>4.12</v>
      </c>
      <c r="M249" s="57">
        <v>0.17836399999999999</v>
      </c>
      <c r="N249" s="41">
        <v>0.51202853999999998</v>
      </c>
      <c r="P249" s="28">
        <f t="shared" si="63"/>
        <v>-9.321809862735142E-2</v>
      </c>
      <c r="Q249" s="28">
        <f t="shared" si="64"/>
        <v>-11.888701188754736</v>
      </c>
      <c r="R249" s="28">
        <v>-11.409047462267699</v>
      </c>
      <c r="S249" s="54">
        <f t="shared" si="65"/>
        <v>-11.409047462267699</v>
      </c>
      <c r="T249" s="54">
        <v>-11.409047462267699</v>
      </c>
      <c r="U249" s="42">
        <f t="shared" si="66"/>
        <v>1.8906291956343662</v>
      </c>
      <c r="V249" s="28">
        <f t="shared" si="67"/>
        <v>4.7773435998197602</v>
      </c>
      <c r="W249" s="28">
        <f t="shared" si="68"/>
        <v>1.8906291956343662</v>
      </c>
      <c r="X249" s="28">
        <v>1.89</v>
      </c>
      <c r="Y249" s="28">
        <v>1.8906291956343662</v>
      </c>
      <c r="Z249" s="62">
        <f t="shared" si="69"/>
        <v>1685.6291956343662</v>
      </c>
      <c r="AA249" s="27" t="s">
        <v>1895</v>
      </c>
      <c r="AB249" s="38">
        <v>2014</v>
      </c>
      <c r="AC249" s="27" t="s">
        <v>828</v>
      </c>
      <c r="AD249" s="46">
        <v>88</v>
      </c>
      <c r="AE249" s="46" t="s">
        <v>1545</v>
      </c>
    </row>
    <row r="250" spans="1:31" s="27" customFormat="1" ht="12" customHeight="1" x14ac:dyDescent="0.6">
      <c r="A250" s="27">
        <v>248</v>
      </c>
      <c r="B250" s="27" t="s">
        <v>1410</v>
      </c>
      <c r="C250" s="37" t="s">
        <v>1459</v>
      </c>
      <c r="D250" s="27" t="s">
        <v>1471</v>
      </c>
      <c r="E250" s="28">
        <v>103.11199999999999</v>
      </c>
      <c r="F250" s="28">
        <v>31.702999999999999</v>
      </c>
      <c r="G250" s="27" t="s">
        <v>122</v>
      </c>
      <c r="H250" s="25" t="s">
        <v>1411</v>
      </c>
      <c r="I250" s="38">
        <v>200</v>
      </c>
      <c r="J250" s="39">
        <v>200</v>
      </c>
      <c r="K250" s="28">
        <v>3.61</v>
      </c>
      <c r="L250" s="28">
        <v>20.64</v>
      </c>
      <c r="M250" s="57">
        <v>0.105543</v>
      </c>
      <c r="N250" s="41">
        <v>0.51219349999999997</v>
      </c>
      <c r="P250" s="28">
        <f t="shared" si="63"/>
        <v>-0.46343162175902397</v>
      </c>
      <c r="Q250" s="28">
        <f t="shared" si="64"/>
        <v>-8.6708359505160981</v>
      </c>
      <c r="R250" s="28">
        <v>-6.3444092092857973</v>
      </c>
      <c r="S250" s="54">
        <f t="shared" si="65"/>
        <v>-6.3444092092857973</v>
      </c>
      <c r="T250" s="54">
        <v>-6.3444092092857973</v>
      </c>
      <c r="U250" s="42">
        <f t="shared" si="66"/>
        <v>1.4959280675366649</v>
      </c>
      <c r="V250" s="28">
        <f t="shared" si="67"/>
        <v>1.3462919952089358</v>
      </c>
      <c r="W250" s="28">
        <f t="shared" si="68"/>
        <v>1.4959280675366649</v>
      </c>
      <c r="X250" s="28">
        <v>1.35</v>
      </c>
      <c r="Y250" s="28">
        <v>1.4959280675366649</v>
      </c>
      <c r="Z250" s="62">
        <f t="shared" si="69"/>
        <v>1295.9280675366649</v>
      </c>
      <c r="AA250" s="27" t="s">
        <v>1895</v>
      </c>
      <c r="AB250" s="38">
        <v>2014</v>
      </c>
      <c r="AC250" s="27" t="s">
        <v>828</v>
      </c>
      <c r="AD250" s="46">
        <v>88</v>
      </c>
      <c r="AE250" s="46" t="s">
        <v>1545</v>
      </c>
    </row>
    <row r="251" spans="1:31" s="27" customFormat="1" ht="12" customHeight="1" x14ac:dyDescent="0.6">
      <c r="A251" s="27">
        <v>249</v>
      </c>
      <c r="B251" s="27" t="s">
        <v>1412</v>
      </c>
      <c r="C251" s="37" t="s">
        <v>1459</v>
      </c>
      <c r="D251" s="27" t="s">
        <v>1471</v>
      </c>
      <c r="E251" s="28">
        <v>103.262</v>
      </c>
      <c r="F251" s="28">
        <v>31.648</v>
      </c>
      <c r="G251" s="27" t="s">
        <v>122</v>
      </c>
      <c r="H251" s="25" t="s">
        <v>1413</v>
      </c>
      <c r="I251" s="38">
        <v>200</v>
      </c>
      <c r="J251" s="39">
        <v>200</v>
      </c>
      <c r="K251" s="28">
        <v>4.32</v>
      </c>
      <c r="L251" s="28">
        <v>13.6</v>
      </c>
      <c r="M251" s="57">
        <v>0.19168099999999999</v>
      </c>
      <c r="N251" s="41">
        <v>0.51219451000000005</v>
      </c>
      <c r="P251" s="28">
        <f t="shared" si="63"/>
        <v>-2.5516014234875595E-2</v>
      </c>
      <c r="Q251" s="28">
        <f t="shared" si="64"/>
        <v>-8.6511339385686448</v>
      </c>
      <c r="R251" s="28">
        <v>-8.5230435471095696</v>
      </c>
      <c r="S251" s="54">
        <f t="shared" si="65"/>
        <v>-8.5230435471095696</v>
      </c>
      <c r="T251" s="54">
        <v>-8.5230435471095696</v>
      </c>
      <c r="U251" s="42">
        <f t="shared" si="66"/>
        <v>1.6436830479481026</v>
      </c>
      <c r="V251" s="28">
        <f t="shared" si="67"/>
        <v>6.4952221638181351</v>
      </c>
      <c r="W251" s="28">
        <f t="shared" si="68"/>
        <v>1.6436830479481026</v>
      </c>
      <c r="X251" s="28">
        <v>1.64</v>
      </c>
      <c r="Y251" s="28">
        <v>1.6436830479481026</v>
      </c>
      <c r="Z251" s="62">
        <f t="shared" si="69"/>
        <v>1443.6830479481025</v>
      </c>
      <c r="AA251" s="27" t="s">
        <v>1895</v>
      </c>
      <c r="AB251" s="38">
        <v>2014</v>
      </c>
      <c r="AC251" s="27" t="s">
        <v>828</v>
      </c>
      <c r="AD251" s="46">
        <v>88</v>
      </c>
      <c r="AE251" s="46" t="s">
        <v>1545</v>
      </c>
    </row>
    <row r="252" spans="1:31" s="27" customFormat="1" ht="12" customHeight="1" x14ac:dyDescent="0.6">
      <c r="A252" s="27">
        <v>250</v>
      </c>
      <c r="B252" s="27" t="s">
        <v>1414</v>
      </c>
      <c r="C252" s="37" t="s">
        <v>1459</v>
      </c>
      <c r="D252" s="27" t="s">
        <v>1471</v>
      </c>
      <c r="E252" s="28">
        <v>102.876</v>
      </c>
      <c r="F252" s="28">
        <v>31.238</v>
      </c>
      <c r="G252" s="27" t="s">
        <v>122</v>
      </c>
      <c r="H252" s="25" t="s">
        <v>603</v>
      </c>
      <c r="I252" s="38">
        <v>215</v>
      </c>
      <c r="J252" s="39">
        <v>215</v>
      </c>
      <c r="K252" s="28">
        <v>5.87</v>
      </c>
      <c r="L252" s="28">
        <v>30.3</v>
      </c>
      <c r="M252" s="57">
        <v>0.116687</v>
      </c>
      <c r="N252" s="41">
        <v>0.51246685999999997</v>
      </c>
      <c r="P252" s="28">
        <f t="shared" si="63"/>
        <v>-0.40677681748856132</v>
      </c>
      <c r="Q252" s="28">
        <f t="shared" si="64"/>
        <v>-3.3384181430184956</v>
      </c>
      <c r="R252" s="28">
        <v>-1.143247047441474</v>
      </c>
      <c r="S252" s="54">
        <f t="shared" si="65"/>
        <v>-1.143247047441474</v>
      </c>
      <c r="T252" s="54">
        <v>-1.143247047441474</v>
      </c>
      <c r="U252" s="42">
        <f t="shared" si="66"/>
        <v>1.0849100783034751</v>
      </c>
      <c r="V252" s="28">
        <f t="shared" si="67"/>
        <v>1.0729448663863927</v>
      </c>
      <c r="W252" s="28">
        <f t="shared" si="68"/>
        <v>1.0849100783034751</v>
      </c>
      <c r="X252" s="28">
        <v>1.0729448663863927</v>
      </c>
      <c r="Y252" s="28">
        <v>1.0849100783034751</v>
      </c>
      <c r="Z252" s="62">
        <f t="shared" si="69"/>
        <v>869.91007830347507</v>
      </c>
      <c r="AA252" s="27" t="s">
        <v>1895</v>
      </c>
      <c r="AB252" s="38">
        <v>2014</v>
      </c>
      <c r="AC252" s="27" t="s">
        <v>828</v>
      </c>
      <c r="AD252" s="46">
        <v>88</v>
      </c>
      <c r="AE252" s="46" t="s">
        <v>1545</v>
      </c>
    </row>
    <row r="253" spans="1:31" s="27" customFormat="1" ht="12" customHeight="1" x14ac:dyDescent="0.6">
      <c r="A253" s="27">
        <v>251</v>
      </c>
      <c r="B253" s="27" t="s">
        <v>1415</v>
      </c>
      <c r="C253" s="37" t="s">
        <v>1459</v>
      </c>
      <c r="D253" s="27" t="s">
        <v>1471</v>
      </c>
      <c r="E253" s="28">
        <v>102.88</v>
      </c>
      <c r="F253" s="28">
        <v>31.242999999999999</v>
      </c>
      <c r="G253" s="27" t="s">
        <v>122</v>
      </c>
      <c r="H253" s="25" t="s">
        <v>603</v>
      </c>
      <c r="I253" s="38">
        <v>215</v>
      </c>
      <c r="J253" s="39">
        <v>215</v>
      </c>
      <c r="K253" s="28">
        <v>4.45</v>
      </c>
      <c r="L253" s="28">
        <v>24.15</v>
      </c>
      <c r="M253" s="57">
        <v>0.11114300000000001</v>
      </c>
      <c r="N253" s="41">
        <v>0.51247774999999995</v>
      </c>
      <c r="P253" s="28">
        <f t="shared" si="63"/>
        <v>-0.43496187086934424</v>
      </c>
      <c r="Q253" s="28">
        <f t="shared" si="64"/>
        <v>-3.1259875389666458</v>
      </c>
      <c r="R253" s="28">
        <v>-0.77871580282022945</v>
      </c>
      <c r="S253" s="54">
        <f t="shared" si="65"/>
        <v>-0.77871580282022945</v>
      </c>
      <c r="T253" s="54">
        <v>-0.77871580282022945</v>
      </c>
      <c r="U253" s="42">
        <f t="shared" si="66"/>
        <v>1.0554154918028547</v>
      </c>
      <c r="V253" s="28">
        <f t="shared" si="67"/>
        <v>0.99900635271730942</v>
      </c>
      <c r="W253" s="28">
        <f t="shared" si="68"/>
        <v>1.0554154918028547</v>
      </c>
      <c r="X253" s="28">
        <v>0.99900635271730942</v>
      </c>
      <c r="Y253" s="28">
        <v>1.0554154918028547</v>
      </c>
      <c r="Z253" s="62">
        <f t="shared" si="69"/>
        <v>840.4154918028546</v>
      </c>
      <c r="AA253" s="27" t="s">
        <v>1895</v>
      </c>
      <c r="AB253" s="38">
        <v>2014</v>
      </c>
      <c r="AC253" s="27" t="s">
        <v>828</v>
      </c>
      <c r="AD253" s="46">
        <v>88</v>
      </c>
      <c r="AE253" s="46" t="s">
        <v>1545</v>
      </c>
    </row>
    <row r="254" spans="1:31" s="27" customFormat="1" ht="12" customHeight="1" x14ac:dyDescent="0.6">
      <c r="A254" s="27">
        <v>252</v>
      </c>
      <c r="B254" s="27" t="s">
        <v>1416</v>
      </c>
      <c r="C254" s="37" t="s">
        <v>1459</v>
      </c>
      <c r="D254" s="27" t="s">
        <v>1471</v>
      </c>
      <c r="E254" s="28">
        <v>102.88800000000001</v>
      </c>
      <c r="F254" s="28">
        <v>31.25</v>
      </c>
      <c r="G254" s="27" t="s">
        <v>122</v>
      </c>
      <c r="H254" s="25" t="s">
        <v>603</v>
      </c>
      <c r="I254" s="38">
        <v>215</v>
      </c>
      <c r="J254" s="39">
        <v>215</v>
      </c>
      <c r="K254" s="28">
        <v>7.35</v>
      </c>
      <c r="L254" s="28">
        <v>39.08</v>
      </c>
      <c r="M254" s="57">
        <v>0.113388</v>
      </c>
      <c r="N254" s="41">
        <v>0.51245266</v>
      </c>
      <c r="P254" s="28">
        <f t="shared" si="63"/>
        <v>-0.42354855109303513</v>
      </c>
      <c r="Q254" s="28">
        <f t="shared" si="64"/>
        <v>-3.6154167268132031</v>
      </c>
      <c r="R254" s="28">
        <v>-1.3297369708396389</v>
      </c>
      <c r="S254" s="54">
        <f t="shared" si="65"/>
        <v>-1.3297369708396389</v>
      </c>
      <c r="T254" s="54">
        <v>-1.3297369708396389</v>
      </c>
      <c r="U254" s="42">
        <f t="shared" si="66"/>
        <v>1.1001901425745191</v>
      </c>
      <c r="V254" s="28">
        <f t="shared" si="67"/>
        <v>1.0592750649809257</v>
      </c>
      <c r="W254" s="28">
        <f t="shared" si="68"/>
        <v>1.1001901425745191</v>
      </c>
      <c r="X254" s="28">
        <v>1.0592750649809257</v>
      </c>
      <c r="Y254" s="28">
        <v>1.1001901425745191</v>
      </c>
      <c r="Z254" s="62">
        <f t="shared" si="69"/>
        <v>885.19014257451909</v>
      </c>
      <c r="AA254" s="27" t="s">
        <v>1895</v>
      </c>
      <c r="AB254" s="38">
        <v>2014</v>
      </c>
      <c r="AC254" s="27" t="s">
        <v>828</v>
      </c>
      <c r="AD254" s="46">
        <v>88</v>
      </c>
      <c r="AE254" s="46" t="s">
        <v>1545</v>
      </c>
    </row>
    <row r="255" spans="1:31" s="27" customFormat="1" ht="12" customHeight="1" x14ac:dyDescent="0.6">
      <c r="A255" s="27">
        <v>253</v>
      </c>
      <c r="B255" s="27" t="s">
        <v>1417</v>
      </c>
      <c r="C255" s="37" t="s">
        <v>1459</v>
      </c>
      <c r="D255" s="27" t="s">
        <v>1471</v>
      </c>
      <c r="E255" s="28">
        <v>102.834</v>
      </c>
      <c r="F255" s="28">
        <v>30.997</v>
      </c>
      <c r="G255" s="27" t="s">
        <v>122</v>
      </c>
      <c r="H255" s="25" t="s">
        <v>603</v>
      </c>
      <c r="I255" s="38">
        <v>215</v>
      </c>
      <c r="J255" s="39">
        <v>215</v>
      </c>
      <c r="K255" s="28">
        <v>4.8899999999999997</v>
      </c>
      <c r="L255" s="28">
        <v>28.61</v>
      </c>
      <c r="M255" s="57">
        <v>0.102941</v>
      </c>
      <c r="N255" s="41">
        <v>0.51242469000000002</v>
      </c>
      <c r="P255" s="28">
        <f t="shared" si="63"/>
        <v>-0.47665988815455007</v>
      </c>
      <c r="Q255" s="28">
        <f t="shared" si="64"/>
        <v>-4.1610259091218182</v>
      </c>
      <c r="R255" s="28">
        <v>-1.5887308226957888</v>
      </c>
      <c r="S255" s="54">
        <f t="shared" si="65"/>
        <v>-1.5887308226957888</v>
      </c>
      <c r="T255" s="54">
        <v>-1.5887308226957888</v>
      </c>
      <c r="U255" s="42">
        <f t="shared" si="66"/>
        <v>1.1215763977208315</v>
      </c>
      <c r="V255" s="28">
        <f t="shared" si="67"/>
        <v>0.99804186206437451</v>
      </c>
      <c r="W255" s="28">
        <f t="shared" si="68"/>
        <v>1.1215763977208315</v>
      </c>
      <c r="X255" s="28">
        <v>0.99804186206437451</v>
      </c>
      <c r="Y255" s="28">
        <v>1.1215763977208315</v>
      </c>
      <c r="Z255" s="62">
        <f t="shared" si="69"/>
        <v>906.57639772083144</v>
      </c>
      <c r="AA255" s="27" t="s">
        <v>1895</v>
      </c>
      <c r="AB255" s="38">
        <v>2014</v>
      </c>
      <c r="AC255" s="27" t="s">
        <v>828</v>
      </c>
      <c r="AD255" s="46">
        <v>88</v>
      </c>
      <c r="AE255" s="46" t="s">
        <v>1545</v>
      </c>
    </row>
    <row r="256" spans="1:31" s="27" customFormat="1" ht="12" customHeight="1" x14ac:dyDescent="0.6">
      <c r="A256" s="27">
        <v>254</v>
      </c>
      <c r="B256" s="27" t="s">
        <v>1418</v>
      </c>
      <c r="C256" s="37" t="s">
        <v>1459</v>
      </c>
      <c r="D256" s="27" t="s">
        <v>1471</v>
      </c>
      <c r="E256" s="28">
        <v>101.992</v>
      </c>
      <c r="F256" s="28">
        <v>31.363</v>
      </c>
      <c r="G256" s="27" t="s">
        <v>122</v>
      </c>
      <c r="H256" s="25" t="s">
        <v>1419</v>
      </c>
      <c r="I256" s="38">
        <v>224</v>
      </c>
      <c r="J256" s="39">
        <v>224</v>
      </c>
      <c r="K256" s="28">
        <v>3.61</v>
      </c>
      <c r="L256" s="28">
        <v>20.010000000000002</v>
      </c>
      <c r="M256" s="57">
        <v>0.108816</v>
      </c>
      <c r="N256" s="41">
        <v>0.51217690000000005</v>
      </c>
      <c r="P256" s="28">
        <f t="shared" si="63"/>
        <v>-0.4467920691408237</v>
      </c>
      <c r="Q256" s="28">
        <f t="shared" si="64"/>
        <v>-8.994651196360115</v>
      </c>
      <c r="R256" s="28">
        <v>-6.4826074668227474</v>
      </c>
      <c r="S256" s="54">
        <f t="shared" si="65"/>
        <v>-6.4826074668227474</v>
      </c>
      <c r="T256" s="54">
        <v>-6.4826074668227474</v>
      </c>
      <c r="U256" s="42">
        <f t="shared" si="66"/>
        <v>1.5265023403661344</v>
      </c>
      <c r="V256" s="28">
        <f t="shared" si="67"/>
        <v>1.4120938576283697</v>
      </c>
      <c r="W256" s="28">
        <f t="shared" si="68"/>
        <v>1.5265023403661344</v>
      </c>
      <c r="X256" s="28">
        <v>1.4120938576283697</v>
      </c>
      <c r="Y256" s="28">
        <v>1.5265023403661344</v>
      </c>
      <c r="Z256" s="62">
        <f t="shared" si="69"/>
        <v>1302.5023403661344</v>
      </c>
      <c r="AA256" s="27" t="s">
        <v>1895</v>
      </c>
      <c r="AB256" s="38">
        <v>2014</v>
      </c>
      <c r="AC256" s="27" t="s">
        <v>828</v>
      </c>
      <c r="AD256" s="46">
        <v>88</v>
      </c>
      <c r="AE256" s="46" t="s">
        <v>1545</v>
      </c>
    </row>
    <row r="257" spans="1:31" s="27" customFormat="1" ht="12" customHeight="1" x14ac:dyDescent="0.6">
      <c r="A257" s="27">
        <v>255</v>
      </c>
      <c r="B257" s="27" t="s">
        <v>1420</v>
      </c>
      <c r="C257" s="37" t="s">
        <v>1459</v>
      </c>
      <c r="D257" s="27" t="s">
        <v>1471</v>
      </c>
      <c r="E257" s="28">
        <v>102.011</v>
      </c>
      <c r="F257" s="28">
        <v>31.375</v>
      </c>
      <c r="G257" s="27" t="s">
        <v>122</v>
      </c>
      <c r="H257" s="25" t="s">
        <v>1419</v>
      </c>
      <c r="I257" s="38">
        <v>224</v>
      </c>
      <c r="J257" s="39">
        <v>224</v>
      </c>
      <c r="K257" s="28">
        <v>3.84</v>
      </c>
      <c r="L257" s="28">
        <v>23.75</v>
      </c>
      <c r="M257" s="57">
        <v>9.7563999999999998E-2</v>
      </c>
      <c r="N257" s="41">
        <v>0.51216872999999996</v>
      </c>
      <c r="P257" s="28">
        <f t="shared" si="63"/>
        <v>-0.50399593289273015</v>
      </c>
      <c r="Q257" s="28">
        <f t="shared" si="64"/>
        <v>-9.1540229167574871</v>
      </c>
      <c r="R257" s="28">
        <v>-6.3203561836614011</v>
      </c>
      <c r="S257" s="54">
        <f t="shared" si="65"/>
        <v>-6.3203561836614011</v>
      </c>
      <c r="T257" s="54">
        <v>-6.3203561836614011</v>
      </c>
      <c r="U257" s="42">
        <f t="shared" si="66"/>
        <v>1.5139156514320393</v>
      </c>
      <c r="V257" s="28">
        <f t="shared" si="67"/>
        <v>1.286517179812861</v>
      </c>
      <c r="W257" s="28">
        <f t="shared" si="68"/>
        <v>1.5139156514320393</v>
      </c>
      <c r="X257" s="28">
        <v>1.286517179812861</v>
      </c>
      <c r="Y257" s="28">
        <v>1.5139156514320393</v>
      </c>
      <c r="Z257" s="62">
        <f t="shared" si="69"/>
        <v>1289.9156514320393</v>
      </c>
      <c r="AA257" s="27" t="s">
        <v>1895</v>
      </c>
      <c r="AB257" s="38">
        <v>2014</v>
      </c>
      <c r="AC257" s="27" t="s">
        <v>828</v>
      </c>
      <c r="AD257" s="46">
        <v>88</v>
      </c>
      <c r="AE257" s="46" t="s">
        <v>1545</v>
      </c>
    </row>
    <row r="258" spans="1:31" s="27" customFormat="1" ht="12" customHeight="1" x14ac:dyDescent="0.6">
      <c r="A258" s="27">
        <v>256</v>
      </c>
      <c r="B258" s="27" t="s">
        <v>1421</v>
      </c>
      <c r="C258" s="37" t="s">
        <v>1459</v>
      </c>
      <c r="D258" s="27" t="s">
        <v>1471</v>
      </c>
      <c r="E258" s="28">
        <v>101.935</v>
      </c>
      <c r="F258" s="28">
        <v>31.181000000000001</v>
      </c>
      <c r="G258" s="27" t="s">
        <v>122</v>
      </c>
      <c r="H258" s="25" t="s">
        <v>1422</v>
      </c>
      <c r="I258" s="38">
        <v>205</v>
      </c>
      <c r="J258" s="39">
        <v>205</v>
      </c>
      <c r="K258" s="28">
        <v>2.5499999999999998</v>
      </c>
      <c r="L258" s="28">
        <v>14.71</v>
      </c>
      <c r="M258" s="57">
        <v>0.15151600000000001</v>
      </c>
      <c r="N258" s="41">
        <v>0.51230856000000002</v>
      </c>
      <c r="P258" s="28">
        <f t="shared" si="63"/>
        <v>-0.22971021860701579</v>
      </c>
      <c r="Q258" s="28">
        <f t="shared" si="64"/>
        <v>-6.4263671440667469</v>
      </c>
      <c r="R258" s="28">
        <v>-5.2443932142243472</v>
      </c>
      <c r="S258" s="54">
        <f t="shared" si="65"/>
        <v>-5.2443932142243472</v>
      </c>
      <c r="T258" s="54">
        <v>-5.2443932142243472</v>
      </c>
      <c r="U258" s="42">
        <f t="shared" si="66"/>
        <v>1.4067724126621224</v>
      </c>
      <c r="V258" s="28">
        <f t="shared" si="67"/>
        <v>2.0551563422476375</v>
      </c>
      <c r="W258" s="28">
        <f t="shared" si="68"/>
        <v>1.4067724126621224</v>
      </c>
      <c r="X258" s="28">
        <v>1.41</v>
      </c>
      <c r="Y258" s="28">
        <v>1.4067724126621224</v>
      </c>
      <c r="Z258" s="62">
        <f t="shared" si="69"/>
        <v>1201.7724126621224</v>
      </c>
      <c r="AA258" s="27" t="s">
        <v>1895</v>
      </c>
      <c r="AB258" s="38">
        <v>2014</v>
      </c>
      <c r="AC258" s="27" t="s">
        <v>828</v>
      </c>
      <c r="AD258" s="46">
        <v>88</v>
      </c>
      <c r="AE258" s="46" t="s">
        <v>1545</v>
      </c>
    </row>
    <row r="259" spans="1:31" s="27" customFormat="1" ht="12" customHeight="1" x14ac:dyDescent="0.6">
      <c r="A259" s="27">
        <v>257</v>
      </c>
      <c r="B259" s="27" t="s">
        <v>1423</v>
      </c>
      <c r="C259" s="37" t="s">
        <v>1459</v>
      </c>
      <c r="D259" s="27" t="s">
        <v>1471</v>
      </c>
      <c r="E259" s="28">
        <v>101.92700000000001</v>
      </c>
      <c r="F259" s="28">
        <v>31.187999999999999</v>
      </c>
      <c r="G259" s="27" t="s">
        <v>122</v>
      </c>
      <c r="H259" s="25" t="s">
        <v>1422</v>
      </c>
      <c r="I259" s="38">
        <v>205</v>
      </c>
      <c r="J259" s="39">
        <v>205</v>
      </c>
      <c r="K259" s="28">
        <v>5.16</v>
      </c>
      <c r="L259" s="28">
        <v>32.54</v>
      </c>
      <c r="M259" s="57">
        <v>8.9824000000000001E-2</v>
      </c>
      <c r="N259" s="41">
        <v>0.51237566999999995</v>
      </c>
      <c r="P259" s="28">
        <f t="shared" si="63"/>
        <v>-0.54334519572953743</v>
      </c>
      <c r="Q259" s="28">
        <f t="shared" si="64"/>
        <v>-5.1172562314949488</v>
      </c>
      <c r="R259" s="28">
        <v>-2.3214735268686133</v>
      </c>
      <c r="S259" s="54">
        <f t="shared" si="65"/>
        <v>-2.3214735268686133</v>
      </c>
      <c r="T259" s="54">
        <v>-2.3214735268686133</v>
      </c>
      <c r="U259" s="42">
        <f t="shared" si="66"/>
        <v>1.1734150089121547</v>
      </c>
      <c r="V259" s="28">
        <f t="shared" si="67"/>
        <v>0.95281224883260418</v>
      </c>
      <c r="W259" s="28">
        <f t="shared" si="68"/>
        <v>1.1734150089121547</v>
      </c>
      <c r="X259" s="28">
        <v>0.95</v>
      </c>
      <c r="Y259" s="28">
        <v>1.1734150089121547</v>
      </c>
      <c r="Z259" s="62">
        <f t="shared" si="69"/>
        <v>968.41500891215469</v>
      </c>
      <c r="AA259" s="27" t="s">
        <v>1895</v>
      </c>
      <c r="AB259" s="38">
        <v>2014</v>
      </c>
      <c r="AC259" s="27" t="s">
        <v>828</v>
      </c>
      <c r="AD259" s="46">
        <v>88</v>
      </c>
      <c r="AE259" s="46" t="s">
        <v>1545</v>
      </c>
    </row>
    <row r="260" spans="1:31" s="27" customFormat="1" ht="12" customHeight="1" x14ac:dyDescent="0.6">
      <c r="A260" s="27">
        <v>258</v>
      </c>
      <c r="B260" s="27" t="s">
        <v>1424</v>
      </c>
      <c r="C260" s="37" t="s">
        <v>1459</v>
      </c>
      <c r="D260" s="27" t="s">
        <v>1471</v>
      </c>
      <c r="E260" s="28">
        <v>101.907</v>
      </c>
      <c r="F260" s="28">
        <v>31.198</v>
      </c>
      <c r="G260" s="27" t="s">
        <v>122</v>
      </c>
      <c r="H260" s="25" t="s">
        <v>1422</v>
      </c>
      <c r="I260" s="38">
        <v>205</v>
      </c>
      <c r="J260" s="39">
        <v>205</v>
      </c>
      <c r="K260" s="28">
        <v>1.34</v>
      </c>
      <c r="L260" s="28">
        <v>5.35</v>
      </c>
      <c r="M260" s="57">
        <v>0.15437899999999999</v>
      </c>
      <c r="N260" s="41">
        <v>0.51223863999999997</v>
      </c>
      <c r="P260" s="28">
        <f t="shared" si="63"/>
        <v>-0.21515505846466709</v>
      </c>
      <c r="Q260" s="28">
        <f t="shared" si="64"/>
        <v>-7.7902925651252009</v>
      </c>
      <c r="R260" s="28">
        <v>-6.6832122117952562</v>
      </c>
      <c r="S260" s="54">
        <f t="shared" si="65"/>
        <v>-6.6832122117952562</v>
      </c>
      <c r="T260" s="54">
        <v>-6.6832122117952562</v>
      </c>
      <c r="U260" s="42">
        <f t="shared" si="66"/>
        <v>1.5224201994235096</v>
      </c>
      <c r="V260" s="28">
        <f t="shared" si="67"/>
        <v>2.3312499343797302</v>
      </c>
      <c r="W260" s="28">
        <f t="shared" si="68"/>
        <v>1.5224201994235096</v>
      </c>
      <c r="X260" s="28">
        <v>1.52</v>
      </c>
      <c r="Y260" s="28">
        <v>1.5224201994235096</v>
      </c>
      <c r="Z260" s="62">
        <f t="shared" si="69"/>
        <v>1317.4201994235095</v>
      </c>
      <c r="AA260" s="27" t="s">
        <v>1895</v>
      </c>
      <c r="AB260" s="38">
        <v>2014</v>
      </c>
      <c r="AC260" s="27" t="s">
        <v>828</v>
      </c>
      <c r="AD260" s="46">
        <v>88</v>
      </c>
      <c r="AE260" s="46" t="s">
        <v>1545</v>
      </c>
    </row>
    <row r="261" spans="1:31" s="27" customFormat="1" ht="12" customHeight="1" x14ac:dyDescent="0.6">
      <c r="A261" s="27">
        <v>259</v>
      </c>
      <c r="B261" s="27" t="s">
        <v>1425</v>
      </c>
      <c r="C261" s="37" t="s">
        <v>1459</v>
      </c>
      <c r="D261" s="27" t="s">
        <v>1471</v>
      </c>
      <c r="E261" s="28">
        <v>101.90900000000001</v>
      </c>
      <c r="F261" s="28">
        <v>31.2</v>
      </c>
      <c r="G261" s="27" t="s">
        <v>122</v>
      </c>
      <c r="H261" s="25" t="s">
        <v>1422</v>
      </c>
      <c r="I261" s="38">
        <v>205</v>
      </c>
      <c r="J261" s="39">
        <v>205</v>
      </c>
      <c r="K261" s="28">
        <v>3.2</v>
      </c>
      <c r="L261" s="28">
        <v>21.48</v>
      </c>
      <c r="M261" s="57">
        <v>0.16605600000000001</v>
      </c>
      <c r="N261" s="41">
        <v>0.51222151000000005</v>
      </c>
      <c r="P261" s="28">
        <f t="shared" si="63"/>
        <v>-0.15579054397559733</v>
      </c>
      <c r="Q261" s="28">
        <f t="shared" si="64"/>
        <v>-8.1244464905061431</v>
      </c>
      <c r="R261" s="28">
        <v>-7.3228262464797069</v>
      </c>
      <c r="S261" s="54">
        <f t="shared" si="65"/>
        <v>-7.3228262464797069</v>
      </c>
      <c r="T261" s="54">
        <v>-7.3228262464797069</v>
      </c>
      <c r="U261" s="42">
        <f t="shared" si="66"/>
        <v>1.571021088251594</v>
      </c>
      <c r="V261" s="28">
        <f t="shared" si="67"/>
        <v>2.951164715388785</v>
      </c>
      <c r="W261" s="28">
        <f t="shared" si="68"/>
        <v>1.571021088251594</v>
      </c>
      <c r="X261" s="28">
        <v>1.57</v>
      </c>
      <c r="Y261" s="28">
        <v>1.571021088251594</v>
      </c>
      <c r="Z261" s="62">
        <f t="shared" si="69"/>
        <v>1366.0210882515939</v>
      </c>
      <c r="AA261" s="27" t="s">
        <v>1895</v>
      </c>
      <c r="AB261" s="38">
        <v>2014</v>
      </c>
      <c r="AC261" s="27" t="s">
        <v>828</v>
      </c>
      <c r="AD261" s="46">
        <v>88</v>
      </c>
      <c r="AE261" s="46" t="s">
        <v>1545</v>
      </c>
    </row>
    <row r="262" spans="1:31" s="27" customFormat="1" ht="12" customHeight="1" x14ac:dyDescent="0.6">
      <c r="A262" s="27">
        <v>260</v>
      </c>
      <c r="B262" s="27" t="s">
        <v>315</v>
      </c>
      <c r="C262" s="37" t="s">
        <v>1459</v>
      </c>
      <c r="D262" s="27" t="s">
        <v>1471</v>
      </c>
      <c r="E262" s="28">
        <v>98.9</v>
      </c>
      <c r="F262" s="28">
        <v>28.35</v>
      </c>
      <c r="G262" s="27" t="s">
        <v>60</v>
      </c>
      <c r="H262" s="25" t="s">
        <v>1439</v>
      </c>
      <c r="I262" s="38">
        <v>251</v>
      </c>
      <c r="J262" s="39">
        <v>251</v>
      </c>
      <c r="K262" s="28"/>
      <c r="L262" s="28"/>
      <c r="M262" s="57">
        <v>0.11545800000000001</v>
      </c>
      <c r="N262" s="41">
        <v>0.51202999999999999</v>
      </c>
      <c r="P262" s="28">
        <f t="shared" si="63"/>
        <v>-0.41302491103202843</v>
      </c>
      <c r="Q262" s="28">
        <f t="shared" si="64"/>
        <v>-11.860221052674147</v>
      </c>
      <c r="R262" s="28">
        <v>-9.2581228106812645</v>
      </c>
      <c r="S262" s="54">
        <f t="shared" si="65"/>
        <v>-9.2581228106812645</v>
      </c>
      <c r="T262" s="54">
        <v>-9.2581228106812645</v>
      </c>
      <c r="U262" s="42">
        <f t="shared" si="66"/>
        <v>1.7730548620715259</v>
      </c>
      <c r="V262" s="28">
        <f t="shared" si="67"/>
        <v>1.7333217598271473</v>
      </c>
      <c r="W262" s="28">
        <f t="shared" si="68"/>
        <v>1.7730548620715259</v>
      </c>
      <c r="X262" s="28">
        <v>1.7333217598271473</v>
      </c>
      <c r="Y262" s="28">
        <v>1.7730548620715259</v>
      </c>
      <c r="Z262" s="62">
        <f t="shared" si="69"/>
        <v>1522.0548620715258</v>
      </c>
      <c r="AA262" s="27" t="s">
        <v>1855</v>
      </c>
      <c r="AB262" s="38">
        <v>2012</v>
      </c>
      <c r="AC262" s="27" t="s">
        <v>824</v>
      </c>
      <c r="AD262" s="46" t="s">
        <v>1635</v>
      </c>
      <c r="AE262" s="46" t="s">
        <v>1490</v>
      </c>
    </row>
    <row r="263" spans="1:31" s="27" customFormat="1" ht="12" customHeight="1" x14ac:dyDescent="0.6">
      <c r="A263" s="27">
        <v>261</v>
      </c>
      <c r="B263" s="27" t="s">
        <v>316</v>
      </c>
      <c r="C263" s="37" t="s">
        <v>1459</v>
      </c>
      <c r="D263" s="27" t="s">
        <v>1471</v>
      </c>
      <c r="E263" s="28">
        <v>98.88333333333334</v>
      </c>
      <c r="F263" s="28">
        <v>28.416666666666668</v>
      </c>
      <c r="G263" s="27" t="s">
        <v>60</v>
      </c>
      <c r="H263" s="25" t="s">
        <v>1439</v>
      </c>
      <c r="I263" s="38">
        <v>253</v>
      </c>
      <c r="J263" s="39">
        <v>253</v>
      </c>
      <c r="K263" s="28"/>
      <c r="L263" s="28"/>
      <c r="M263" s="57">
        <v>0.10109</v>
      </c>
      <c r="N263" s="41">
        <v>0.512127</v>
      </c>
      <c r="P263" s="28">
        <f t="shared" si="63"/>
        <v>-0.48607015760040673</v>
      </c>
      <c r="Q263" s="28">
        <f t="shared" si="64"/>
        <v>-9.9680476281516217</v>
      </c>
      <c r="R263" s="28">
        <v>-6.8813563063417584</v>
      </c>
      <c r="S263" s="54">
        <f t="shared" si="65"/>
        <v>-6.8813563063417584</v>
      </c>
      <c r="T263" s="54">
        <v>-6.8813563063417584</v>
      </c>
      <c r="U263" s="42">
        <f t="shared" si="66"/>
        <v>1.5829056970503845</v>
      </c>
      <c r="V263" s="28">
        <f t="shared" si="67"/>
        <v>1.3827882799622904</v>
      </c>
      <c r="W263" s="28">
        <f t="shared" si="68"/>
        <v>1.5829056970503845</v>
      </c>
      <c r="X263" s="28">
        <v>1.3827882799622904</v>
      </c>
      <c r="Y263" s="28">
        <v>1.5829056970503845</v>
      </c>
      <c r="Z263" s="62">
        <f t="shared" si="69"/>
        <v>1329.9056970503846</v>
      </c>
      <c r="AA263" s="27" t="s">
        <v>1855</v>
      </c>
      <c r="AB263" s="38">
        <v>2012</v>
      </c>
      <c r="AC263" s="27" t="s">
        <v>824</v>
      </c>
      <c r="AD263" s="46" t="s">
        <v>1635</v>
      </c>
      <c r="AE263" s="46" t="s">
        <v>1490</v>
      </c>
    </row>
    <row r="264" spans="1:31" s="27" customFormat="1" ht="12" customHeight="1" x14ac:dyDescent="0.6">
      <c r="A264" s="27">
        <v>262</v>
      </c>
      <c r="B264" s="27" t="s">
        <v>317</v>
      </c>
      <c r="C264" s="37" t="s">
        <v>1459</v>
      </c>
      <c r="D264" s="27" t="s">
        <v>1471</v>
      </c>
      <c r="E264" s="28">
        <v>98.916666666666671</v>
      </c>
      <c r="F264" s="28">
        <v>28.45</v>
      </c>
      <c r="G264" s="27" t="s">
        <v>60</v>
      </c>
      <c r="H264" s="25" t="s">
        <v>1439</v>
      </c>
      <c r="I264" s="38">
        <v>249</v>
      </c>
      <c r="J264" s="39">
        <v>249</v>
      </c>
      <c r="K264" s="28"/>
      <c r="L264" s="28"/>
      <c r="M264" s="57">
        <v>0.104409</v>
      </c>
      <c r="N264" s="41">
        <v>0.51215500000000003</v>
      </c>
      <c r="P264" s="28">
        <f t="shared" si="63"/>
        <v>-0.46919674631418407</v>
      </c>
      <c r="Q264" s="28">
        <f t="shared" si="64"/>
        <v>-9.4218532375678343</v>
      </c>
      <c r="R264" s="28">
        <v>-6.4894204927788151</v>
      </c>
      <c r="S264" s="54">
        <f t="shared" si="65"/>
        <v>-6.4894204927788151</v>
      </c>
      <c r="T264" s="54">
        <v>-6.4894204927788151</v>
      </c>
      <c r="U264" s="42">
        <f t="shared" si="66"/>
        <v>1.5476512020205186</v>
      </c>
      <c r="V264" s="28">
        <f t="shared" si="67"/>
        <v>1.3857709518326351</v>
      </c>
      <c r="W264" s="28">
        <f t="shared" si="68"/>
        <v>1.5476512020205186</v>
      </c>
      <c r="X264" s="28">
        <v>1.3857709518326351</v>
      </c>
      <c r="Y264" s="28">
        <v>1.5476512020205186</v>
      </c>
      <c r="Z264" s="62">
        <f t="shared" si="69"/>
        <v>1298.6512020205187</v>
      </c>
      <c r="AA264" s="27" t="s">
        <v>1855</v>
      </c>
      <c r="AB264" s="38">
        <v>2012</v>
      </c>
      <c r="AC264" s="27" t="s">
        <v>824</v>
      </c>
      <c r="AD264" s="46" t="s">
        <v>1635</v>
      </c>
      <c r="AE264" s="46" t="s">
        <v>1490</v>
      </c>
    </row>
    <row r="265" spans="1:31" s="27" customFormat="1" ht="12" customHeight="1" x14ac:dyDescent="0.6">
      <c r="A265" s="27">
        <v>263</v>
      </c>
      <c r="B265" s="27" t="s">
        <v>239</v>
      </c>
      <c r="C265" s="37" t="s">
        <v>1459</v>
      </c>
      <c r="D265" s="27" t="s">
        <v>1471</v>
      </c>
      <c r="E265" s="28">
        <v>98.916666666666671</v>
      </c>
      <c r="F265" s="28">
        <v>28.45</v>
      </c>
      <c r="G265" s="27" t="s">
        <v>60</v>
      </c>
      <c r="H265" s="25" t="s">
        <v>1439</v>
      </c>
      <c r="I265" s="38">
        <v>249</v>
      </c>
      <c r="J265" s="39">
        <v>249</v>
      </c>
      <c r="K265" s="28"/>
      <c r="L265" s="28"/>
      <c r="M265" s="57">
        <v>0.10986700000000001</v>
      </c>
      <c r="N265" s="41">
        <v>0.51217000000000001</v>
      </c>
      <c r="P265" s="28">
        <f t="shared" si="63"/>
        <v>-0.44144890696492123</v>
      </c>
      <c r="Q265" s="28">
        <f t="shared" si="64"/>
        <v>-9.12924909975521</v>
      </c>
      <c r="R265" s="28">
        <v>-6.3702375761151488</v>
      </c>
      <c r="S265" s="54">
        <f t="shared" si="65"/>
        <v>-6.3702375761151488</v>
      </c>
      <c r="T265" s="54">
        <v>-6.3702375761151488</v>
      </c>
      <c r="U265" s="42">
        <f t="shared" si="66"/>
        <v>1.5376708982733729</v>
      </c>
      <c r="V265" s="28">
        <f t="shared" si="67"/>
        <v>1.4363869593351841</v>
      </c>
      <c r="W265" s="28">
        <f t="shared" si="68"/>
        <v>1.5376708982733729</v>
      </c>
      <c r="X265" s="28">
        <v>1.4363869593351841</v>
      </c>
      <c r="Y265" s="28">
        <v>1.5376708982733729</v>
      </c>
      <c r="Z265" s="62">
        <f t="shared" si="69"/>
        <v>1288.6708982733728</v>
      </c>
      <c r="AA265" s="27" t="s">
        <v>1855</v>
      </c>
      <c r="AB265" s="38">
        <v>2012</v>
      </c>
      <c r="AC265" s="27" t="s">
        <v>824</v>
      </c>
      <c r="AD265" s="46" t="s">
        <v>1635</v>
      </c>
      <c r="AE265" s="46" t="s">
        <v>1490</v>
      </c>
    </row>
    <row r="266" spans="1:31" s="27" customFormat="1" ht="12" customHeight="1" x14ac:dyDescent="0.6">
      <c r="A266" s="27">
        <v>264</v>
      </c>
      <c r="B266" s="27" t="s">
        <v>240</v>
      </c>
      <c r="C266" s="37" t="s">
        <v>1459</v>
      </c>
      <c r="D266" s="27" t="s">
        <v>1471</v>
      </c>
      <c r="E266" s="28">
        <v>98.916666666666671</v>
      </c>
      <c r="F266" s="28">
        <v>28.45</v>
      </c>
      <c r="G266" s="27" t="s">
        <v>60</v>
      </c>
      <c r="H266" s="25" t="s">
        <v>1439</v>
      </c>
      <c r="I266" s="38">
        <v>249</v>
      </c>
      <c r="J266" s="39">
        <v>249</v>
      </c>
      <c r="K266" s="28"/>
      <c r="L266" s="28"/>
      <c r="M266" s="57">
        <v>0.111093</v>
      </c>
      <c r="N266" s="41">
        <v>0.51217400000000002</v>
      </c>
      <c r="P266" s="28">
        <f t="shared" si="63"/>
        <v>-0.43521606507371635</v>
      </c>
      <c r="Q266" s="28">
        <f t="shared" si="64"/>
        <v>-9.0512213296711774</v>
      </c>
      <c r="R266" s="28">
        <v>-6.3311644445669568</v>
      </c>
      <c r="S266" s="54">
        <f t="shared" si="65"/>
        <v>-6.3311644445669568</v>
      </c>
      <c r="T266" s="54">
        <v>-6.3311644445669568</v>
      </c>
      <c r="U266" s="42">
        <f t="shared" si="66"/>
        <v>1.5344272630259999</v>
      </c>
      <c r="V266" s="28">
        <f t="shared" si="67"/>
        <v>1.4475637869089719</v>
      </c>
      <c r="W266" s="28">
        <f t="shared" si="68"/>
        <v>1.5344272630259999</v>
      </c>
      <c r="X266" s="28">
        <v>1.4475637869089719</v>
      </c>
      <c r="Y266" s="28">
        <v>1.5344272630259999</v>
      </c>
      <c r="Z266" s="62">
        <f t="shared" si="69"/>
        <v>1285.4272630259998</v>
      </c>
      <c r="AA266" s="27" t="s">
        <v>1855</v>
      </c>
      <c r="AB266" s="38">
        <v>2012</v>
      </c>
      <c r="AC266" s="27" t="s">
        <v>824</v>
      </c>
      <c r="AD266" s="46" t="s">
        <v>1635</v>
      </c>
      <c r="AE266" s="46" t="s">
        <v>1490</v>
      </c>
    </row>
    <row r="267" spans="1:31" s="27" customFormat="1" ht="12" customHeight="1" x14ac:dyDescent="0.6">
      <c r="A267" s="27">
        <v>265</v>
      </c>
      <c r="B267" s="27" t="s">
        <v>318</v>
      </c>
      <c r="C267" s="37" t="s">
        <v>1459</v>
      </c>
      <c r="D267" s="27" t="s">
        <v>1471</v>
      </c>
      <c r="E267" s="28">
        <v>98.966666666666669</v>
      </c>
      <c r="F267" s="28">
        <v>28.416666666666668</v>
      </c>
      <c r="G267" s="27" t="s">
        <v>17</v>
      </c>
      <c r="H267" s="25" t="s">
        <v>1439</v>
      </c>
      <c r="I267" s="38">
        <v>250</v>
      </c>
      <c r="J267" s="39">
        <v>250</v>
      </c>
      <c r="K267" s="28"/>
      <c r="L267" s="28"/>
      <c r="M267" s="57">
        <v>0.119102</v>
      </c>
      <c r="N267" s="41">
        <v>0.51215999999999995</v>
      </c>
      <c r="P267" s="28">
        <f t="shared" si="63"/>
        <v>-0.39449923741738691</v>
      </c>
      <c r="Q267" s="28">
        <f t="shared" si="64"/>
        <v>-9.3243185249647365</v>
      </c>
      <c r="R267" s="28">
        <v>-6.8488358101706339</v>
      </c>
      <c r="S267" s="54">
        <f t="shared" si="65"/>
        <v>-6.8488358101706339</v>
      </c>
      <c r="T267" s="54">
        <v>-6.8488358101706339</v>
      </c>
      <c r="U267" s="42">
        <f t="shared" si="66"/>
        <v>1.5766985465138745</v>
      </c>
      <c r="V267" s="28">
        <f t="shared" si="67"/>
        <v>1.5918891408004443</v>
      </c>
      <c r="W267" s="28">
        <f t="shared" si="68"/>
        <v>1.5766985465138745</v>
      </c>
      <c r="X267" s="28">
        <v>1.5918891408004443</v>
      </c>
      <c r="Y267" s="28">
        <v>1.5766985465138745</v>
      </c>
      <c r="Z267" s="62">
        <f t="shared" si="69"/>
        <v>1326.6985465138746</v>
      </c>
      <c r="AA267" s="27" t="s">
        <v>1855</v>
      </c>
      <c r="AB267" s="38">
        <v>2012</v>
      </c>
      <c r="AC267" s="27" t="s">
        <v>824</v>
      </c>
      <c r="AD267" s="46" t="s">
        <v>1635</v>
      </c>
      <c r="AE267" s="46" t="s">
        <v>1490</v>
      </c>
    </row>
    <row r="268" spans="1:31" s="27" customFormat="1" ht="12" customHeight="1" x14ac:dyDescent="0.6">
      <c r="A268" s="27">
        <v>266</v>
      </c>
      <c r="B268" s="27" t="s">
        <v>319</v>
      </c>
      <c r="C268" s="37" t="s">
        <v>1459</v>
      </c>
      <c r="D268" s="27" t="s">
        <v>1471</v>
      </c>
      <c r="E268" s="28">
        <v>98.966666666666669</v>
      </c>
      <c r="F268" s="28">
        <v>28.416666666666668</v>
      </c>
      <c r="G268" s="27" t="s">
        <v>17</v>
      </c>
      <c r="H268" s="25" t="s">
        <v>1439</v>
      </c>
      <c r="I268" s="38">
        <v>250</v>
      </c>
      <c r="J268" s="39">
        <v>250</v>
      </c>
      <c r="K268" s="28"/>
      <c r="L268" s="28"/>
      <c r="M268" s="57">
        <v>0.1351</v>
      </c>
      <c r="N268" s="41">
        <v>0.51216399999999995</v>
      </c>
      <c r="P268" s="28">
        <f t="shared" si="63"/>
        <v>-0.31316725978647697</v>
      </c>
      <c r="Q268" s="28">
        <f t="shared" si="64"/>
        <v>-9.2462907548818141</v>
      </c>
      <c r="R268" s="28">
        <v>-7.281166199721671</v>
      </c>
      <c r="S268" s="54">
        <f t="shared" si="65"/>
        <v>-7.281166199721671</v>
      </c>
      <c r="T268" s="54">
        <v>-7.281166199721671</v>
      </c>
      <c r="U268" s="42">
        <f t="shared" si="66"/>
        <v>1.6102348165754292</v>
      </c>
      <c r="V268" s="28">
        <f t="shared" si="67"/>
        <v>1.9061924387763414</v>
      </c>
      <c r="W268" s="28">
        <f t="shared" si="68"/>
        <v>1.6102348165754292</v>
      </c>
      <c r="X268" s="28">
        <v>1.9061924387763414</v>
      </c>
      <c r="Y268" s="28">
        <v>1.6102348165754292</v>
      </c>
      <c r="Z268" s="62">
        <f t="shared" si="69"/>
        <v>1360.2348165754292</v>
      </c>
      <c r="AA268" s="27" t="s">
        <v>1855</v>
      </c>
      <c r="AB268" s="38">
        <v>2012</v>
      </c>
      <c r="AC268" s="27" t="s">
        <v>824</v>
      </c>
      <c r="AD268" s="46" t="s">
        <v>1635</v>
      </c>
      <c r="AE268" s="46" t="s">
        <v>1490</v>
      </c>
    </row>
    <row r="269" spans="1:31" s="27" customFormat="1" ht="12" customHeight="1" x14ac:dyDescent="0.6">
      <c r="A269" s="27">
        <v>267</v>
      </c>
      <c r="B269" s="27" t="s">
        <v>320</v>
      </c>
      <c r="C269" s="37" t="s">
        <v>1459</v>
      </c>
      <c r="D269" s="27" t="s">
        <v>1471</v>
      </c>
      <c r="E269" s="28">
        <v>98.966666666666669</v>
      </c>
      <c r="F269" s="28">
        <v>28.416666666666668</v>
      </c>
      <c r="G269" s="27" t="s">
        <v>17</v>
      </c>
      <c r="H269" s="25" t="s">
        <v>1439</v>
      </c>
      <c r="I269" s="38">
        <v>250</v>
      </c>
      <c r="J269" s="39">
        <v>250</v>
      </c>
      <c r="K269" s="28"/>
      <c r="L269" s="28"/>
      <c r="M269" s="57">
        <v>0.129667</v>
      </c>
      <c r="N269" s="41">
        <v>0.51217100000000004</v>
      </c>
      <c r="P269" s="28">
        <f t="shared" si="63"/>
        <v>-0.34078800203355364</v>
      </c>
      <c r="Q269" s="28">
        <f t="shared" si="64"/>
        <v>-9.1097421572339243</v>
      </c>
      <c r="R269" s="28">
        <v>-6.9712974444733753</v>
      </c>
      <c r="S269" s="54">
        <f t="shared" si="65"/>
        <v>-6.9712974444733753</v>
      </c>
      <c r="T269" s="54">
        <v>-6.9712974444733753</v>
      </c>
      <c r="U269" s="42">
        <f t="shared" si="66"/>
        <v>1.5857255625406121</v>
      </c>
      <c r="V269" s="28">
        <f t="shared" si="67"/>
        <v>1.7710770884458282</v>
      </c>
      <c r="W269" s="28">
        <f t="shared" si="68"/>
        <v>1.5857255625406121</v>
      </c>
      <c r="X269" s="28">
        <v>1.7710770884458282</v>
      </c>
      <c r="Y269" s="28">
        <v>1.5857255625406121</v>
      </c>
      <c r="Z269" s="62">
        <f t="shared" si="69"/>
        <v>1335.7255625406121</v>
      </c>
      <c r="AA269" s="27" t="s">
        <v>1855</v>
      </c>
      <c r="AB269" s="38">
        <v>2012</v>
      </c>
      <c r="AC269" s="27" t="s">
        <v>824</v>
      </c>
      <c r="AD269" s="46" t="s">
        <v>1635</v>
      </c>
      <c r="AE269" s="46" t="s">
        <v>1490</v>
      </c>
    </row>
    <row r="270" spans="1:31" s="27" customFormat="1" ht="12" customHeight="1" x14ac:dyDescent="0.6">
      <c r="A270" s="27">
        <v>268</v>
      </c>
      <c r="B270" s="27" t="s">
        <v>1394</v>
      </c>
      <c r="C270" s="37" t="s">
        <v>1459</v>
      </c>
      <c r="D270" s="27" t="s">
        <v>1471</v>
      </c>
      <c r="E270" s="28">
        <v>105.8</v>
      </c>
      <c r="F270" s="28">
        <v>34</v>
      </c>
      <c r="G270" s="27" t="s">
        <v>59</v>
      </c>
      <c r="H270" s="25" t="s">
        <v>1395</v>
      </c>
      <c r="I270" s="38">
        <v>213</v>
      </c>
      <c r="J270" s="39">
        <v>213</v>
      </c>
      <c r="K270" s="28">
        <v>5.92</v>
      </c>
      <c r="L270" s="28">
        <v>36.380000000000003</v>
      </c>
      <c r="M270" s="57">
        <v>9.8000000000000004E-2</v>
      </c>
      <c r="N270" s="41">
        <v>0.51202700000000001</v>
      </c>
      <c r="P270" s="28">
        <f t="shared" si="63"/>
        <v>-0.50177935943060503</v>
      </c>
      <c r="Q270" s="28">
        <f t="shared" si="64"/>
        <v>-11.918741880235784</v>
      </c>
      <c r="R270" s="28">
        <v>-9.2360788909119407</v>
      </c>
      <c r="S270" s="54">
        <f t="shared" si="65"/>
        <v>-9.2360788909119407</v>
      </c>
      <c r="T270" s="54">
        <v>-9.2360788909119407</v>
      </c>
      <c r="U270" s="42">
        <f t="shared" si="66"/>
        <v>1.7417083051489182</v>
      </c>
      <c r="V270" s="28">
        <f t="shared" si="67"/>
        <v>1.4769624796556802</v>
      </c>
      <c r="W270" s="28">
        <f t="shared" si="68"/>
        <v>1.7417083051489182</v>
      </c>
      <c r="X270" s="28">
        <v>1.4769624796556802</v>
      </c>
      <c r="Y270" s="28">
        <v>1.7417083051489182</v>
      </c>
      <c r="Z270" s="62">
        <f t="shared" si="69"/>
        <v>1528.7083051489183</v>
      </c>
      <c r="AA270" s="27" t="s">
        <v>1893</v>
      </c>
      <c r="AB270" s="38">
        <v>2007</v>
      </c>
      <c r="AC270" s="27" t="s">
        <v>1318</v>
      </c>
      <c r="AD270" s="46" t="s">
        <v>1541</v>
      </c>
      <c r="AE270" s="46" t="s">
        <v>1542</v>
      </c>
    </row>
    <row r="271" spans="1:31" s="27" customFormat="1" ht="12" customHeight="1" x14ac:dyDescent="0.6">
      <c r="A271" s="27">
        <v>269</v>
      </c>
      <c r="B271" s="27" t="s">
        <v>1396</v>
      </c>
      <c r="C271" s="37" t="s">
        <v>1459</v>
      </c>
      <c r="D271" s="27" t="s">
        <v>1471</v>
      </c>
      <c r="E271" s="28">
        <v>105.8</v>
      </c>
      <c r="F271" s="28">
        <v>34</v>
      </c>
      <c r="G271" s="27" t="s">
        <v>59</v>
      </c>
      <c r="H271" s="25" t="s">
        <v>1395</v>
      </c>
      <c r="I271" s="38">
        <v>213</v>
      </c>
      <c r="J271" s="39">
        <v>213</v>
      </c>
      <c r="K271" s="28">
        <v>5.69</v>
      </c>
      <c r="L271" s="28">
        <v>34.64</v>
      </c>
      <c r="M271" s="57">
        <v>9.9000000000000005E-2</v>
      </c>
      <c r="N271" s="41">
        <v>0.51217500000000005</v>
      </c>
      <c r="P271" s="28">
        <f t="shared" si="63"/>
        <v>-0.49669547534316216</v>
      </c>
      <c r="Q271" s="28">
        <f t="shared" si="64"/>
        <v>-9.0317143871498917</v>
      </c>
      <c r="R271" s="28">
        <v>-6.3762313673227435</v>
      </c>
      <c r="S271" s="54">
        <f t="shared" si="65"/>
        <v>-6.3762313673227435</v>
      </c>
      <c r="T271" s="54">
        <v>-6.3762313673227435</v>
      </c>
      <c r="U271" s="42">
        <f t="shared" si="66"/>
        <v>1.5094341580442276</v>
      </c>
      <c r="V271" s="28">
        <f t="shared" si="67"/>
        <v>1.2942676846693799</v>
      </c>
      <c r="W271" s="28">
        <f t="shared" si="68"/>
        <v>1.5094341580442276</v>
      </c>
      <c r="X271" s="28">
        <v>1.2942676846693799</v>
      </c>
      <c r="Y271" s="28">
        <v>1.5094341580442276</v>
      </c>
      <c r="Z271" s="62">
        <f t="shared" si="69"/>
        <v>1296.4341580442276</v>
      </c>
      <c r="AA271" s="27" t="s">
        <v>1893</v>
      </c>
      <c r="AB271" s="38">
        <v>2007</v>
      </c>
      <c r="AC271" s="27" t="s">
        <v>1318</v>
      </c>
      <c r="AD271" s="46" t="s">
        <v>1541</v>
      </c>
      <c r="AE271" s="46" t="s">
        <v>1542</v>
      </c>
    </row>
    <row r="272" spans="1:31" s="27" customFormat="1" ht="12" customHeight="1" x14ac:dyDescent="0.6">
      <c r="A272" s="27">
        <v>270</v>
      </c>
      <c r="B272" s="27" t="s">
        <v>1397</v>
      </c>
      <c r="C272" s="37" t="s">
        <v>1459</v>
      </c>
      <c r="D272" s="27" t="s">
        <v>1471</v>
      </c>
      <c r="E272" s="28">
        <v>105.8</v>
      </c>
      <c r="F272" s="28">
        <v>34</v>
      </c>
      <c r="G272" s="27" t="s">
        <v>59</v>
      </c>
      <c r="H272" s="25" t="s">
        <v>1395</v>
      </c>
      <c r="I272" s="38">
        <v>213</v>
      </c>
      <c r="J272" s="39">
        <v>213</v>
      </c>
      <c r="K272" s="28">
        <v>5.0199999999999996</v>
      </c>
      <c r="L272" s="28">
        <v>32.07</v>
      </c>
      <c r="M272" s="57">
        <v>9.5000000000000001E-2</v>
      </c>
      <c r="N272" s="41">
        <v>0.51213399999999998</v>
      </c>
      <c r="P272" s="28">
        <f t="shared" si="63"/>
        <v>-0.51703101169293342</v>
      </c>
      <c r="Q272" s="28">
        <f t="shared" si="64"/>
        <v>-9.8314990305059524</v>
      </c>
      <c r="R272" s="28">
        <v>-7.0672961326920225</v>
      </c>
      <c r="S272" s="54">
        <f t="shared" si="65"/>
        <v>-7.0672961326920225</v>
      </c>
      <c r="T272" s="54">
        <v>-7.0672961326920225</v>
      </c>
      <c r="U272" s="42">
        <f t="shared" si="66"/>
        <v>1.5657762196323763</v>
      </c>
      <c r="V272" s="28">
        <f t="shared" si="67"/>
        <v>1.303206348270513</v>
      </c>
      <c r="W272" s="28">
        <f t="shared" si="68"/>
        <v>1.5657762196323763</v>
      </c>
      <c r="X272" s="28">
        <v>1.303206348270513</v>
      </c>
      <c r="Y272" s="28">
        <v>1.5657762196323763</v>
      </c>
      <c r="Z272" s="62">
        <f t="shared" si="69"/>
        <v>1352.7762196323763</v>
      </c>
      <c r="AA272" s="27" t="s">
        <v>1893</v>
      </c>
      <c r="AB272" s="38">
        <v>2007</v>
      </c>
      <c r="AC272" s="27" t="s">
        <v>1318</v>
      </c>
      <c r="AD272" s="46" t="s">
        <v>1541</v>
      </c>
      <c r="AE272" s="46" t="s">
        <v>1542</v>
      </c>
    </row>
    <row r="273" spans="1:31" s="27" customFormat="1" ht="12" customHeight="1" x14ac:dyDescent="0.6">
      <c r="A273" s="27">
        <v>271</v>
      </c>
      <c r="B273" s="27" t="s">
        <v>1398</v>
      </c>
      <c r="C273" s="37" t="s">
        <v>1459</v>
      </c>
      <c r="D273" s="27" t="s">
        <v>1471</v>
      </c>
      <c r="E273" s="28">
        <v>105.8</v>
      </c>
      <c r="F273" s="28">
        <v>34</v>
      </c>
      <c r="G273" s="27" t="s">
        <v>59</v>
      </c>
      <c r="H273" s="25" t="s">
        <v>1395</v>
      </c>
      <c r="I273" s="38">
        <v>213</v>
      </c>
      <c r="J273" s="39">
        <v>213</v>
      </c>
      <c r="K273" s="28">
        <v>6.92</v>
      </c>
      <c r="L273" s="28">
        <v>40</v>
      </c>
      <c r="M273" s="57">
        <v>0.105</v>
      </c>
      <c r="N273" s="41">
        <v>0.51221399999999995</v>
      </c>
      <c r="P273" s="28">
        <f t="shared" si="63"/>
        <v>-0.46619217081850539</v>
      </c>
      <c r="Q273" s="28">
        <f t="shared" si="64"/>
        <v>-8.2709436288397331</v>
      </c>
      <c r="R273" s="28">
        <v>-5.7785404259927571</v>
      </c>
      <c r="S273" s="54">
        <f t="shared" si="65"/>
        <v>-5.7785404259927571</v>
      </c>
      <c r="T273" s="54">
        <v>-5.7785404259927571</v>
      </c>
      <c r="U273" s="42">
        <f t="shared" si="66"/>
        <v>1.460579208644228</v>
      </c>
      <c r="V273" s="28">
        <f t="shared" si="67"/>
        <v>1.3110081967142251</v>
      </c>
      <c r="W273" s="28">
        <f t="shared" si="68"/>
        <v>1.460579208644228</v>
      </c>
      <c r="X273" s="28">
        <v>1.3110081967142251</v>
      </c>
      <c r="Y273" s="28">
        <v>1.460579208644228</v>
      </c>
      <c r="Z273" s="62">
        <f t="shared" si="69"/>
        <v>1247.5792086442279</v>
      </c>
      <c r="AA273" s="27" t="s">
        <v>1893</v>
      </c>
      <c r="AB273" s="38">
        <v>2007</v>
      </c>
      <c r="AC273" s="27" t="s">
        <v>1318</v>
      </c>
      <c r="AD273" s="46" t="s">
        <v>1541</v>
      </c>
      <c r="AE273" s="46" t="s">
        <v>1542</v>
      </c>
    </row>
    <row r="274" spans="1:31" s="27" customFormat="1" ht="12" customHeight="1" x14ac:dyDescent="0.6">
      <c r="A274" s="27">
        <v>272</v>
      </c>
      <c r="B274" s="27" t="s">
        <v>1405</v>
      </c>
      <c r="C274" s="37" t="s">
        <v>1459</v>
      </c>
      <c r="D274" s="27" t="s">
        <v>1471</v>
      </c>
      <c r="E274" s="28">
        <v>106.8</v>
      </c>
      <c r="F274" s="28">
        <v>34.06666666666667</v>
      </c>
      <c r="G274" s="27" t="s">
        <v>59</v>
      </c>
      <c r="H274" s="25" t="s">
        <v>1395</v>
      </c>
      <c r="I274" s="38">
        <v>242</v>
      </c>
      <c r="J274" s="39">
        <v>242</v>
      </c>
      <c r="K274" s="28">
        <v>4.9400000000000004</v>
      </c>
      <c r="L274" s="28">
        <v>22.17</v>
      </c>
      <c r="M274" s="57">
        <v>0.13500000000000001</v>
      </c>
      <c r="N274" s="41">
        <v>0.51229100000000005</v>
      </c>
      <c r="P274" s="28">
        <f t="shared" si="63"/>
        <v>-0.3136756481952212</v>
      </c>
      <c r="Q274" s="28">
        <f t="shared" si="64"/>
        <v>-6.7689090547318198</v>
      </c>
      <c r="R274" s="28">
        <v>-4.8635804324644072</v>
      </c>
      <c r="S274" s="54">
        <f t="shared" si="65"/>
        <v>-4.8635804324644072</v>
      </c>
      <c r="T274" s="54">
        <v>-4.8635804324644072</v>
      </c>
      <c r="U274" s="42">
        <f t="shared" si="66"/>
        <v>1.4080060348465238</v>
      </c>
      <c r="V274" s="28">
        <f t="shared" si="67"/>
        <v>1.6598974546184728</v>
      </c>
      <c r="W274" s="28">
        <f t="shared" si="68"/>
        <v>1.4080060348465238</v>
      </c>
      <c r="X274" s="28">
        <v>1.6598974546184728</v>
      </c>
      <c r="Y274" s="28">
        <v>1.4080060348465238</v>
      </c>
      <c r="Z274" s="62">
        <f t="shared" si="69"/>
        <v>1166.0060348465238</v>
      </c>
      <c r="AA274" s="27" t="s">
        <v>1893</v>
      </c>
      <c r="AB274" s="38">
        <v>2007</v>
      </c>
      <c r="AC274" s="27" t="s">
        <v>1318</v>
      </c>
      <c r="AD274" s="46" t="s">
        <v>1541</v>
      </c>
      <c r="AE274" s="46" t="s">
        <v>1542</v>
      </c>
    </row>
    <row r="275" spans="1:31" s="27" customFormat="1" ht="12" customHeight="1" x14ac:dyDescent="0.6">
      <c r="A275" s="27">
        <v>273</v>
      </c>
      <c r="B275" s="27" t="s">
        <v>1406</v>
      </c>
      <c r="C275" s="37" t="s">
        <v>1459</v>
      </c>
      <c r="D275" s="27" t="s">
        <v>1471</v>
      </c>
      <c r="E275" s="28">
        <v>106.8</v>
      </c>
      <c r="F275" s="28">
        <v>34.06666666666667</v>
      </c>
      <c r="G275" s="27" t="s">
        <v>59</v>
      </c>
      <c r="H275" s="25" t="s">
        <v>1395</v>
      </c>
      <c r="I275" s="38">
        <v>220</v>
      </c>
      <c r="J275" s="39">
        <v>220</v>
      </c>
      <c r="K275" s="28">
        <v>5.83</v>
      </c>
      <c r="L275" s="28">
        <v>31.29</v>
      </c>
      <c r="M275" s="57">
        <v>0.113</v>
      </c>
      <c r="N275" s="41">
        <v>0.51223200000000002</v>
      </c>
      <c r="P275" s="28">
        <f t="shared" si="63"/>
        <v>-0.42552109811896288</v>
      </c>
      <c r="Q275" s="28">
        <f t="shared" si="64"/>
        <v>-7.9198186634621415</v>
      </c>
      <c r="R275" s="28">
        <v>-5.5700911596492286</v>
      </c>
      <c r="S275" s="54">
        <f t="shared" si="65"/>
        <v>-5.5700911596492286</v>
      </c>
      <c r="T275" s="54">
        <v>-5.5700911596492286</v>
      </c>
      <c r="U275" s="42">
        <f t="shared" si="66"/>
        <v>1.4489207004427063</v>
      </c>
      <c r="V275" s="28">
        <f t="shared" si="67"/>
        <v>1.3875971073803286</v>
      </c>
      <c r="W275" s="28">
        <f t="shared" si="68"/>
        <v>1.4489207004427063</v>
      </c>
      <c r="X275" s="28">
        <v>1.3875971073803286</v>
      </c>
      <c r="Y275" s="28">
        <v>1.4489207004427063</v>
      </c>
      <c r="Z275" s="62">
        <f t="shared" si="69"/>
        <v>1228.9207004427062</v>
      </c>
      <c r="AA275" s="27" t="s">
        <v>1893</v>
      </c>
      <c r="AB275" s="38">
        <v>2007</v>
      </c>
      <c r="AC275" s="27" t="s">
        <v>1318</v>
      </c>
      <c r="AD275" s="46" t="s">
        <v>1541</v>
      </c>
      <c r="AE275" s="46" t="s">
        <v>1542</v>
      </c>
    </row>
    <row r="276" spans="1:31" s="27" customFormat="1" ht="12" customHeight="1" x14ac:dyDescent="0.6">
      <c r="A276" s="27">
        <v>274</v>
      </c>
      <c r="B276" s="27" t="s">
        <v>1407</v>
      </c>
      <c r="C276" s="37" t="s">
        <v>1459</v>
      </c>
      <c r="D276" s="27" t="s">
        <v>1471</v>
      </c>
      <c r="E276" s="28">
        <v>106.8</v>
      </c>
      <c r="F276" s="28">
        <v>34.06666666666667</v>
      </c>
      <c r="G276" s="27" t="s">
        <v>59</v>
      </c>
      <c r="H276" s="25" t="s">
        <v>1395</v>
      </c>
      <c r="I276" s="38">
        <v>220</v>
      </c>
      <c r="J276" s="39">
        <v>220</v>
      </c>
      <c r="K276" s="28">
        <v>5.31</v>
      </c>
      <c r="L276" s="28">
        <v>28.05</v>
      </c>
      <c r="M276" s="57">
        <v>0.114</v>
      </c>
      <c r="N276" s="41">
        <v>0.51226000000000005</v>
      </c>
      <c r="P276" s="28">
        <f t="shared" si="63"/>
        <v>-0.42043721403152012</v>
      </c>
      <c r="Q276" s="28">
        <f t="shared" si="64"/>
        <v>-7.3736242728783541</v>
      </c>
      <c r="R276" s="28">
        <v>-5.0519699769963005</v>
      </c>
      <c r="S276" s="54">
        <f t="shared" si="65"/>
        <v>-5.0519699769963005</v>
      </c>
      <c r="T276" s="54">
        <v>-5.0519699769963005</v>
      </c>
      <c r="U276" s="42">
        <f t="shared" si="66"/>
        <v>1.4067953828595052</v>
      </c>
      <c r="V276" s="28">
        <f t="shared" si="67"/>
        <v>1.3588948285097262</v>
      </c>
      <c r="W276" s="28">
        <f t="shared" si="68"/>
        <v>1.4067953828595052</v>
      </c>
      <c r="X276" s="28">
        <v>1.3588948285097262</v>
      </c>
      <c r="Y276" s="28">
        <v>1.4067953828595052</v>
      </c>
      <c r="Z276" s="62">
        <f t="shared" si="69"/>
        <v>1186.7953828595053</v>
      </c>
      <c r="AA276" s="27" t="s">
        <v>1893</v>
      </c>
      <c r="AB276" s="38">
        <v>2007</v>
      </c>
      <c r="AC276" s="27" t="s">
        <v>1318</v>
      </c>
      <c r="AD276" s="46" t="s">
        <v>1541</v>
      </c>
      <c r="AE276" s="46" t="s">
        <v>1542</v>
      </c>
    </row>
    <row r="277" spans="1:31" s="27" customFormat="1" ht="12" customHeight="1" x14ac:dyDescent="0.6">
      <c r="A277" s="27">
        <v>275</v>
      </c>
      <c r="B277" s="27" t="s">
        <v>109</v>
      </c>
      <c r="C277" s="37" t="s">
        <v>1459</v>
      </c>
      <c r="D277" s="27" t="s">
        <v>1471</v>
      </c>
      <c r="E277" s="42">
        <v>84.388333333333335</v>
      </c>
      <c r="F277" s="42">
        <v>31.461666666666666</v>
      </c>
      <c r="G277" s="27" t="s">
        <v>1811</v>
      </c>
      <c r="H277" s="25"/>
      <c r="I277" s="38">
        <v>27.14</v>
      </c>
      <c r="J277" s="39">
        <v>30</v>
      </c>
      <c r="K277" s="28">
        <v>26.329998833105947</v>
      </c>
      <c r="L277" s="28">
        <v>140.51688759043441</v>
      </c>
      <c r="M277" s="59">
        <f>(K277/L277)*0.60456</f>
        <v>0.11328221374315539</v>
      </c>
      <c r="N277" s="49">
        <v>0.51133300000000004</v>
      </c>
      <c r="O277" s="37"/>
      <c r="P277" s="28">
        <f t="shared" si="63"/>
        <v>-0.42408635616087753</v>
      </c>
      <c r="Q277" s="28">
        <f t="shared" si="64"/>
        <v>-25.456559989700533</v>
      </c>
      <c r="R277" s="42">
        <v>-9.6</v>
      </c>
      <c r="S277" s="54">
        <f t="shared" si="65"/>
        <v>-25.137222963511391</v>
      </c>
      <c r="T277" s="54">
        <v>-9.6</v>
      </c>
      <c r="U277" s="28">
        <f t="shared" ref="U277:U286" si="70">X277</f>
        <v>1.43</v>
      </c>
      <c r="V277" s="28">
        <f t="shared" si="67"/>
        <v>2.7419952091992732</v>
      </c>
      <c r="W277" s="28">
        <f t="shared" si="68"/>
        <v>2.8765666808283217</v>
      </c>
      <c r="X277" s="28">
        <v>1.43</v>
      </c>
      <c r="Y277" s="28"/>
      <c r="Z277" s="62">
        <f t="shared" si="69"/>
        <v>1400</v>
      </c>
      <c r="AA277" s="27" t="s">
        <v>1828</v>
      </c>
      <c r="AB277" s="38">
        <v>2009</v>
      </c>
      <c r="AC277" s="27" t="s">
        <v>811</v>
      </c>
      <c r="AD277" s="50" t="s">
        <v>1589</v>
      </c>
      <c r="AE277" s="46" t="s">
        <v>1590</v>
      </c>
    </row>
    <row r="278" spans="1:31" s="27" customFormat="1" ht="12" customHeight="1" x14ac:dyDescent="0.6">
      <c r="A278" s="27">
        <v>276</v>
      </c>
      <c r="B278" s="27" t="s">
        <v>110</v>
      </c>
      <c r="C278" s="37" t="s">
        <v>1459</v>
      </c>
      <c r="D278" s="27" t="s">
        <v>1471</v>
      </c>
      <c r="E278" s="42">
        <v>84.388333333333335</v>
      </c>
      <c r="F278" s="42">
        <v>31.461666666666666</v>
      </c>
      <c r="G278" s="27" t="s">
        <v>1811</v>
      </c>
      <c r="H278" s="25"/>
      <c r="I278" s="38">
        <v>27.14</v>
      </c>
      <c r="J278" s="39">
        <v>30</v>
      </c>
      <c r="K278" s="28">
        <v>21.922534268413134</v>
      </c>
      <c r="L278" s="28">
        <v>119.99986202237982</v>
      </c>
      <c r="M278" s="59">
        <f t="shared" ref="M278:M307" si="71">(K278/L278)*0.60456</f>
        <v>0.11044585463640022</v>
      </c>
      <c r="N278" s="49">
        <v>0.51134500000000005</v>
      </c>
      <c r="O278" s="37"/>
      <c r="P278" s="28">
        <f t="shared" si="63"/>
        <v>-0.43850607708998368</v>
      </c>
      <c r="Q278" s="28">
        <f t="shared" si="64"/>
        <v>-25.222476679449546</v>
      </c>
      <c r="R278" s="42">
        <v>-9.3000000000000007</v>
      </c>
      <c r="S278" s="54">
        <f t="shared" si="65"/>
        <v>-24.892281603400789</v>
      </c>
      <c r="T278" s="54">
        <v>-9.3000000000000007</v>
      </c>
      <c r="U278" s="28">
        <f t="shared" si="70"/>
        <v>1.38</v>
      </c>
      <c r="V278" s="28">
        <f t="shared" si="67"/>
        <v>2.6498625247198211</v>
      </c>
      <c r="W278" s="28">
        <f t="shared" si="68"/>
        <v>2.8576966449916723</v>
      </c>
      <c r="X278" s="28">
        <v>1.38</v>
      </c>
      <c r="Y278" s="28"/>
      <c r="Z278" s="62">
        <f t="shared" si="69"/>
        <v>1350</v>
      </c>
      <c r="AA278" s="27" t="s">
        <v>1828</v>
      </c>
      <c r="AB278" s="38">
        <v>2009</v>
      </c>
      <c r="AC278" s="27" t="s">
        <v>811</v>
      </c>
      <c r="AD278" s="50" t="s">
        <v>1589</v>
      </c>
      <c r="AE278" s="46" t="s">
        <v>1590</v>
      </c>
    </row>
    <row r="279" spans="1:31" s="27" customFormat="1" ht="12" customHeight="1" x14ac:dyDescent="0.6">
      <c r="A279" s="27">
        <v>277</v>
      </c>
      <c r="B279" s="27" t="s">
        <v>111</v>
      </c>
      <c r="C279" s="37" t="s">
        <v>1459</v>
      </c>
      <c r="D279" s="27" t="s">
        <v>1471</v>
      </c>
      <c r="E279" s="42">
        <v>82.975000000000009</v>
      </c>
      <c r="F279" s="42">
        <v>31.298888888888889</v>
      </c>
      <c r="G279" s="27" t="s">
        <v>1811</v>
      </c>
      <c r="H279" s="25"/>
      <c r="I279" s="38">
        <v>27.14</v>
      </c>
      <c r="J279" s="39">
        <v>30</v>
      </c>
      <c r="K279" s="28">
        <v>33.02762383105221</v>
      </c>
      <c r="L279" s="28">
        <v>177.6080374566813</v>
      </c>
      <c r="M279" s="59">
        <f t="shared" si="71"/>
        <v>0.11242272900048755</v>
      </c>
      <c r="N279" s="49">
        <v>0.511876</v>
      </c>
      <c r="O279" s="37"/>
      <c r="P279" s="28">
        <f t="shared" si="63"/>
        <v>-0.42845587696752641</v>
      </c>
      <c r="Q279" s="71">
        <f t="shared" si="64"/>
        <v>-14.864290200883312</v>
      </c>
      <c r="R279" s="79">
        <v>-14.7</v>
      </c>
      <c r="S279" s="70">
        <f t="shared" si="65"/>
        <v>-14.541662925526765</v>
      </c>
      <c r="T279" s="70">
        <v>-14.7</v>
      </c>
      <c r="U279" s="28">
        <f t="shared" si="70"/>
        <v>2</v>
      </c>
      <c r="V279" s="28">
        <f t="shared" si="67"/>
        <v>1.9114473189081131</v>
      </c>
      <c r="W279" s="28">
        <f t="shared" si="68"/>
        <v>2.0217939134830614</v>
      </c>
      <c r="X279" s="28">
        <v>2</v>
      </c>
      <c r="Y279" s="28"/>
      <c r="Z279" s="62">
        <f t="shared" si="69"/>
        <v>1970</v>
      </c>
      <c r="AA279" s="27" t="s">
        <v>1828</v>
      </c>
      <c r="AB279" s="38">
        <v>2009</v>
      </c>
      <c r="AC279" s="27" t="s">
        <v>811</v>
      </c>
      <c r="AD279" s="50" t="s">
        <v>1589</v>
      </c>
      <c r="AE279" s="46" t="s">
        <v>1590</v>
      </c>
    </row>
    <row r="280" spans="1:31" s="27" customFormat="1" ht="12" customHeight="1" x14ac:dyDescent="0.6">
      <c r="A280" s="27">
        <v>278</v>
      </c>
      <c r="B280" s="27" t="s">
        <v>112</v>
      </c>
      <c r="C280" s="37" t="s">
        <v>1459</v>
      </c>
      <c r="D280" s="27" t="s">
        <v>1471</v>
      </c>
      <c r="E280" s="42">
        <v>82.975000000000009</v>
      </c>
      <c r="F280" s="42">
        <v>31.298888888888889</v>
      </c>
      <c r="G280" s="27" t="s">
        <v>1811</v>
      </c>
      <c r="H280" s="25"/>
      <c r="I280" s="38">
        <v>27.14</v>
      </c>
      <c r="J280" s="39">
        <v>30</v>
      </c>
      <c r="K280" s="28">
        <v>31.046850088567968</v>
      </c>
      <c r="L280" s="28">
        <v>170.62066721397812</v>
      </c>
      <c r="M280" s="59">
        <f t="shared" si="71"/>
        <v>0.11000826568099918</v>
      </c>
      <c r="N280" s="49">
        <v>0.51188999999999996</v>
      </c>
      <c r="O280" s="37"/>
      <c r="P280" s="28">
        <f t="shared" si="63"/>
        <v>-0.44073072861718776</v>
      </c>
      <c r="Q280" s="71">
        <f t="shared" si="64"/>
        <v>-14.591193005591974</v>
      </c>
      <c r="R280" s="79">
        <v>-14.4</v>
      </c>
      <c r="S280" s="70">
        <f t="shared" si="65"/>
        <v>-14.259322766943232</v>
      </c>
      <c r="T280" s="70">
        <v>-14.4</v>
      </c>
      <c r="U280" s="28">
        <f t="shared" si="70"/>
        <v>1.93</v>
      </c>
      <c r="V280" s="28">
        <f t="shared" si="67"/>
        <v>1.8468145095052577</v>
      </c>
      <c r="W280" s="28">
        <f t="shared" si="68"/>
        <v>1.9993430504549468</v>
      </c>
      <c r="X280" s="28">
        <v>1.93</v>
      </c>
      <c r="Y280" s="28"/>
      <c r="Z280" s="62">
        <f t="shared" si="69"/>
        <v>1900</v>
      </c>
      <c r="AA280" s="27" t="s">
        <v>1828</v>
      </c>
      <c r="AB280" s="38">
        <v>2009</v>
      </c>
      <c r="AC280" s="27" t="s">
        <v>811</v>
      </c>
      <c r="AD280" s="50" t="s">
        <v>1589</v>
      </c>
      <c r="AE280" s="46" t="s">
        <v>1590</v>
      </c>
    </row>
    <row r="281" spans="1:31" s="27" customFormat="1" ht="12" customHeight="1" x14ac:dyDescent="0.6">
      <c r="A281" s="27">
        <v>279</v>
      </c>
      <c r="B281" s="27" t="s">
        <v>113</v>
      </c>
      <c r="C281" s="37" t="s">
        <v>1459</v>
      </c>
      <c r="D281" s="27" t="s">
        <v>1471</v>
      </c>
      <c r="E281" s="42">
        <v>82.975000000000009</v>
      </c>
      <c r="F281" s="42">
        <v>31.298888888888889</v>
      </c>
      <c r="G281" s="27" t="s">
        <v>1811</v>
      </c>
      <c r="H281" s="25"/>
      <c r="I281" s="38">
        <v>27.14</v>
      </c>
      <c r="J281" s="39">
        <v>30</v>
      </c>
      <c r="K281" s="28">
        <v>31.893804053612648</v>
      </c>
      <c r="L281" s="28">
        <v>169.21517530611143</v>
      </c>
      <c r="M281" s="59">
        <f t="shared" si="71"/>
        <v>0.11394792543736872</v>
      </c>
      <c r="N281" s="49">
        <v>0.511876</v>
      </c>
      <c r="O281" s="37"/>
      <c r="P281" s="28">
        <f t="shared" si="63"/>
        <v>-0.42070195507184183</v>
      </c>
      <c r="Q281" s="71">
        <f t="shared" si="64"/>
        <v>-14.864290200883312</v>
      </c>
      <c r="R281" s="79">
        <v>-14.7</v>
      </c>
      <c r="S281" s="70">
        <f t="shared" si="65"/>
        <v>-14.547501628714215</v>
      </c>
      <c r="T281" s="70">
        <v>-14.7</v>
      </c>
      <c r="U281" s="28">
        <f t="shared" si="70"/>
        <v>2.0299999999999998</v>
      </c>
      <c r="V281" s="28">
        <f t="shared" si="67"/>
        <v>1.9404884304359431</v>
      </c>
      <c r="W281" s="28">
        <f t="shared" si="68"/>
        <v>2.0220040158073291</v>
      </c>
      <c r="X281" s="28">
        <v>2.0299999999999998</v>
      </c>
      <c r="Y281" s="28"/>
      <c r="Z281" s="62">
        <f t="shared" si="69"/>
        <v>1999.9999999999998</v>
      </c>
      <c r="AA281" s="27" t="s">
        <v>1828</v>
      </c>
      <c r="AB281" s="38">
        <v>2009</v>
      </c>
      <c r="AC281" s="27" t="s">
        <v>811</v>
      </c>
      <c r="AD281" s="50" t="s">
        <v>1589</v>
      </c>
      <c r="AE281" s="46" t="s">
        <v>1590</v>
      </c>
    </row>
    <row r="282" spans="1:31" s="27" customFormat="1" ht="12" customHeight="1" x14ac:dyDescent="0.6">
      <c r="A282" s="27">
        <v>280</v>
      </c>
      <c r="B282" s="27" t="s">
        <v>114</v>
      </c>
      <c r="C282" s="37" t="s">
        <v>1459</v>
      </c>
      <c r="D282" s="27" t="s">
        <v>1471</v>
      </c>
      <c r="E282" s="42">
        <v>82.975000000000009</v>
      </c>
      <c r="F282" s="42">
        <v>31.298888888888889</v>
      </c>
      <c r="G282" s="27" t="s">
        <v>1811</v>
      </c>
      <c r="H282" s="25"/>
      <c r="I282" s="38">
        <v>27.14</v>
      </c>
      <c r="J282" s="39">
        <v>30</v>
      </c>
      <c r="K282" s="28">
        <v>32.975751275674206</v>
      </c>
      <c r="L282" s="28">
        <v>179.70339095210795</v>
      </c>
      <c r="M282" s="59">
        <f t="shared" si="71"/>
        <v>0.11093736231462997</v>
      </c>
      <c r="N282" s="49">
        <v>0.51188699999999998</v>
      </c>
      <c r="O282" s="37"/>
      <c r="P282" s="28">
        <f t="shared" si="63"/>
        <v>-0.43600730902577545</v>
      </c>
      <c r="Q282" s="71">
        <f t="shared" si="64"/>
        <v>-14.649713833154721</v>
      </c>
      <c r="R282" s="79">
        <v>-14.5</v>
      </c>
      <c r="S282" s="70">
        <f t="shared" si="65"/>
        <v>-14.321400329458312</v>
      </c>
      <c r="T282" s="70">
        <v>-14.5</v>
      </c>
      <c r="U282" s="28">
        <f t="shared" si="70"/>
        <v>1.95</v>
      </c>
      <c r="V282" s="28">
        <f t="shared" si="67"/>
        <v>1.8678202826863755</v>
      </c>
      <c r="W282" s="28">
        <f t="shared" si="68"/>
        <v>2.0042171047071609</v>
      </c>
      <c r="X282" s="28">
        <v>1.95</v>
      </c>
      <c r="Y282" s="28"/>
      <c r="Z282" s="62">
        <f t="shared" si="69"/>
        <v>1920</v>
      </c>
      <c r="AA282" s="27" t="s">
        <v>1828</v>
      </c>
      <c r="AB282" s="38">
        <v>2009</v>
      </c>
      <c r="AC282" s="27" t="s">
        <v>811</v>
      </c>
      <c r="AD282" s="50" t="s">
        <v>1589</v>
      </c>
      <c r="AE282" s="46" t="s">
        <v>1590</v>
      </c>
    </row>
    <row r="283" spans="1:31" s="27" customFormat="1" ht="12" customHeight="1" x14ac:dyDescent="0.6">
      <c r="A283" s="27">
        <v>281</v>
      </c>
      <c r="B283" s="27" t="s">
        <v>115</v>
      </c>
      <c r="C283" s="37" t="s">
        <v>1459</v>
      </c>
      <c r="D283" s="27" t="s">
        <v>1471</v>
      </c>
      <c r="E283" s="42">
        <v>82.975000000000009</v>
      </c>
      <c r="F283" s="42">
        <v>31.298888888888889</v>
      </c>
      <c r="G283" s="27" t="s">
        <v>1811</v>
      </c>
      <c r="H283" s="25"/>
      <c r="I283" s="38">
        <v>27.14</v>
      </c>
      <c r="J283" s="39">
        <v>30</v>
      </c>
      <c r="K283" s="28">
        <v>29.890677439905062</v>
      </c>
      <c r="L283" s="28">
        <v>161.70719216129123</v>
      </c>
      <c r="M283" s="59">
        <f t="shared" si="71"/>
        <v>0.11174956235122047</v>
      </c>
      <c r="N283" s="49">
        <v>0.51186699999999996</v>
      </c>
      <c r="O283" s="37"/>
      <c r="P283" s="28">
        <f t="shared" si="63"/>
        <v>-0.43187817818393259</v>
      </c>
      <c r="Q283" s="71">
        <f t="shared" si="64"/>
        <v>-15.039852683571553</v>
      </c>
      <c r="R283" s="79">
        <v>-14.9</v>
      </c>
      <c r="S283" s="70">
        <f t="shared" si="65"/>
        <v>-14.714648415399052</v>
      </c>
      <c r="T283" s="70">
        <v>-14.9</v>
      </c>
      <c r="U283" s="28">
        <f t="shared" si="70"/>
        <v>2</v>
      </c>
      <c r="V283" s="28">
        <f t="shared" si="67"/>
        <v>1.9122353215410905</v>
      </c>
      <c r="W283" s="28">
        <f t="shared" si="68"/>
        <v>2.0359046591970515</v>
      </c>
      <c r="X283" s="28">
        <v>2</v>
      </c>
      <c r="Y283" s="28"/>
      <c r="Z283" s="62">
        <f t="shared" si="69"/>
        <v>1970</v>
      </c>
      <c r="AA283" s="27" t="s">
        <v>1828</v>
      </c>
      <c r="AB283" s="38">
        <v>2009</v>
      </c>
      <c r="AC283" s="27" t="s">
        <v>811</v>
      </c>
      <c r="AD283" s="50" t="s">
        <v>1589</v>
      </c>
      <c r="AE283" s="46" t="s">
        <v>1590</v>
      </c>
    </row>
    <row r="284" spans="1:31" s="27" customFormat="1" ht="12" customHeight="1" x14ac:dyDescent="0.6">
      <c r="A284" s="27">
        <v>282</v>
      </c>
      <c r="B284" s="27" t="s">
        <v>116</v>
      </c>
      <c r="C284" s="37" t="s">
        <v>1459</v>
      </c>
      <c r="D284" s="27" t="s">
        <v>1471</v>
      </c>
      <c r="E284" s="42">
        <v>82.975000000000009</v>
      </c>
      <c r="F284" s="42">
        <v>31.298888888888889</v>
      </c>
      <c r="G284" s="27" t="s">
        <v>1811</v>
      </c>
      <c r="H284" s="25"/>
      <c r="I284" s="38">
        <v>27.14</v>
      </c>
      <c r="J284" s="39">
        <v>30</v>
      </c>
      <c r="K284" s="28">
        <v>32.13846646130493</v>
      </c>
      <c r="L284" s="28">
        <v>167.69766245065748</v>
      </c>
      <c r="M284" s="59">
        <f t="shared" si="71"/>
        <v>0.11586107402995784</v>
      </c>
      <c r="N284" s="49">
        <v>0.51187199999999999</v>
      </c>
      <c r="O284" s="37"/>
      <c r="P284" s="28">
        <f t="shared" si="63"/>
        <v>-0.41097572938506444</v>
      </c>
      <c r="Q284" s="71">
        <f t="shared" si="64"/>
        <v>-14.942317970966235</v>
      </c>
      <c r="R284" s="79">
        <v>-14.8</v>
      </c>
      <c r="S284" s="70">
        <f t="shared" si="65"/>
        <v>-14.63285324673928</v>
      </c>
      <c r="T284" s="70">
        <v>-14.8</v>
      </c>
      <c r="U284" s="28">
        <f t="shared" si="70"/>
        <v>2.08</v>
      </c>
      <c r="V284" s="28">
        <f t="shared" si="67"/>
        <v>1.9843592839594884</v>
      </c>
      <c r="W284" s="28">
        <f t="shared" si="68"/>
        <v>2.0285680203934051</v>
      </c>
      <c r="X284" s="28">
        <v>2.08</v>
      </c>
      <c r="Y284" s="28"/>
      <c r="Z284" s="62">
        <f t="shared" si="69"/>
        <v>2050</v>
      </c>
      <c r="AA284" s="27" t="s">
        <v>1828</v>
      </c>
      <c r="AB284" s="38">
        <v>2009</v>
      </c>
      <c r="AC284" s="27" t="s">
        <v>811</v>
      </c>
      <c r="AD284" s="50" t="s">
        <v>1589</v>
      </c>
      <c r="AE284" s="46" t="s">
        <v>1590</v>
      </c>
    </row>
    <row r="285" spans="1:31" s="27" customFormat="1" ht="12" customHeight="1" x14ac:dyDescent="0.6">
      <c r="A285" s="27">
        <v>283</v>
      </c>
      <c r="B285" s="27" t="s">
        <v>117</v>
      </c>
      <c r="C285" s="37" t="s">
        <v>1459</v>
      </c>
      <c r="D285" s="27" t="s">
        <v>1471</v>
      </c>
      <c r="E285" s="42">
        <v>82.975000000000009</v>
      </c>
      <c r="F285" s="42">
        <v>31.298888888888889</v>
      </c>
      <c r="G285" s="27" t="s">
        <v>1811</v>
      </c>
      <c r="H285" s="25"/>
      <c r="I285" s="38">
        <v>27.14</v>
      </c>
      <c r="J285" s="39">
        <v>30</v>
      </c>
      <c r="K285" s="28">
        <v>26.503233677549343</v>
      </c>
      <c r="L285" s="28">
        <v>142.30798678565543</v>
      </c>
      <c r="M285" s="59">
        <f t="shared" si="71"/>
        <v>0.11259238018898261</v>
      </c>
      <c r="N285" s="49">
        <v>0.511911</v>
      </c>
      <c r="O285" s="37"/>
      <c r="P285" s="28">
        <f t="shared" si="63"/>
        <v>-0.42759338998992069</v>
      </c>
      <c r="Q285" s="71">
        <f t="shared" si="64"/>
        <v>-14.181547212653856</v>
      </c>
      <c r="R285" s="79">
        <v>-14</v>
      </c>
      <c r="S285" s="70">
        <f t="shared" si="65"/>
        <v>-13.859569389991446</v>
      </c>
      <c r="T285" s="70">
        <v>-14</v>
      </c>
      <c r="U285" s="28">
        <f t="shared" si="70"/>
        <v>1.95</v>
      </c>
      <c r="V285" s="28">
        <f t="shared" si="67"/>
        <v>1.8623537524605953</v>
      </c>
      <c r="W285" s="28">
        <f t="shared" si="68"/>
        <v>1.9665679621792957</v>
      </c>
      <c r="X285" s="28">
        <v>1.95</v>
      </c>
      <c r="Y285" s="28"/>
      <c r="Z285" s="62">
        <f t="shared" si="69"/>
        <v>1920</v>
      </c>
      <c r="AA285" s="27" t="s">
        <v>1828</v>
      </c>
      <c r="AB285" s="38">
        <v>2009</v>
      </c>
      <c r="AC285" s="27" t="s">
        <v>811</v>
      </c>
      <c r="AD285" s="50" t="s">
        <v>1589</v>
      </c>
      <c r="AE285" s="46" t="s">
        <v>1590</v>
      </c>
    </row>
    <row r="286" spans="1:31" s="27" customFormat="1" ht="12" customHeight="1" x14ac:dyDescent="0.6">
      <c r="A286" s="27">
        <v>284</v>
      </c>
      <c r="B286" s="27" t="s">
        <v>118</v>
      </c>
      <c r="C286" s="37" t="s">
        <v>1459</v>
      </c>
      <c r="D286" s="27" t="s">
        <v>1471</v>
      </c>
      <c r="E286" s="42">
        <v>82.975000000000009</v>
      </c>
      <c r="F286" s="42">
        <v>31.298888888888889</v>
      </c>
      <c r="G286" s="27" t="s">
        <v>1811</v>
      </c>
      <c r="H286" s="25"/>
      <c r="I286" s="38">
        <v>17.7</v>
      </c>
      <c r="J286" s="39">
        <v>30</v>
      </c>
      <c r="K286" s="28">
        <v>29.716232526062331</v>
      </c>
      <c r="L286" s="28">
        <v>156.07494497290767</v>
      </c>
      <c r="M286" s="59">
        <f t="shared" si="71"/>
        <v>0.11510653128261393</v>
      </c>
      <c r="N286" s="49">
        <v>0.51189899999999999</v>
      </c>
      <c r="O286" s="37"/>
      <c r="P286" s="28">
        <f t="shared" si="63"/>
        <v>-0.41481173725158149</v>
      </c>
      <c r="Q286" s="71">
        <f t="shared" si="64"/>
        <v>-14.415630522903733</v>
      </c>
      <c r="R286" s="79">
        <v>-14.2</v>
      </c>
      <c r="S286" s="70">
        <f t="shared" si="65"/>
        <v>-14.103277284753291</v>
      </c>
      <c r="T286" s="70">
        <v>-14.2</v>
      </c>
      <c r="U286" s="28">
        <f t="shared" si="70"/>
        <v>2.02</v>
      </c>
      <c r="V286" s="28">
        <f t="shared" si="67"/>
        <v>1.9279270919824014</v>
      </c>
      <c r="W286" s="28">
        <f t="shared" si="68"/>
        <v>1.9861543346916866</v>
      </c>
      <c r="X286" s="28">
        <v>2.02</v>
      </c>
      <c r="Y286" s="28"/>
      <c r="Z286" s="62">
        <f t="shared" si="69"/>
        <v>1990</v>
      </c>
      <c r="AA286" s="27" t="s">
        <v>1828</v>
      </c>
      <c r="AB286" s="38">
        <v>2009</v>
      </c>
      <c r="AC286" s="27" t="s">
        <v>811</v>
      </c>
      <c r="AD286" s="50" t="s">
        <v>1589</v>
      </c>
      <c r="AE286" s="46" t="s">
        <v>1590</v>
      </c>
    </row>
    <row r="287" spans="1:31" s="27" customFormat="1" ht="12" customHeight="1" x14ac:dyDescent="0.6">
      <c r="A287" s="27">
        <v>285</v>
      </c>
      <c r="B287" s="27" t="s">
        <v>84</v>
      </c>
      <c r="C287" s="37" t="s">
        <v>1459</v>
      </c>
      <c r="D287" s="40" t="s">
        <v>1471</v>
      </c>
      <c r="E287" s="42">
        <v>84.438333333333333</v>
      </c>
      <c r="F287" s="42">
        <v>30.802500000000002</v>
      </c>
      <c r="G287" s="27" t="s">
        <v>1812</v>
      </c>
      <c r="H287" s="25"/>
      <c r="I287" s="38">
        <v>16</v>
      </c>
      <c r="J287" s="38">
        <v>30</v>
      </c>
      <c r="K287" s="28">
        <v>48.588997847243988</v>
      </c>
      <c r="L287" s="28">
        <v>261.11709911308299</v>
      </c>
      <c r="M287" s="59">
        <f t="shared" si="71"/>
        <v>0.11249728431537261</v>
      </c>
      <c r="N287" s="41">
        <v>0.5111</v>
      </c>
      <c r="P287" s="28">
        <f t="shared" si="63"/>
        <v>-0.42807684638854804</v>
      </c>
      <c r="Q287" s="71">
        <f t="shared" si="64"/>
        <v>-30.001677597057963</v>
      </c>
      <c r="R287" s="79">
        <v>-14.2</v>
      </c>
      <c r="S287" s="70">
        <f t="shared" si="65"/>
        <v>-29.679335731727388</v>
      </c>
      <c r="T287" s="72">
        <v>-14.2</v>
      </c>
      <c r="U287" s="28">
        <f t="shared" ref="U287:U333" si="72">W287</f>
        <v>3.2426037992091077</v>
      </c>
      <c r="V287" s="28">
        <f t="shared" si="67"/>
        <v>3.0663520189430917</v>
      </c>
      <c r="W287" s="28">
        <f t="shared" si="68"/>
        <v>3.2426037992091077</v>
      </c>
      <c r="X287" s="28">
        <v>1.76</v>
      </c>
      <c r="Y287" s="28"/>
      <c r="Z287" s="62">
        <f t="shared" si="69"/>
        <v>3212.6037992091078</v>
      </c>
      <c r="AA287" s="27" t="s">
        <v>1828</v>
      </c>
      <c r="AB287" s="38">
        <v>2009</v>
      </c>
      <c r="AC287" s="27" t="s">
        <v>811</v>
      </c>
      <c r="AD287" s="50" t="s">
        <v>1589</v>
      </c>
      <c r="AE287" s="46" t="s">
        <v>1590</v>
      </c>
    </row>
    <row r="288" spans="1:31" s="27" customFormat="1" ht="12" customHeight="1" x14ac:dyDescent="0.6">
      <c r="A288" s="27">
        <v>286</v>
      </c>
      <c r="B288" s="27" t="s">
        <v>85</v>
      </c>
      <c r="C288" s="37" t="s">
        <v>1459</v>
      </c>
      <c r="D288" s="40" t="s">
        <v>1471</v>
      </c>
      <c r="E288" s="42">
        <v>84.44</v>
      </c>
      <c r="F288" s="42">
        <v>30.802500000000002</v>
      </c>
      <c r="G288" s="27" t="s">
        <v>1813</v>
      </c>
      <c r="H288" s="25"/>
      <c r="I288" s="38">
        <v>16.59</v>
      </c>
      <c r="J288" s="38">
        <v>30</v>
      </c>
      <c r="K288" s="28">
        <v>20.888916797211877</v>
      </c>
      <c r="L288" s="28">
        <v>124.08661123392568</v>
      </c>
      <c r="M288" s="59">
        <f t="shared" si="71"/>
        <v>0.10177249111199606</v>
      </c>
      <c r="N288" s="41">
        <v>0.511181</v>
      </c>
      <c r="P288" s="28">
        <f t="shared" si="63"/>
        <v>-0.48260045189630885</v>
      </c>
      <c r="Q288" s="71">
        <f t="shared" si="64"/>
        <v>-28.421615252869348</v>
      </c>
      <c r="R288" s="79">
        <v>-12.6</v>
      </c>
      <c r="S288" s="70">
        <f t="shared" si="65"/>
        <v>-28.058217112591429</v>
      </c>
      <c r="T288" s="72">
        <v>-12.6</v>
      </c>
      <c r="U288" s="28">
        <f t="shared" si="72"/>
        <v>3.1169325187442345</v>
      </c>
      <c r="V288" s="28">
        <f t="shared" si="67"/>
        <v>2.6664831246592495</v>
      </c>
      <c r="W288" s="28">
        <f t="shared" si="68"/>
        <v>3.1169325187442345</v>
      </c>
      <c r="X288" s="28">
        <v>1.49</v>
      </c>
      <c r="Y288" s="28"/>
      <c r="Z288" s="62">
        <f t="shared" si="69"/>
        <v>3086.9325187442346</v>
      </c>
      <c r="AA288" s="27" t="s">
        <v>1828</v>
      </c>
      <c r="AB288" s="38">
        <v>2009</v>
      </c>
      <c r="AC288" s="27" t="s">
        <v>811</v>
      </c>
      <c r="AD288" s="50" t="s">
        <v>1589</v>
      </c>
      <c r="AE288" s="46" t="s">
        <v>1590</v>
      </c>
    </row>
    <row r="289" spans="1:31" s="27" customFormat="1" ht="12" customHeight="1" x14ac:dyDescent="0.6">
      <c r="A289" s="27">
        <v>287</v>
      </c>
      <c r="B289" s="27" t="s">
        <v>86</v>
      </c>
      <c r="C289" s="37" t="s">
        <v>1459</v>
      </c>
      <c r="D289" s="40" t="s">
        <v>1471</v>
      </c>
      <c r="E289" s="42">
        <v>84.44</v>
      </c>
      <c r="F289" s="42">
        <v>30.816666666666666</v>
      </c>
      <c r="G289" s="27" t="s">
        <v>1269</v>
      </c>
      <c r="H289" s="25"/>
      <c r="I289" s="38">
        <v>16.59</v>
      </c>
      <c r="J289" s="38">
        <v>30</v>
      </c>
      <c r="K289" s="28">
        <v>59.500516933297689</v>
      </c>
      <c r="L289" s="28">
        <v>310.41803871939624</v>
      </c>
      <c r="M289" s="59">
        <f t="shared" si="71"/>
        <v>0.11588125698362255</v>
      </c>
      <c r="N289" s="49">
        <v>0.51108500000000001</v>
      </c>
      <c r="O289" s="37"/>
      <c r="P289" s="28">
        <f t="shared" si="63"/>
        <v>-0.41087312158809086</v>
      </c>
      <c r="Q289" s="71">
        <f t="shared" si="64"/>
        <v>-30.294281734869479</v>
      </c>
      <c r="R289" s="79">
        <v>-14.5</v>
      </c>
      <c r="S289" s="70">
        <f t="shared" si="65"/>
        <v>-29.984894274313646</v>
      </c>
      <c r="T289" s="72">
        <v>-14.5</v>
      </c>
      <c r="U289" s="28">
        <f t="shared" si="72"/>
        <v>3.2654075856335645</v>
      </c>
      <c r="V289" s="28">
        <f t="shared" si="67"/>
        <v>3.1943019541521962</v>
      </c>
      <c r="W289" s="28">
        <f t="shared" si="68"/>
        <v>3.2654075856335645</v>
      </c>
      <c r="X289" s="28">
        <v>1.84</v>
      </c>
      <c r="Y289" s="28"/>
      <c r="Z289" s="62">
        <f t="shared" si="69"/>
        <v>3235.4075856335644</v>
      </c>
      <c r="AA289" s="27" t="s">
        <v>1828</v>
      </c>
      <c r="AB289" s="38">
        <v>2009</v>
      </c>
      <c r="AC289" s="27" t="s">
        <v>811</v>
      </c>
      <c r="AD289" s="50" t="s">
        <v>1589</v>
      </c>
      <c r="AE289" s="46" t="s">
        <v>1590</v>
      </c>
    </row>
    <row r="290" spans="1:31" s="27" customFormat="1" ht="12" customHeight="1" x14ac:dyDescent="0.6">
      <c r="A290" s="27">
        <v>288</v>
      </c>
      <c r="B290" s="27" t="s">
        <v>87</v>
      </c>
      <c r="C290" s="37" t="s">
        <v>1459</v>
      </c>
      <c r="D290" s="40" t="s">
        <v>1471</v>
      </c>
      <c r="E290" s="42">
        <v>84.433333333333337</v>
      </c>
      <c r="F290" s="42">
        <v>30.8</v>
      </c>
      <c r="G290" s="27" t="s">
        <v>182</v>
      </c>
      <c r="H290" s="25"/>
      <c r="I290" s="38">
        <v>16.59</v>
      </c>
      <c r="J290" s="38">
        <v>30</v>
      </c>
      <c r="K290" s="28">
        <v>29.021076558969604</v>
      </c>
      <c r="L290" s="28">
        <v>159.36887040542294</v>
      </c>
      <c r="M290" s="59">
        <f t="shared" si="71"/>
        <v>0.1100903959465703</v>
      </c>
      <c r="N290" s="49">
        <v>0.51122400000000001</v>
      </c>
      <c r="O290" s="37"/>
      <c r="P290" s="28">
        <f t="shared" si="63"/>
        <v>-0.44031318786695328</v>
      </c>
      <c r="Q290" s="71">
        <f t="shared" si="64"/>
        <v>-27.582816724472934</v>
      </c>
      <c r="R290" s="79">
        <v>-11.8</v>
      </c>
      <c r="S290" s="70">
        <f t="shared" si="65"/>
        <v>-27.251260894009118</v>
      </c>
      <c r="T290" s="72">
        <v>-11.8</v>
      </c>
      <c r="U290" s="28">
        <f t="shared" si="72"/>
        <v>3.048528905735457</v>
      </c>
      <c r="V290" s="28">
        <f t="shared" si="67"/>
        <v>2.8162609197433977</v>
      </c>
      <c r="W290" s="28">
        <f t="shared" si="68"/>
        <v>3.048528905735457</v>
      </c>
      <c r="X290" s="28">
        <v>1.55</v>
      </c>
      <c r="Y290" s="28"/>
      <c r="Z290" s="62">
        <f t="shared" si="69"/>
        <v>3018.5289057354571</v>
      </c>
      <c r="AA290" s="27" t="s">
        <v>1828</v>
      </c>
      <c r="AB290" s="38">
        <v>2009</v>
      </c>
      <c r="AC290" s="27" t="s">
        <v>811</v>
      </c>
      <c r="AD290" s="50" t="s">
        <v>1589</v>
      </c>
      <c r="AE290" s="46" t="s">
        <v>1590</v>
      </c>
    </row>
    <row r="291" spans="1:31" s="27" customFormat="1" ht="12" customHeight="1" x14ac:dyDescent="0.6">
      <c r="A291" s="27">
        <v>289</v>
      </c>
      <c r="B291" s="27" t="s">
        <v>88</v>
      </c>
      <c r="C291" s="37" t="s">
        <v>1459</v>
      </c>
      <c r="D291" s="40" t="s">
        <v>1471</v>
      </c>
      <c r="E291" s="42">
        <v>84.433333333333337</v>
      </c>
      <c r="F291" s="42">
        <v>30.8</v>
      </c>
      <c r="G291" s="27" t="s">
        <v>1814</v>
      </c>
      <c r="H291" s="25"/>
      <c r="I291" s="38">
        <v>16.59</v>
      </c>
      <c r="J291" s="38">
        <v>30</v>
      </c>
      <c r="K291" s="28">
        <v>25.029454247933501</v>
      </c>
      <c r="L291" s="28">
        <v>132.79805556786368</v>
      </c>
      <c r="M291" s="59">
        <f t="shared" si="71"/>
        <v>0.11394599714148586</v>
      </c>
      <c r="N291" s="49">
        <v>0.51128700000000005</v>
      </c>
      <c r="O291" s="37"/>
      <c r="P291" s="28">
        <f t="shared" si="63"/>
        <v>-0.42071175830459662</v>
      </c>
      <c r="Q291" s="71">
        <f t="shared" si="64"/>
        <v>-26.353879345658584</v>
      </c>
      <c r="R291" s="79">
        <v>-10.6</v>
      </c>
      <c r="S291" s="70">
        <f t="shared" si="65"/>
        <v>-26.037083391655223</v>
      </c>
      <c r="T291" s="72">
        <v>-10.6</v>
      </c>
      <c r="U291" s="28">
        <f t="shared" si="72"/>
        <v>2.9491989568296266</v>
      </c>
      <c r="V291" s="28">
        <f t="shared" si="67"/>
        <v>2.8293101284644049</v>
      </c>
      <c r="W291" s="28">
        <f t="shared" si="68"/>
        <v>2.9491989568296266</v>
      </c>
      <c r="X291" s="28">
        <v>1.51</v>
      </c>
      <c r="Y291" s="28"/>
      <c r="Z291" s="62">
        <f t="shared" si="69"/>
        <v>2919.1989568296267</v>
      </c>
      <c r="AA291" s="27" t="s">
        <v>1828</v>
      </c>
      <c r="AB291" s="38">
        <v>2009</v>
      </c>
      <c r="AC291" s="27" t="s">
        <v>811</v>
      </c>
      <c r="AD291" s="50" t="s">
        <v>1589</v>
      </c>
      <c r="AE291" s="46" t="s">
        <v>1590</v>
      </c>
    </row>
    <row r="292" spans="1:31" s="27" customFormat="1" ht="12" customHeight="1" x14ac:dyDescent="0.6">
      <c r="A292" s="27">
        <v>290</v>
      </c>
      <c r="B292" s="27" t="s">
        <v>89</v>
      </c>
      <c r="C292" s="37" t="s">
        <v>1459</v>
      </c>
      <c r="D292" s="27" t="s">
        <v>1471</v>
      </c>
      <c r="E292" s="42">
        <v>86.513333333333335</v>
      </c>
      <c r="F292" s="42">
        <v>30.071666666666601</v>
      </c>
      <c r="G292" s="27" t="s">
        <v>1815</v>
      </c>
      <c r="H292" s="25"/>
      <c r="I292" s="38">
        <v>16.59</v>
      </c>
      <c r="J292" s="38">
        <v>30</v>
      </c>
      <c r="K292" s="28">
        <v>24.671752859395387</v>
      </c>
      <c r="L292" s="28">
        <v>136.42100924893043</v>
      </c>
      <c r="M292" s="59">
        <f t="shared" si="71"/>
        <v>0.10933473510270939</v>
      </c>
      <c r="N292" s="49">
        <v>0.51117900000000005</v>
      </c>
      <c r="O292" s="37"/>
      <c r="P292" s="28">
        <f t="shared" si="63"/>
        <v>-0.44415488000656134</v>
      </c>
      <c r="Q292" s="71">
        <f t="shared" si="64"/>
        <v>-28.460629137909699</v>
      </c>
      <c r="R292" s="79">
        <v>-12.7</v>
      </c>
      <c r="S292" s="70">
        <f t="shared" si="65"/>
        <v>-28.126180513264757</v>
      </c>
      <c r="T292" s="72">
        <v>-12.7</v>
      </c>
      <c r="U292" s="28">
        <f t="shared" si="72"/>
        <v>3.1192232391521837</v>
      </c>
      <c r="V292" s="28">
        <f t="shared" si="67"/>
        <v>2.8607759828373069</v>
      </c>
      <c r="W292" s="28">
        <f t="shared" si="68"/>
        <v>3.1192232391521837</v>
      </c>
      <c r="X292" s="28">
        <v>1.6</v>
      </c>
      <c r="Y292" s="28"/>
      <c r="Z292" s="62">
        <f t="shared" si="69"/>
        <v>3089.2232391521839</v>
      </c>
      <c r="AA292" s="27" t="s">
        <v>1828</v>
      </c>
      <c r="AB292" s="38">
        <v>2009</v>
      </c>
      <c r="AC292" s="27" t="s">
        <v>811</v>
      </c>
      <c r="AD292" s="50" t="s">
        <v>1589</v>
      </c>
      <c r="AE292" s="46" t="s">
        <v>1590</v>
      </c>
    </row>
    <row r="293" spans="1:31" s="27" customFormat="1" ht="12" customHeight="1" x14ac:dyDescent="0.6">
      <c r="A293" s="27">
        <v>291</v>
      </c>
      <c r="B293" s="27" t="s">
        <v>90</v>
      </c>
      <c r="C293" s="37" t="s">
        <v>1459</v>
      </c>
      <c r="D293" s="27" t="s">
        <v>1471</v>
      </c>
      <c r="E293" s="42">
        <v>86.513333333333335</v>
      </c>
      <c r="F293" s="42">
        <v>30.071666666666601</v>
      </c>
      <c r="G293" s="27" t="s">
        <v>1269</v>
      </c>
      <c r="H293" s="25"/>
      <c r="I293" s="38">
        <v>11.5</v>
      </c>
      <c r="J293" s="38">
        <v>30</v>
      </c>
      <c r="K293" s="28">
        <v>51.587033094287577</v>
      </c>
      <c r="L293" s="28">
        <v>269.34197335634406</v>
      </c>
      <c r="M293" s="59">
        <f t="shared" si="71"/>
        <v>0.1157912980990191</v>
      </c>
      <c r="N293" s="49">
        <v>0.51107499999999995</v>
      </c>
      <c r="O293" s="37"/>
      <c r="P293" s="28">
        <f t="shared" si="63"/>
        <v>-0.41133046213005042</v>
      </c>
      <c r="Q293" s="71">
        <f t="shared" si="64"/>
        <v>-30.489351160080112</v>
      </c>
      <c r="R293" s="79">
        <v>-14.8</v>
      </c>
      <c r="S293" s="70">
        <f t="shared" si="65"/>
        <v>-30.179619322096183</v>
      </c>
      <c r="T293" s="72">
        <v>-14.8</v>
      </c>
      <c r="U293" s="28">
        <f t="shared" si="72"/>
        <v>3.2811952303938177</v>
      </c>
      <c r="V293" s="28">
        <f t="shared" si="67"/>
        <v>3.206691211179665</v>
      </c>
      <c r="W293" s="28">
        <f t="shared" si="68"/>
        <v>3.2811952303938177</v>
      </c>
      <c r="X293" s="28">
        <v>1.85</v>
      </c>
      <c r="Y293" s="28"/>
      <c r="Z293" s="62">
        <f t="shared" si="69"/>
        <v>3251.1952303938178</v>
      </c>
      <c r="AA293" s="27" t="s">
        <v>1828</v>
      </c>
      <c r="AB293" s="38">
        <v>2009</v>
      </c>
      <c r="AC293" s="27" t="s">
        <v>811</v>
      </c>
      <c r="AD293" s="50" t="s">
        <v>1589</v>
      </c>
      <c r="AE293" s="46" t="s">
        <v>1590</v>
      </c>
    </row>
    <row r="294" spans="1:31" s="27" customFormat="1" ht="12" customHeight="1" x14ac:dyDescent="0.6">
      <c r="A294" s="27">
        <v>292</v>
      </c>
      <c r="B294" s="27" t="s">
        <v>91</v>
      </c>
      <c r="C294" s="37" t="s">
        <v>1459</v>
      </c>
      <c r="D294" s="27" t="s">
        <v>1471</v>
      </c>
      <c r="E294" s="42">
        <v>86.526666666666671</v>
      </c>
      <c r="F294" s="42">
        <v>30.040000000000003</v>
      </c>
      <c r="G294" s="27" t="s">
        <v>1816</v>
      </c>
      <c r="H294" s="25"/>
      <c r="I294" s="38">
        <v>11.5</v>
      </c>
      <c r="J294" s="38">
        <v>30</v>
      </c>
      <c r="K294" s="28">
        <v>48.499132478132623</v>
      </c>
      <c r="L294" s="28">
        <v>239.42572651436501</v>
      </c>
      <c r="M294" s="59">
        <f t="shared" si="71"/>
        <v>0.12246234336568122</v>
      </c>
      <c r="N294" s="49">
        <v>0.51111600000000001</v>
      </c>
      <c r="O294" s="37"/>
      <c r="P294" s="28">
        <f t="shared" si="63"/>
        <v>-0.37741564125225613</v>
      </c>
      <c r="Q294" s="71">
        <f t="shared" si="64"/>
        <v>-29.689566516724053</v>
      </c>
      <c r="R294" s="79">
        <v>-14</v>
      </c>
      <c r="S294" s="70">
        <f t="shared" si="65"/>
        <v>-29.405372538861105</v>
      </c>
      <c r="T294" s="72">
        <v>-14</v>
      </c>
      <c r="U294" s="28">
        <f t="shared" si="72"/>
        <v>3.2151825360911159</v>
      </c>
      <c r="V294" s="28">
        <f t="shared" si="67"/>
        <v>3.3713395619426456</v>
      </c>
      <c r="W294" s="28">
        <f t="shared" si="68"/>
        <v>3.2151825360911159</v>
      </c>
      <c r="X294" s="28">
        <v>1.92</v>
      </c>
      <c r="Y294" s="28"/>
      <c r="Z294" s="62">
        <f t="shared" si="69"/>
        <v>3185.1825360911157</v>
      </c>
      <c r="AA294" s="27" t="s">
        <v>1828</v>
      </c>
      <c r="AB294" s="38">
        <v>2009</v>
      </c>
      <c r="AC294" s="27" t="s">
        <v>811</v>
      </c>
      <c r="AD294" s="50" t="s">
        <v>1589</v>
      </c>
      <c r="AE294" s="46" t="s">
        <v>1590</v>
      </c>
    </row>
    <row r="295" spans="1:31" s="27" customFormat="1" ht="12" customHeight="1" x14ac:dyDescent="0.6">
      <c r="A295" s="27">
        <v>293</v>
      </c>
      <c r="B295" s="27" t="s">
        <v>92</v>
      </c>
      <c r="C295" s="37" t="s">
        <v>1459</v>
      </c>
      <c r="D295" s="27" t="s">
        <v>1471</v>
      </c>
      <c r="E295" s="42">
        <v>86.39166666666668</v>
      </c>
      <c r="F295" s="42">
        <v>30.943333333333335</v>
      </c>
      <c r="G295" s="27" t="s">
        <v>1263</v>
      </c>
      <c r="H295" s="25"/>
      <c r="I295" s="38">
        <v>13.4</v>
      </c>
      <c r="J295" s="38">
        <v>30</v>
      </c>
      <c r="K295" s="28">
        <v>25.532911896629745</v>
      </c>
      <c r="L295" s="28">
        <v>191.063102343141</v>
      </c>
      <c r="M295" s="59">
        <f t="shared" si="71"/>
        <v>8.0790990133216695E-2</v>
      </c>
      <c r="N295" s="49">
        <v>0.51119199999999998</v>
      </c>
      <c r="O295" s="37"/>
      <c r="P295" s="28">
        <f t="shared" si="63"/>
        <v>-0.58926797085299087</v>
      </c>
      <c r="Q295" s="71">
        <f t="shared" si="64"/>
        <v>-28.207038885140754</v>
      </c>
      <c r="R295" s="79">
        <v>-12.4</v>
      </c>
      <c r="S295" s="70">
        <f t="shared" si="65"/>
        <v>-27.763320103088454</v>
      </c>
      <c r="T295" s="72">
        <v>-12.4</v>
      </c>
      <c r="U295" s="28">
        <f t="shared" si="72"/>
        <v>3.101921306669408</v>
      </c>
      <c r="V295" s="28">
        <f t="shared" si="67"/>
        <v>2.2361503126882032</v>
      </c>
      <c r="W295" s="28">
        <f t="shared" si="68"/>
        <v>3.101921306669408</v>
      </c>
      <c r="X295" s="28">
        <v>1.25</v>
      </c>
      <c r="Y295" s="28"/>
      <c r="Z295" s="62">
        <f t="shared" si="69"/>
        <v>3071.9213066694078</v>
      </c>
      <c r="AA295" s="27" t="s">
        <v>1828</v>
      </c>
      <c r="AB295" s="38">
        <v>2009</v>
      </c>
      <c r="AC295" s="27" t="s">
        <v>811</v>
      </c>
      <c r="AD295" s="50" t="s">
        <v>1589</v>
      </c>
      <c r="AE295" s="46" t="s">
        <v>1590</v>
      </c>
    </row>
    <row r="296" spans="1:31" s="27" customFormat="1" ht="12" customHeight="1" x14ac:dyDescent="0.6">
      <c r="A296" s="27">
        <v>294</v>
      </c>
      <c r="B296" s="27" t="s">
        <v>93</v>
      </c>
      <c r="C296" s="37" t="s">
        <v>1459</v>
      </c>
      <c r="D296" s="27" t="s">
        <v>1471</v>
      </c>
      <c r="E296" s="42">
        <v>86.39166666666668</v>
      </c>
      <c r="F296" s="42">
        <v>30.943333333333335</v>
      </c>
      <c r="G296" s="27" t="s">
        <v>1263</v>
      </c>
      <c r="H296" s="25"/>
      <c r="I296" s="38">
        <v>13.7</v>
      </c>
      <c r="J296" s="38">
        <v>30</v>
      </c>
      <c r="K296" s="28">
        <v>25.55803479647826</v>
      </c>
      <c r="L296" s="28">
        <v>187.38212799916337</v>
      </c>
      <c r="M296" s="59">
        <f t="shared" si="71"/>
        <v>8.2459120736572522E-2</v>
      </c>
      <c r="N296" s="49">
        <v>0.51119800000000004</v>
      </c>
      <c r="O296" s="37"/>
      <c r="P296" s="28">
        <f t="shared" si="63"/>
        <v>-0.58078738822281384</v>
      </c>
      <c r="Q296" s="71">
        <f t="shared" si="64"/>
        <v>-28.089997230014152</v>
      </c>
      <c r="R296" s="79">
        <v>-12.3</v>
      </c>
      <c r="S296" s="70">
        <f t="shared" si="65"/>
        <v>-27.652664326682373</v>
      </c>
      <c r="T296" s="72">
        <v>-12.3</v>
      </c>
      <c r="U296" s="28">
        <f t="shared" si="72"/>
        <v>3.0922761505152923</v>
      </c>
      <c r="V296" s="28">
        <f t="shared" si="67"/>
        <v>2.2574755295407747</v>
      </c>
      <c r="W296" s="28">
        <f t="shared" si="68"/>
        <v>3.0922761505152923</v>
      </c>
      <c r="X296" s="28">
        <v>1.26</v>
      </c>
      <c r="Y296" s="28"/>
      <c r="Z296" s="62">
        <f t="shared" si="69"/>
        <v>3062.2761505152921</v>
      </c>
      <c r="AA296" s="27" t="s">
        <v>1828</v>
      </c>
      <c r="AB296" s="38">
        <v>2009</v>
      </c>
      <c r="AC296" s="27" t="s">
        <v>811</v>
      </c>
      <c r="AD296" s="50" t="s">
        <v>1589</v>
      </c>
      <c r="AE296" s="46" t="s">
        <v>1590</v>
      </c>
    </row>
    <row r="297" spans="1:31" s="27" customFormat="1" ht="12" customHeight="1" x14ac:dyDescent="0.6">
      <c r="A297" s="27">
        <v>295</v>
      </c>
      <c r="B297" s="27" t="s">
        <v>94</v>
      </c>
      <c r="C297" s="37" t="s">
        <v>1459</v>
      </c>
      <c r="D297" s="27" t="s">
        <v>1471</v>
      </c>
      <c r="E297" s="42">
        <v>86.39166666666668</v>
      </c>
      <c r="F297" s="42">
        <v>30.943333333333335</v>
      </c>
      <c r="G297" s="27" t="s">
        <v>1263</v>
      </c>
      <c r="H297" s="25"/>
      <c r="I297" s="38">
        <v>14.2</v>
      </c>
      <c r="J297" s="38">
        <v>30</v>
      </c>
      <c r="K297" s="28">
        <v>25.187372492544949</v>
      </c>
      <c r="L297" s="28">
        <v>187.55719310216512</v>
      </c>
      <c r="M297" s="59">
        <f t="shared" si="71"/>
        <v>8.1187384297217835E-2</v>
      </c>
      <c r="N297" s="49">
        <v>0.51118200000000003</v>
      </c>
      <c r="O297" s="37"/>
      <c r="P297" s="28">
        <f t="shared" si="63"/>
        <v>-0.58725274887027035</v>
      </c>
      <c r="Q297" s="71">
        <f t="shared" si="64"/>
        <v>-28.402108310348062</v>
      </c>
      <c r="R297" s="79">
        <v>-12.6</v>
      </c>
      <c r="S297" s="70">
        <f t="shared" si="65"/>
        <v>-27.959906990448747</v>
      </c>
      <c r="T297" s="72">
        <v>-12.6</v>
      </c>
      <c r="U297" s="28">
        <f t="shared" si="72"/>
        <v>3.1173461685764003</v>
      </c>
      <c r="V297" s="28">
        <f t="shared" si="67"/>
        <v>2.2541611225576124</v>
      </c>
      <c r="W297" s="28">
        <f t="shared" si="68"/>
        <v>3.1173461685764003</v>
      </c>
      <c r="X297" s="28">
        <v>1.26</v>
      </c>
      <c r="Y297" s="28"/>
      <c r="Z297" s="62">
        <f t="shared" si="69"/>
        <v>3087.3461685764005</v>
      </c>
      <c r="AA297" s="27" t="s">
        <v>1828</v>
      </c>
      <c r="AB297" s="38">
        <v>2009</v>
      </c>
      <c r="AC297" s="27" t="s">
        <v>811</v>
      </c>
      <c r="AD297" s="50" t="s">
        <v>1589</v>
      </c>
      <c r="AE297" s="46" t="s">
        <v>1590</v>
      </c>
    </row>
    <row r="298" spans="1:31" s="27" customFormat="1" ht="12" customHeight="1" x14ac:dyDescent="0.6">
      <c r="A298" s="27">
        <v>296</v>
      </c>
      <c r="B298" s="27" t="s">
        <v>95</v>
      </c>
      <c r="C298" s="37" t="s">
        <v>1459</v>
      </c>
      <c r="D298" s="27" t="s">
        <v>1471</v>
      </c>
      <c r="E298" s="42">
        <v>86.656666666666666</v>
      </c>
      <c r="F298" s="42">
        <v>31.85</v>
      </c>
      <c r="G298" s="27" t="s">
        <v>1263</v>
      </c>
      <c r="H298" s="25"/>
      <c r="I298" s="38">
        <v>13.47</v>
      </c>
      <c r="J298" s="38">
        <v>30</v>
      </c>
      <c r="K298" s="28">
        <v>25.533207111712663</v>
      </c>
      <c r="L298" s="28">
        <v>199.22278686118406</v>
      </c>
      <c r="M298" s="59">
        <f t="shared" si="71"/>
        <v>7.748288202700862E-2</v>
      </c>
      <c r="N298" s="49">
        <v>0.51113399999999998</v>
      </c>
      <c r="O298" s="37"/>
      <c r="P298" s="28">
        <f t="shared" si="63"/>
        <v>-0.6060860090136827</v>
      </c>
      <c r="Q298" s="71">
        <f t="shared" si="64"/>
        <v>-29.338441551349792</v>
      </c>
      <c r="R298" s="79">
        <v>-13.5</v>
      </c>
      <c r="S298" s="70">
        <f t="shared" si="65"/>
        <v>-28.882058786562489</v>
      </c>
      <c r="T298" s="72">
        <v>-13.5</v>
      </c>
      <c r="U298" s="28">
        <f t="shared" si="72"/>
        <v>3.1934185001531352</v>
      </c>
      <c r="V298" s="28">
        <f t="shared" si="67"/>
        <v>2.2463994183395726</v>
      </c>
      <c r="W298" s="28">
        <f t="shared" si="68"/>
        <v>3.1934185001531352</v>
      </c>
      <c r="X298" s="28">
        <v>1.28</v>
      </c>
      <c r="Y298" s="28"/>
      <c r="Z298" s="62">
        <f t="shared" si="69"/>
        <v>3163.418500153135</v>
      </c>
      <c r="AA298" s="27" t="s">
        <v>1828</v>
      </c>
      <c r="AB298" s="38">
        <v>2009</v>
      </c>
      <c r="AC298" s="27" t="s">
        <v>811</v>
      </c>
      <c r="AD298" s="50" t="s">
        <v>1589</v>
      </c>
      <c r="AE298" s="46" t="s">
        <v>1590</v>
      </c>
    </row>
    <row r="299" spans="1:31" s="27" customFormat="1" ht="12" customHeight="1" x14ac:dyDescent="0.6">
      <c r="A299" s="27">
        <v>297</v>
      </c>
      <c r="B299" s="27" t="s">
        <v>96</v>
      </c>
      <c r="C299" s="37" t="s">
        <v>1459</v>
      </c>
      <c r="D299" s="27" t="s">
        <v>1471</v>
      </c>
      <c r="E299" s="42">
        <v>86.656666666666666</v>
      </c>
      <c r="F299" s="42">
        <v>31.85</v>
      </c>
      <c r="G299" s="27" t="s">
        <v>1263</v>
      </c>
      <c r="H299" s="25"/>
      <c r="I299" s="38">
        <v>13.17</v>
      </c>
      <c r="J299" s="38">
        <v>30</v>
      </c>
      <c r="K299" s="28">
        <v>34.054581262551068</v>
      </c>
      <c r="L299" s="28">
        <v>208.8640140400309</v>
      </c>
      <c r="M299" s="59">
        <f t="shared" si="71"/>
        <v>9.8571492761515014E-2</v>
      </c>
      <c r="N299" s="49">
        <v>0.51113799999999998</v>
      </c>
      <c r="O299" s="37"/>
      <c r="P299" s="28">
        <f t="shared" si="63"/>
        <v>-0.49887395647425004</v>
      </c>
      <c r="Q299" s="71">
        <f t="shared" si="64"/>
        <v>-29.260413781265761</v>
      </c>
      <c r="R299" s="79">
        <v>-13.5</v>
      </c>
      <c r="S299" s="70">
        <f t="shared" si="65"/>
        <v>-28.884761692040652</v>
      </c>
      <c r="T299" s="72">
        <v>-13.5</v>
      </c>
      <c r="U299" s="28">
        <f t="shared" si="72"/>
        <v>3.1854640619033634</v>
      </c>
      <c r="V299" s="28">
        <f t="shared" si="67"/>
        <v>2.6491088866700059</v>
      </c>
      <c r="W299" s="28">
        <f t="shared" si="68"/>
        <v>3.1854640619033634</v>
      </c>
      <c r="X299" s="28">
        <v>1.5</v>
      </c>
      <c r="Y299" s="28"/>
      <c r="Z299" s="62">
        <f t="shared" si="69"/>
        <v>3155.4640619033635</v>
      </c>
      <c r="AA299" s="27" t="s">
        <v>1828</v>
      </c>
      <c r="AB299" s="38">
        <v>2009</v>
      </c>
      <c r="AC299" s="27" t="s">
        <v>811</v>
      </c>
      <c r="AD299" s="50" t="s">
        <v>1589</v>
      </c>
      <c r="AE299" s="46" t="s">
        <v>1590</v>
      </c>
    </row>
    <row r="300" spans="1:31" s="27" customFormat="1" ht="12" customHeight="1" x14ac:dyDescent="0.6">
      <c r="A300" s="27">
        <v>298</v>
      </c>
      <c r="B300" s="27" t="s">
        <v>101</v>
      </c>
      <c r="C300" s="37" t="s">
        <v>1459</v>
      </c>
      <c r="D300" s="27" t="s">
        <v>1471</v>
      </c>
      <c r="E300" s="42">
        <v>84.3</v>
      </c>
      <c r="F300" s="42">
        <v>31.401666666666664</v>
      </c>
      <c r="G300" s="27" t="s">
        <v>1811</v>
      </c>
      <c r="H300" s="25"/>
      <c r="I300" s="38">
        <v>16.12</v>
      </c>
      <c r="J300" s="38">
        <v>30</v>
      </c>
      <c r="K300" s="28">
        <v>17.899720976934223</v>
      </c>
      <c r="L300" s="28">
        <v>93.152295456247742</v>
      </c>
      <c r="M300" s="59">
        <f t="shared" si="71"/>
        <v>0.11616949706728409</v>
      </c>
      <c r="N300" s="49">
        <v>0.51143499999999997</v>
      </c>
      <c r="O300" s="37"/>
      <c r="P300" s="28">
        <f t="shared" si="63"/>
        <v>-0.40940774241340072</v>
      </c>
      <c r="Q300" s="71">
        <f t="shared" si="64"/>
        <v>-23.466851852576021</v>
      </c>
      <c r="R300" s="79">
        <v>-7.7</v>
      </c>
      <c r="S300" s="70">
        <f t="shared" si="65"/>
        <v>-23.158567822538728</v>
      </c>
      <c r="T300" s="72">
        <v>-7.7</v>
      </c>
      <c r="U300" s="28">
        <f t="shared" si="72"/>
        <v>2.716647035142695</v>
      </c>
      <c r="V300" s="28">
        <f t="shared" si="67"/>
        <v>2.6653560200195336</v>
      </c>
      <c r="W300" s="28">
        <f t="shared" si="68"/>
        <v>2.716647035142695</v>
      </c>
      <c r="X300" s="28">
        <v>1.26</v>
      </c>
      <c r="Y300" s="28"/>
      <c r="Z300" s="62">
        <f t="shared" si="69"/>
        <v>2686.6470351426951</v>
      </c>
      <c r="AA300" s="27" t="s">
        <v>1828</v>
      </c>
      <c r="AB300" s="38">
        <v>2009</v>
      </c>
      <c r="AC300" s="27" t="s">
        <v>811</v>
      </c>
      <c r="AD300" s="50" t="s">
        <v>1589</v>
      </c>
      <c r="AE300" s="46" t="s">
        <v>1590</v>
      </c>
    </row>
    <row r="301" spans="1:31" s="27" customFormat="1" ht="12" customHeight="1" x14ac:dyDescent="0.6">
      <c r="A301" s="27">
        <v>299</v>
      </c>
      <c r="B301" s="27" t="s">
        <v>103</v>
      </c>
      <c r="C301" s="37" t="s">
        <v>1459</v>
      </c>
      <c r="D301" s="27" t="s">
        <v>1471</v>
      </c>
      <c r="E301" s="42">
        <v>84.3</v>
      </c>
      <c r="F301" s="42">
        <v>31.401666666666664</v>
      </c>
      <c r="G301" s="27" t="s">
        <v>1811</v>
      </c>
      <c r="H301" s="25"/>
      <c r="I301" s="38">
        <v>16.100000000000001</v>
      </c>
      <c r="J301" s="38">
        <v>30</v>
      </c>
      <c r="K301" s="28">
        <v>18.257362372515335</v>
      </c>
      <c r="L301" s="28">
        <v>94.63726738847339</v>
      </c>
      <c r="M301" s="59">
        <f t="shared" si="71"/>
        <v>0.11663133668705479</v>
      </c>
      <c r="N301" s="49">
        <v>0.51144299999999998</v>
      </c>
      <c r="O301" s="37"/>
      <c r="P301" s="28">
        <f t="shared" si="63"/>
        <v>-0.40705980331949776</v>
      </c>
      <c r="Q301" s="28">
        <f t="shared" si="64"/>
        <v>-23.310796312409067</v>
      </c>
      <c r="R301" s="42">
        <v>-7.5</v>
      </c>
      <c r="S301" s="54">
        <f t="shared" si="65"/>
        <v>-23.004280280509487</v>
      </c>
      <c r="T301" s="43">
        <v>-7.5</v>
      </c>
      <c r="U301" s="28">
        <f t="shared" si="72"/>
        <v>2.7040365476953689</v>
      </c>
      <c r="V301" s="28">
        <f t="shared" si="67"/>
        <v>2.6655434832042042</v>
      </c>
      <c r="W301" s="28">
        <f t="shared" si="68"/>
        <v>2.7040365476953689</v>
      </c>
      <c r="X301" s="28">
        <v>1.34</v>
      </c>
      <c r="Y301" s="28"/>
      <c r="Z301" s="62">
        <f t="shared" si="69"/>
        <v>2674.0365476953689</v>
      </c>
      <c r="AA301" s="27" t="s">
        <v>1828</v>
      </c>
      <c r="AB301" s="38">
        <v>2009</v>
      </c>
      <c r="AC301" s="27" t="s">
        <v>811</v>
      </c>
      <c r="AD301" s="50" t="s">
        <v>1589</v>
      </c>
      <c r="AE301" s="46" t="s">
        <v>1590</v>
      </c>
    </row>
    <row r="302" spans="1:31" s="27" customFormat="1" ht="12" customHeight="1" x14ac:dyDescent="0.6">
      <c r="A302" s="27">
        <v>300</v>
      </c>
      <c r="B302" s="27" t="s">
        <v>105</v>
      </c>
      <c r="C302" s="37" t="s">
        <v>1459</v>
      </c>
      <c r="D302" s="27" t="s">
        <v>1471</v>
      </c>
      <c r="E302" s="42">
        <v>84.3</v>
      </c>
      <c r="F302" s="42">
        <v>31.401666666666664</v>
      </c>
      <c r="G302" s="27" t="s">
        <v>1811</v>
      </c>
      <c r="H302" s="25"/>
      <c r="I302" s="38">
        <v>16.100000000000001</v>
      </c>
      <c r="J302" s="38">
        <v>30</v>
      </c>
      <c r="K302" s="28">
        <v>17.027818727669718</v>
      </c>
      <c r="L302" s="28">
        <v>89.004599845163725</v>
      </c>
      <c r="M302" s="59">
        <f t="shared" si="71"/>
        <v>0.11566074234262592</v>
      </c>
      <c r="N302" s="49">
        <v>0.51140300000000005</v>
      </c>
      <c r="O302" s="37"/>
      <c r="P302" s="28">
        <f t="shared" si="63"/>
        <v>-0.41199419246250168</v>
      </c>
      <c r="Q302" s="28">
        <f t="shared" si="64"/>
        <v>-24.091074013240508</v>
      </c>
      <c r="R302" s="42">
        <v>-8.3000000000000007</v>
      </c>
      <c r="S302" s="54">
        <f t="shared" si="65"/>
        <v>-23.780842386316245</v>
      </c>
      <c r="T302" s="43">
        <v>-8.3000000000000007</v>
      </c>
      <c r="U302" s="28">
        <f t="shared" si="72"/>
        <v>2.7669511800968625</v>
      </c>
      <c r="V302" s="28">
        <f t="shared" si="67"/>
        <v>2.7006862714253419</v>
      </c>
      <c r="W302" s="28">
        <f t="shared" si="68"/>
        <v>2.7669511800968625</v>
      </c>
      <c r="X302" s="28">
        <v>1.39</v>
      </c>
      <c r="Y302" s="28"/>
      <c r="Z302" s="62">
        <f t="shared" si="69"/>
        <v>2736.9511800968626</v>
      </c>
      <c r="AA302" s="27" t="s">
        <v>1828</v>
      </c>
      <c r="AB302" s="38">
        <v>2009</v>
      </c>
      <c r="AC302" s="27" t="s">
        <v>811</v>
      </c>
      <c r="AD302" s="50" t="s">
        <v>1589</v>
      </c>
      <c r="AE302" s="46" t="s">
        <v>1590</v>
      </c>
    </row>
    <row r="303" spans="1:31" s="27" customFormat="1" ht="12" customHeight="1" x14ac:dyDescent="0.6">
      <c r="A303" s="27">
        <v>301</v>
      </c>
      <c r="B303" s="27" t="s">
        <v>106</v>
      </c>
      <c r="C303" s="37" t="s">
        <v>1459</v>
      </c>
      <c r="D303" s="27" t="s">
        <v>1471</v>
      </c>
      <c r="E303" s="42">
        <v>84.3</v>
      </c>
      <c r="F303" s="42">
        <v>31.401666666666664</v>
      </c>
      <c r="G303" s="27" t="s">
        <v>1811</v>
      </c>
      <c r="H303" s="25"/>
      <c r="I303" s="38">
        <v>16.100000000000001</v>
      </c>
      <c r="J303" s="38">
        <v>30</v>
      </c>
      <c r="K303" s="28">
        <v>17.174536158016799</v>
      </c>
      <c r="L303" s="28">
        <v>89.240432116708178</v>
      </c>
      <c r="M303" s="59">
        <f t="shared" si="71"/>
        <v>0.11634902849990408</v>
      </c>
      <c r="N303" s="49">
        <v>0.51144199999999995</v>
      </c>
      <c r="O303" s="37"/>
      <c r="P303" s="28">
        <f t="shared" si="63"/>
        <v>-0.40849502541990812</v>
      </c>
      <c r="Q303" s="28">
        <f t="shared" si="64"/>
        <v>-23.33030325493035</v>
      </c>
      <c r="R303" s="42">
        <v>-7.5</v>
      </c>
      <c r="S303" s="54">
        <f t="shared" si="65"/>
        <v>-23.022706500789159</v>
      </c>
      <c r="T303" s="43">
        <v>-7.5</v>
      </c>
      <c r="U303" s="28">
        <f t="shared" si="72"/>
        <v>2.7056355763948048</v>
      </c>
      <c r="V303" s="28">
        <f t="shared" si="67"/>
        <v>2.6594240498138388</v>
      </c>
      <c r="W303" s="28">
        <f t="shared" si="68"/>
        <v>2.7056355763948048</v>
      </c>
      <c r="X303" s="28">
        <v>1.36</v>
      </c>
      <c r="Y303" s="28"/>
      <c r="Z303" s="62">
        <f t="shared" si="69"/>
        <v>2675.635576394805</v>
      </c>
      <c r="AA303" s="27" t="s">
        <v>1828</v>
      </c>
      <c r="AB303" s="38">
        <v>2009</v>
      </c>
      <c r="AC303" s="27" t="s">
        <v>811</v>
      </c>
      <c r="AD303" s="50" t="s">
        <v>1589</v>
      </c>
      <c r="AE303" s="46" t="s">
        <v>1590</v>
      </c>
    </row>
    <row r="304" spans="1:31" s="27" customFormat="1" ht="12" customHeight="1" x14ac:dyDescent="0.6">
      <c r="A304" s="27">
        <v>302</v>
      </c>
      <c r="B304" s="27" t="s">
        <v>107</v>
      </c>
      <c r="C304" s="37" t="s">
        <v>1459</v>
      </c>
      <c r="D304" s="27" t="s">
        <v>1471</v>
      </c>
      <c r="E304" s="42">
        <v>84.301666666666662</v>
      </c>
      <c r="F304" s="42">
        <v>31.403333333333332</v>
      </c>
      <c r="G304" s="27" t="s">
        <v>1811</v>
      </c>
      <c r="H304" s="25"/>
      <c r="I304" s="38">
        <v>16.100000000000001</v>
      </c>
      <c r="J304" s="38">
        <v>30</v>
      </c>
      <c r="K304" s="28">
        <v>17.901990714969038</v>
      </c>
      <c r="L304" s="28">
        <v>92.734135680590825</v>
      </c>
      <c r="M304" s="59">
        <f t="shared" si="71"/>
        <v>0.11670812939821133</v>
      </c>
      <c r="N304" s="49">
        <v>0.51142799999999999</v>
      </c>
      <c r="O304" s="37"/>
      <c r="P304" s="28">
        <f t="shared" si="63"/>
        <v>-0.40666939807721747</v>
      </c>
      <c r="Q304" s="28">
        <f t="shared" si="64"/>
        <v>-23.60340045022058</v>
      </c>
      <c r="R304" s="42">
        <v>-7.8</v>
      </c>
      <c r="S304" s="54">
        <f t="shared" si="65"/>
        <v>-23.297178393468435</v>
      </c>
      <c r="T304" s="43">
        <v>-7.8</v>
      </c>
      <c r="U304" s="28">
        <f t="shared" si="72"/>
        <v>2.7275840295615592</v>
      </c>
      <c r="V304" s="28">
        <f t="shared" si="67"/>
        <v>2.6908719800457699</v>
      </c>
      <c r="W304" s="28">
        <f t="shared" si="68"/>
        <v>2.7275840295615592</v>
      </c>
      <c r="X304" s="28">
        <v>1.33</v>
      </c>
      <c r="Y304" s="28"/>
      <c r="Z304" s="62">
        <f t="shared" si="69"/>
        <v>2697.5840295615594</v>
      </c>
      <c r="AA304" s="27" t="s">
        <v>1828</v>
      </c>
      <c r="AB304" s="38">
        <v>2009</v>
      </c>
      <c r="AC304" s="27" t="s">
        <v>811</v>
      </c>
      <c r="AD304" s="50" t="s">
        <v>1589</v>
      </c>
      <c r="AE304" s="46" t="s">
        <v>1590</v>
      </c>
    </row>
    <row r="305" spans="1:31" s="27" customFormat="1" ht="12" customHeight="1" x14ac:dyDescent="0.6">
      <c r="A305" s="27">
        <v>303</v>
      </c>
      <c r="B305" s="27" t="s">
        <v>108</v>
      </c>
      <c r="C305" s="37" t="s">
        <v>1459</v>
      </c>
      <c r="D305" s="27" t="s">
        <v>1471</v>
      </c>
      <c r="E305" s="42">
        <v>84.301666666666662</v>
      </c>
      <c r="F305" s="42">
        <v>31.403333333333332</v>
      </c>
      <c r="G305" s="27" t="s">
        <v>1811</v>
      </c>
      <c r="H305" s="25"/>
      <c r="I305" s="38">
        <v>16.100000000000001</v>
      </c>
      <c r="J305" s="38">
        <v>30</v>
      </c>
      <c r="K305" s="28">
        <v>17.592919672785897</v>
      </c>
      <c r="L305" s="28">
        <v>92.459621373491586</v>
      </c>
      <c r="M305" s="59">
        <f t="shared" si="71"/>
        <v>0.11503373428726589</v>
      </c>
      <c r="N305" s="49">
        <v>0.51143400000000006</v>
      </c>
      <c r="O305" s="37"/>
      <c r="P305" s="28">
        <f t="shared" si="63"/>
        <v>-0.41518182873784504</v>
      </c>
      <c r="Q305" s="28">
        <f t="shared" si="64"/>
        <v>-23.486358795095086</v>
      </c>
      <c r="R305" s="42">
        <v>-7.7</v>
      </c>
      <c r="S305" s="54">
        <f t="shared" si="65"/>
        <v>-23.17372687805549</v>
      </c>
      <c r="T305" s="43">
        <v>-7.7</v>
      </c>
      <c r="U305" s="28">
        <f t="shared" si="72"/>
        <v>2.7183299375917001</v>
      </c>
      <c r="V305" s="28">
        <f t="shared" si="67"/>
        <v>2.6364607649604079</v>
      </c>
      <c r="W305" s="28">
        <f t="shared" si="68"/>
        <v>2.7183299375917001</v>
      </c>
      <c r="X305" s="28">
        <v>1.48</v>
      </c>
      <c r="Y305" s="28"/>
      <c r="Z305" s="62">
        <f t="shared" si="69"/>
        <v>2688.3299375916999</v>
      </c>
      <c r="AA305" s="27" t="s">
        <v>1828</v>
      </c>
      <c r="AB305" s="38">
        <v>2009</v>
      </c>
      <c r="AC305" s="27" t="s">
        <v>811</v>
      </c>
      <c r="AD305" s="50" t="s">
        <v>1589</v>
      </c>
      <c r="AE305" s="46" t="s">
        <v>1590</v>
      </c>
    </row>
    <row r="306" spans="1:31" s="27" customFormat="1" ht="12" customHeight="1" x14ac:dyDescent="0.6">
      <c r="A306" s="27">
        <v>304</v>
      </c>
      <c r="B306" s="27" t="s">
        <v>98</v>
      </c>
      <c r="C306" s="37" t="s">
        <v>1459</v>
      </c>
      <c r="D306" s="27" t="s">
        <v>1471</v>
      </c>
      <c r="E306" s="42">
        <v>84.3</v>
      </c>
      <c r="F306" s="42">
        <v>31.401666666666664</v>
      </c>
      <c r="G306" s="27" t="s">
        <v>1811</v>
      </c>
      <c r="H306" s="25"/>
      <c r="I306" s="38">
        <v>16.16</v>
      </c>
      <c r="J306" s="38">
        <v>30</v>
      </c>
      <c r="K306" s="28">
        <v>18.057181220291916</v>
      </c>
      <c r="L306" s="28">
        <v>93.647776671107678</v>
      </c>
      <c r="M306" s="59">
        <f t="shared" si="71"/>
        <v>0.11657136844667555</v>
      </c>
      <c r="N306" s="49">
        <v>0.51141000000000003</v>
      </c>
      <c r="O306" s="37"/>
      <c r="P306" s="28">
        <f t="shared" si="63"/>
        <v>-0.40736467490251371</v>
      </c>
      <c r="Q306" s="28">
        <f t="shared" si="64"/>
        <v>-23.954525415595953</v>
      </c>
      <c r="R306" s="42">
        <v>-8.1999999999999993</v>
      </c>
      <c r="S306" s="54">
        <f t="shared" si="65"/>
        <v>-23.647779815394358</v>
      </c>
      <c r="T306" s="43">
        <v>-8.1999999999999993</v>
      </c>
      <c r="U306" s="28">
        <f t="shared" si="72"/>
        <v>2.755860001416973</v>
      </c>
      <c r="V306" s="28">
        <f t="shared" si="67"/>
        <v>2.7149566430370684</v>
      </c>
      <c r="W306" s="28">
        <f t="shared" si="68"/>
        <v>2.755860001416973</v>
      </c>
      <c r="X306" s="28">
        <v>1.37</v>
      </c>
      <c r="Y306" s="28"/>
      <c r="Z306" s="62">
        <f t="shared" si="69"/>
        <v>2725.8600014169729</v>
      </c>
      <c r="AA306" s="27" t="s">
        <v>1828</v>
      </c>
      <c r="AB306" s="38">
        <v>2009</v>
      </c>
      <c r="AC306" s="27" t="s">
        <v>811</v>
      </c>
      <c r="AD306" s="63" t="s">
        <v>1589</v>
      </c>
      <c r="AE306" s="46" t="s">
        <v>1590</v>
      </c>
    </row>
    <row r="307" spans="1:31" s="27" customFormat="1" ht="12" customHeight="1" x14ac:dyDescent="0.6">
      <c r="A307" s="27">
        <v>305</v>
      </c>
      <c r="B307" s="27" t="s">
        <v>100</v>
      </c>
      <c r="C307" s="37" t="s">
        <v>1459</v>
      </c>
      <c r="D307" s="27" t="s">
        <v>1471</v>
      </c>
      <c r="E307" s="42">
        <v>84.3</v>
      </c>
      <c r="F307" s="42">
        <v>31.401333333333334</v>
      </c>
      <c r="G307" s="27" t="s">
        <v>1811</v>
      </c>
      <c r="H307" s="25"/>
      <c r="I307" s="38">
        <v>16.12</v>
      </c>
      <c r="J307" s="38">
        <v>30</v>
      </c>
      <c r="K307" s="28">
        <v>18.701227855358741</v>
      </c>
      <c r="L307" s="28">
        <v>95.886338673315919</v>
      </c>
      <c r="M307" s="59">
        <f t="shared" si="71"/>
        <v>0.11791058526861883</v>
      </c>
      <c r="N307" s="49">
        <v>0.51144000000000001</v>
      </c>
      <c r="O307" s="37"/>
      <c r="P307" s="28">
        <f t="shared" si="63"/>
        <v>-0.40055625181180055</v>
      </c>
      <c r="Q307" s="28">
        <f t="shared" si="64"/>
        <v>-23.369317139970704</v>
      </c>
      <c r="R307" s="42">
        <v>-7.6</v>
      </c>
      <c r="S307" s="54">
        <f t="shared" si="65"/>
        <v>-23.067698282356417</v>
      </c>
      <c r="T307" s="43">
        <v>-7.6</v>
      </c>
      <c r="U307" s="28">
        <f t="shared" si="72"/>
        <v>2.7086122816407383</v>
      </c>
      <c r="V307" s="28">
        <f t="shared" si="67"/>
        <v>2.7055336036901836</v>
      </c>
      <c r="W307" s="28">
        <f t="shared" si="68"/>
        <v>2.7086122816407383</v>
      </c>
      <c r="X307" s="28">
        <v>1.31</v>
      </c>
      <c r="Y307" s="28"/>
      <c r="Z307" s="62">
        <f t="shared" si="69"/>
        <v>2678.6122816407383</v>
      </c>
      <c r="AA307" s="27" t="s">
        <v>1828</v>
      </c>
      <c r="AB307" s="38">
        <v>2009</v>
      </c>
      <c r="AC307" s="27" t="s">
        <v>811</v>
      </c>
      <c r="AD307" s="63" t="s">
        <v>1589</v>
      </c>
      <c r="AE307" s="46" t="s">
        <v>1590</v>
      </c>
    </row>
    <row r="308" spans="1:31" s="27" customFormat="1" ht="12" customHeight="1" x14ac:dyDescent="0.6">
      <c r="A308" s="27">
        <v>306</v>
      </c>
      <c r="B308" s="27" t="s">
        <v>540</v>
      </c>
      <c r="C308" s="37" t="s">
        <v>1459</v>
      </c>
      <c r="D308" s="27" t="s">
        <v>1471</v>
      </c>
      <c r="E308" s="28">
        <v>83</v>
      </c>
      <c r="F308" s="28">
        <v>34.549999999999997</v>
      </c>
      <c r="G308" s="27" t="s">
        <v>69</v>
      </c>
      <c r="H308" s="25" t="s">
        <v>614</v>
      </c>
      <c r="I308" s="38">
        <v>202</v>
      </c>
      <c r="J308" s="39">
        <v>202</v>
      </c>
      <c r="K308" s="28">
        <v>4.5199999999999996</v>
      </c>
      <c r="L308" s="28">
        <v>23.76</v>
      </c>
      <c r="M308" s="57">
        <v>0.114916</v>
      </c>
      <c r="N308" s="41">
        <v>0.51204499999999997</v>
      </c>
      <c r="P308" s="28">
        <f t="shared" ref="P308:P328" si="73">(M308/0.1967)-1</f>
        <v>-0.41578037620742248</v>
      </c>
      <c r="Q308" s="28">
        <f t="shared" ref="Q308:Q328" si="74">((N308/0.512638)-1)*10000</f>
        <v>-11.567616914861523</v>
      </c>
      <c r="R308" s="28">
        <v>-9.4595272514146487</v>
      </c>
      <c r="S308" s="54">
        <f t="shared" ref="S308:S328" si="75">Q308-25.1*P308*0.001*J308</f>
        <v>-9.4595272514146487</v>
      </c>
      <c r="T308" s="54">
        <v>-9.4595272514146487</v>
      </c>
      <c r="U308" s="42">
        <f t="shared" ref="U308:U328" si="76">W308</f>
        <v>1.7495827117060256</v>
      </c>
      <c r="V308" s="28">
        <f t="shared" ref="V308:V328" si="77">(1/0.00654)*LN(1+(N308-0.51315)/(M308-0.2137))</f>
        <v>1.700905376465744</v>
      </c>
      <c r="W308" s="28">
        <f t="shared" ref="W308:W327" si="78">V308-(V308-I308/1000)*(-0.4-P308)/(-0.4-0.08592)</f>
        <v>1.7495827117060256</v>
      </c>
      <c r="X308" s="28">
        <v>1.700905376465744</v>
      </c>
      <c r="Y308" s="28">
        <v>1.7495827117060256</v>
      </c>
      <c r="Z308" s="62">
        <f t="shared" ref="Z308:Z328" si="79">U308*1000-J308</f>
        <v>1547.5827117060257</v>
      </c>
      <c r="AA308" s="27" t="s">
        <v>1861</v>
      </c>
      <c r="AB308" s="38">
        <v>2011</v>
      </c>
      <c r="AC308" s="27" t="s">
        <v>824</v>
      </c>
      <c r="AD308" s="46" t="s">
        <v>1906</v>
      </c>
      <c r="AE308" s="46" t="s">
        <v>1907</v>
      </c>
    </row>
    <row r="309" spans="1:31" s="27" customFormat="1" ht="12" customHeight="1" x14ac:dyDescent="0.6">
      <c r="A309" s="27">
        <v>307</v>
      </c>
      <c r="B309" s="27" t="s">
        <v>541</v>
      </c>
      <c r="C309" s="37" t="s">
        <v>1459</v>
      </c>
      <c r="D309" s="27" t="s">
        <v>1471</v>
      </c>
      <c r="E309" s="28">
        <v>83</v>
      </c>
      <c r="F309" s="28">
        <v>34.549999999999997</v>
      </c>
      <c r="G309" s="27" t="s">
        <v>69</v>
      </c>
      <c r="H309" s="25" t="s">
        <v>614</v>
      </c>
      <c r="I309" s="38">
        <v>202</v>
      </c>
      <c r="J309" s="39">
        <v>202</v>
      </c>
      <c r="K309" s="28">
        <v>4.3600000000000003</v>
      </c>
      <c r="L309" s="28">
        <v>23.16</v>
      </c>
      <c r="M309" s="57">
        <v>0.113692</v>
      </c>
      <c r="N309" s="41">
        <v>0.51205500000000004</v>
      </c>
      <c r="P309" s="28">
        <f t="shared" si="73"/>
        <v>-0.42200305033045249</v>
      </c>
      <c r="Q309" s="28">
        <f t="shared" si="74"/>
        <v>-11.372547489651996</v>
      </c>
      <c r="R309" s="28">
        <v>-9.2329076238665362</v>
      </c>
      <c r="S309" s="54">
        <f t="shared" si="75"/>
        <v>-9.2329076238665362</v>
      </c>
      <c r="T309" s="54">
        <v>-9.2329076238665362</v>
      </c>
      <c r="U309" s="42">
        <f t="shared" si="76"/>
        <v>1.7313289583924478</v>
      </c>
      <c r="V309" s="28">
        <f t="shared" si="77"/>
        <v>1.6650789584732968</v>
      </c>
      <c r="W309" s="28">
        <f t="shared" si="78"/>
        <v>1.7313289583924478</v>
      </c>
      <c r="X309" s="28">
        <v>1.6650789584732968</v>
      </c>
      <c r="Y309" s="28">
        <v>1.7313289583924478</v>
      </c>
      <c r="Z309" s="62">
        <f t="shared" si="79"/>
        <v>1529.3289583924479</v>
      </c>
      <c r="AA309" s="27" t="s">
        <v>1861</v>
      </c>
      <c r="AB309" s="38">
        <v>2011</v>
      </c>
      <c r="AC309" s="27" t="s">
        <v>824</v>
      </c>
      <c r="AD309" s="46" t="s">
        <v>1906</v>
      </c>
      <c r="AE309" s="46" t="s">
        <v>1907</v>
      </c>
    </row>
    <row r="310" spans="1:31" s="27" customFormat="1" ht="12" customHeight="1" x14ac:dyDescent="0.6">
      <c r="A310" s="27">
        <v>308</v>
      </c>
      <c r="B310" s="27" t="s">
        <v>542</v>
      </c>
      <c r="C310" s="37" t="s">
        <v>1459</v>
      </c>
      <c r="D310" s="27" t="s">
        <v>1471</v>
      </c>
      <c r="E310" s="28">
        <v>83</v>
      </c>
      <c r="F310" s="28">
        <v>34.549999999999997</v>
      </c>
      <c r="G310" s="27" t="s">
        <v>69</v>
      </c>
      <c r="H310" s="25" t="s">
        <v>614</v>
      </c>
      <c r="I310" s="38">
        <v>202</v>
      </c>
      <c r="J310" s="39">
        <v>202</v>
      </c>
      <c r="K310" s="28">
        <v>5.68</v>
      </c>
      <c r="L310" s="28">
        <v>29.39</v>
      </c>
      <c r="M310" s="57">
        <v>0.116781</v>
      </c>
      <c r="N310" s="41">
        <v>0.51203100000000001</v>
      </c>
      <c r="P310" s="28">
        <f t="shared" si="73"/>
        <v>-0.40629893238434167</v>
      </c>
      <c r="Q310" s="28">
        <f t="shared" si="74"/>
        <v>-11.840714110151751</v>
      </c>
      <c r="R310" s="28">
        <v>-9.7806972631766627</v>
      </c>
      <c r="S310" s="54">
        <f t="shared" si="75"/>
        <v>-9.7806972631766627</v>
      </c>
      <c r="T310" s="54">
        <v>-9.7806972631766627</v>
      </c>
      <c r="U310" s="42">
        <f t="shared" si="76"/>
        <v>1.7754226505160569</v>
      </c>
      <c r="V310" s="28">
        <f t="shared" si="77"/>
        <v>1.7552875394190837</v>
      </c>
      <c r="W310" s="28">
        <f t="shared" si="78"/>
        <v>1.7754226505160569</v>
      </c>
      <c r="X310" s="28">
        <v>1.7552875394190837</v>
      </c>
      <c r="Y310" s="28">
        <v>1.7754226505160569</v>
      </c>
      <c r="Z310" s="62">
        <f t="shared" si="79"/>
        <v>1573.4226505160568</v>
      </c>
      <c r="AA310" s="27" t="s">
        <v>1861</v>
      </c>
      <c r="AB310" s="38">
        <v>2011</v>
      </c>
      <c r="AC310" s="27" t="s">
        <v>824</v>
      </c>
      <c r="AD310" s="46" t="s">
        <v>1906</v>
      </c>
      <c r="AE310" s="46" t="s">
        <v>1907</v>
      </c>
    </row>
    <row r="311" spans="1:31" s="27" customFormat="1" ht="12" customHeight="1" x14ac:dyDescent="0.6">
      <c r="A311" s="27">
        <v>309</v>
      </c>
      <c r="B311" s="27" t="s">
        <v>543</v>
      </c>
      <c r="C311" s="37" t="s">
        <v>1459</v>
      </c>
      <c r="D311" s="27" t="s">
        <v>1471</v>
      </c>
      <c r="E311" s="28">
        <v>83</v>
      </c>
      <c r="F311" s="28">
        <v>34.549999999999997</v>
      </c>
      <c r="G311" s="27" t="s">
        <v>69</v>
      </c>
      <c r="H311" s="25" t="s">
        <v>614</v>
      </c>
      <c r="I311" s="38">
        <v>202</v>
      </c>
      <c r="J311" s="39">
        <v>202</v>
      </c>
      <c r="K311" s="28">
        <v>4.72</v>
      </c>
      <c r="L311" s="28">
        <v>25.45</v>
      </c>
      <c r="M311" s="57">
        <v>0.111988</v>
      </c>
      <c r="N311" s="41">
        <v>0.51203799999999999</v>
      </c>
      <c r="P311" s="28">
        <f t="shared" si="73"/>
        <v>-0.43066598881545504</v>
      </c>
      <c r="Q311" s="28">
        <f t="shared" si="74"/>
        <v>-11.704165512507192</v>
      </c>
      <c r="R311" s="28">
        <v>-9.5206028160150709</v>
      </c>
      <c r="S311" s="54">
        <f t="shared" si="75"/>
        <v>-9.5206028160150709</v>
      </c>
      <c r="T311" s="54">
        <v>-9.5206028160150709</v>
      </c>
      <c r="U311" s="42">
        <f t="shared" si="76"/>
        <v>1.7547925763121028</v>
      </c>
      <c r="V311" s="28">
        <f t="shared" si="77"/>
        <v>1.662614466938487</v>
      </c>
      <c r="W311" s="28">
        <f t="shared" si="78"/>
        <v>1.7547925763121028</v>
      </c>
      <c r="X311" s="28">
        <v>1.662614466938487</v>
      </c>
      <c r="Y311" s="28">
        <v>1.7547925763121028</v>
      </c>
      <c r="Z311" s="62">
        <f t="shared" si="79"/>
        <v>1552.7925763121029</v>
      </c>
      <c r="AA311" s="27" t="s">
        <v>1861</v>
      </c>
      <c r="AB311" s="38">
        <v>2011</v>
      </c>
      <c r="AC311" s="27" t="s">
        <v>824</v>
      </c>
      <c r="AD311" s="46" t="s">
        <v>1906</v>
      </c>
      <c r="AE311" s="46" t="s">
        <v>1907</v>
      </c>
    </row>
    <row r="312" spans="1:31" s="27" customFormat="1" ht="12" customHeight="1" x14ac:dyDescent="0.6">
      <c r="A312" s="27">
        <v>310</v>
      </c>
      <c r="B312" s="27" t="s">
        <v>547</v>
      </c>
      <c r="C312" s="37" t="s">
        <v>1459</v>
      </c>
      <c r="D312" s="27" t="s">
        <v>1471</v>
      </c>
      <c r="E312" s="28">
        <v>86.15</v>
      </c>
      <c r="F312" s="28">
        <v>33.6</v>
      </c>
      <c r="G312" s="27" t="s">
        <v>70</v>
      </c>
      <c r="H312" s="25" t="s">
        <v>615</v>
      </c>
      <c r="I312" s="38">
        <v>220</v>
      </c>
      <c r="J312" s="39">
        <v>220</v>
      </c>
      <c r="K312" s="28">
        <v>4.51</v>
      </c>
      <c r="L312" s="28">
        <v>21.97</v>
      </c>
      <c r="M312" s="57">
        <v>0.1193</v>
      </c>
      <c r="N312" s="41">
        <v>0.51247900000000002</v>
      </c>
      <c r="P312" s="28">
        <f t="shared" si="73"/>
        <v>-0.39349262836807319</v>
      </c>
      <c r="Q312" s="28">
        <f t="shared" si="74"/>
        <v>-3.1016038608144836</v>
      </c>
      <c r="R312" s="28">
        <v>-0.92873756696598342</v>
      </c>
      <c r="S312" s="54">
        <f t="shared" si="75"/>
        <v>-0.92873756696598342</v>
      </c>
      <c r="T312" s="54">
        <v>-0.92873756696598342</v>
      </c>
      <c r="U312" s="42">
        <f t="shared" si="76"/>
        <v>1.0714560612032067</v>
      </c>
      <c r="V312" s="28">
        <f t="shared" si="77"/>
        <v>1.0830134142862213</v>
      </c>
      <c r="W312" s="28">
        <f t="shared" si="78"/>
        <v>1.0714560612032067</v>
      </c>
      <c r="X312" s="28">
        <v>1.0830134142862213</v>
      </c>
      <c r="Y312" s="28">
        <v>1.0714560612032067</v>
      </c>
      <c r="Z312" s="62">
        <f t="shared" si="79"/>
        <v>851.45606120320667</v>
      </c>
      <c r="AA312" s="27" t="s">
        <v>1861</v>
      </c>
      <c r="AB312" s="38">
        <v>2011</v>
      </c>
      <c r="AC312" s="27" t="s">
        <v>824</v>
      </c>
      <c r="AD312" s="46" t="s">
        <v>1906</v>
      </c>
      <c r="AE312" s="46" t="s">
        <v>1907</v>
      </c>
    </row>
    <row r="313" spans="1:31" s="27" customFormat="1" ht="12" customHeight="1" x14ac:dyDescent="0.6">
      <c r="A313" s="27">
        <v>311</v>
      </c>
      <c r="B313" s="27" t="s">
        <v>548</v>
      </c>
      <c r="C313" s="37" t="s">
        <v>1459</v>
      </c>
      <c r="D313" s="27" t="s">
        <v>1471</v>
      </c>
      <c r="E313" s="28">
        <v>86.15</v>
      </c>
      <c r="F313" s="28">
        <v>33.6</v>
      </c>
      <c r="G313" s="27" t="s">
        <v>70</v>
      </c>
      <c r="H313" s="25" t="s">
        <v>615</v>
      </c>
      <c r="I313" s="38">
        <v>220</v>
      </c>
      <c r="J313" s="39">
        <v>220</v>
      </c>
      <c r="K313" s="28">
        <v>4.99</v>
      </c>
      <c r="L313" s="28">
        <v>25.84</v>
      </c>
      <c r="M313" s="57">
        <v>0.1157</v>
      </c>
      <c r="N313" s="41">
        <v>0.51257399999999997</v>
      </c>
      <c r="P313" s="28">
        <f t="shared" si="73"/>
        <v>-0.41179461108286741</v>
      </c>
      <c r="Q313" s="28">
        <f t="shared" si="74"/>
        <v>-1.24844432133564</v>
      </c>
      <c r="R313" s="28">
        <v>1.025485521063954</v>
      </c>
      <c r="S313" s="54">
        <f t="shared" si="75"/>
        <v>1.025485521063954</v>
      </c>
      <c r="T313" s="54">
        <v>1.025485521063954</v>
      </c>
      <c r="U313" s="42">
        <f t="shared" si="76"/>
        <v>0.91248755961986505</v>
      </c>
      <c r="V313" s="28">
        <f t="shared" si="77"/>
        <v>0.89607730911974381</v>
      </c>
      <c r="W313" s="28">
        <f t="shared" si="78"/>
        <v>0.91248755961986505</v>
      </c>
      <c r="X313" s="28">
        <v>0.89607730911974381</v>
      </c>
      <c r="Y313" s="28">
        <v>0.91248755961986505</v>
      </c>
      <c r="Z313" s="62">
        <f t="shared" si="79"/>
        <v>692.48755961986501</v>
      </c>
      <c r="AA313" s="27" t="s">
        <v>1861</v>
      </c>
      <c r="AB313" s="38">
        <v>2011</v>
      </c>
      <c r="AC313" s="27" t="s">
        <v>824</v>
      </c>
      <c r="AD313" s="46" t="s">
        <v>1906</v>
      </c>
      <c r="AE313" s="46" t="s">
        <v>1907</v>
      </c>
    </row>
    <row r="314" spans="1:31" s="27" customFormat="1" ht="12" customHeight="1" x14ac:dyDescent="0.6">
      <c r="A314" s="27">
        <v>312</v>
      </c>
      <c r="B314" s="27" t="s">
        <v>549</v>
      </c>
      <c r="C314" s="37" t="s">
        <v>1459</v>
      </c>
      <c r="D314" s="27" t="s">
        <v>1471</v>
      </c>
      <c r="E314" s="28">
        <v>86.15</v>
      </c>
      <c r="F314" s="28">
        <v>33.6</v>
      </c>
      <c r="G314" s="27" t="s">
        <v>70</v>
      </c>
      <c r="H314" s="25" t="s">
        <v>615</v>
      </c>
      <c r="I314" s="38">
        <v>220</v>
      </c>
      <c r="J314" s="39">
        <v>220</v>
      </c>
      <c r="K314" s="28">
        <v>8.02</v>
      </c>
      <c r="L314" s="28">
        <v>46.73</v>
      </c>
      <c r="M314" s="57">
        <v>0.1108</v>
      </c>
      <c r="N314" s="41">
        <v>0.51255899999999999</v>
      </c>
      <c r="P314" s="28">
        <f t="shared" si="73"/>
        <v>-0.43670564311133708</v>
      </c>
      <c r="Q314" s="28">
        <f t="shared" si="74"/>
        <v>-1.541048459147154</v>
      </c>
      <c r="R314" s="28">
        <v>0.87044010211364942</v>
      </c>
      <c r="S314" s="54">
        <f t="shared" si="75"/>
        <v>0.87044010211364942</v>
      </c>
      <c r="T314" s="54">
        <v>0.87044010211364942</v>
      </c>
      <c r="U314" s="42">
        <f t="shared" si="76"/>
        <v>0.92521930609537639</v>
      </c>
      <c r="V314" s="28">
        <f t="shared" si="77"/>
        <v>0.87568953558764195</v>
      </c>
      <c r="W314" s="28">
        <f t="shared" si="78"/>
        <v>0.92521930609537639</v>
      </c>
      <c r="X314" s="28">
        <v>0.87568953558764195</v>
      </c>
      <c r="Y314" s="28">
        <v>0.92521930609537639</v>
      </c>
      <c r="Z314" s="62">
        <f t="shared" si="79"/>
        <v>705.2193060953764</v>
      </c>
      <c r="AA314" s="27" t="s">
        <v>1861</v>
      </c>
      <c r="AB314" s="38">
        <v>2011</v>
      </c>
      <c r="AC314" s="27" t="s">
        <v>824</v>
      </c>
      <c r="AD314" s="46" t="s">
        <v>1906</v>
      </c>
      <c r="AE314" s="46" t="s">
        <v>1907</v>
      </c>
    </row>
    <row r="315" spans="1:31" s="27" customFormat="1" ht="12" customHeight="1" x14ac:dyDescent="0.6">
      <c r="A315" s="27">
        <v>313</v>
      </c>
      <c r="B315" s="27" t="s">
        <v>550</v>
      </c>
      <c r="C315" s="37" t="s">
        <v>1459</v>
      </c>
      <c r="D315" s="27" t="s">
        <v>1471</v>
      </c>
      <c r="E315" s="28">
        <v>86.15</v>
      </c>
      <c r="F315" s="28">
        <v>33.6</v>
      </c>
      <c r="G315" s="27" t="s">
        <v>70</v>
      </c>
      <c r="H315" s="25" t="s">
        <v>615</v>
      </c>
      <c r="I315" s="38">
        <v>220</v>
      </c>
      <c r="J315" s="39">
        <v>220</v>
      </c>
      <c r="K315" s="28">
        <v>4.3099999999999996</v>
      </c>
      <c r="L315" s="28">
        <v>24.16</v>
      </c>
      <c r="M315" s="57">
        <v>0.1115</v>
      </c>
      <c r="N315" s="41">
        <v>0.51256400000000002</v>
      </c>
      <c r="P315" s="28">
        <f t="shared" si="73"/>
        <v>-0.43314692425012713</v>
      </c>
      <c r="Q315" s="28">
        <f t="shared" si="74"/>
        <v>-1.443513746542946</v>
      </c>
      <c r="R315" s="28">
        <v>0.94832356916625615</v>
      </c>
      <c r="S315" s="54">
        <f t="shared" si="75"/>
        <v>0.94832356916625615</v>
      </c>
      <c r="T315" s="54">
        <v>0.94832356916625615</v>
      </c>
      <c r="U315" s="42">
        <f t="shared" si="76"/>
        <v>0.91886060444129536</v>
      </c>
      <c r="V315" s="28">
        <f t="shared" si="77"/>
        <v>0.87423229461346497</v>
      </c>
      <c r="W315" s="28">
        <f t="shared" si="78"/>
        <v>0.91886060444129536</v>
      </c>
      <c r="X315" s="28">
        <v>0.87423229461346497</v>
      </c>
      <c r="Y315" s="28">
        <v>0.91886060444129536</v>
      </c>
      <c r="Z315" s="62">
        <f t="shared" si="79"/>
        <v>698.86060444129532</v>
      </c>
      <c r="AA315" s="27" t="s">
        <v>1861</v>
      </c>
      <c r="AB315" s="38">
        <v>2011</v>
      </c>
      <c r="AC315" s="27" t="s">
        <v>824</v>
      </c>
      <c r="AD315" s="46" t="s">
        <v>1906</v>
      </c>
      <c r="AE315" s="46" t="s">
        <v>1907</v>
      </c>
    </row>
    <row r="316" spans="1:31" s="27" customFormat="1" ht="12" customHeight="1" x14ac:dyDescent="0.6">
      <c r="A316" s="27">
        <v>314</v>
      </c>
      <c r="B316" s="27" t="s">
        <v>551</v>
      </c>
      <c r="C316" s="37" t="s">
        <v>1459</v>
      </c>
      <c r="D316" s="27" t="s">
        <v>1471</v>
      </c>
      <c r="E316" s="28">
        <v>86.966666666666669</v>
      </c>
      <c r="F316" s="28">
        <v>34.083333333333336</v>
      </c>
      <c r="G316" s="27" t="s">
        <v>70</v>
      </c>
      <c r="H316" s="25" t="s">
        <v>1908</v>
      </c>
      <c r="I316" s="38">
        <v>208</v>
      </c>
      <c r="J316" s="39">
        <v>208</v>
      </c>
      <c r="K316" s="28">
        <v>4.45</v>
      </c>
      <c r="L316" s="28">
        <v>22.8</v>
      </c>
      <c r="M316" s="57">
        <v>0.11799999999999999</v>
      </c>
      <c r="N316" s="41">
        <v>0.511938</v>
      </c>
      <c r="P316" s="28">
        <f t="shared" si="73"/>
        <v>-0.40010167768174898</v>
      </c>
      <c r="Q316" s="71">
        <f t="shared" si="74"/>
        <v>-13.654859764591354</v>
      </c>
      <c r="R316" s="71">
        <v>-11.566008925750479</v>
      </c>
      <c r="S316" s="70">
        <f t="shared" si="75"/>
        <v>-11.566008925750479</v>
      </c>
      <c r="T316" s="70">
        <v>-11.566008925750479</v>
      </c>
      <c r="U316" s="42">
        <f t="shared" si="76"/>
        <v>1.9246789801070443</v>
      </c>
      <c r="V316" s="28">
        <f t="shared" si="77"/>
        <v>1.9243198439881843</v>
      </c>
      <c r="W316" s="28">
        <f t="shared" si="78"/>
        <v>1.9246789801070443</v>
      </c>
      <c r="X316" s="28">
        <v>1.93</v>
      </c>
      <c r="Y316" s="28">
        <v>1.9246789801070443</v>
      </c>
      <c r="Z316" s="62">
        <f t="shared" si="79"/>
        <v>1716.6789801070443</v>
      </c>
      <c r="AA316" s="27" t="s">
        <v>1898</v>
      </c>
      <c r="AB316" s="38">
        <v>2008</v>
      </c>
      <c r="AC316" s="27" t="s">
        <v>1458</v>
      </c>
      <c r="AD316" s="65" t="s">
        <v>1664</v>
      </c>
      <c r="AE316" s="46" t="s">
        <v>1681</v>
      </c>
    </row>
    <row r="317" spans="1:31" s="27" customFormat="1" ht="12" customHeight="1" x14ac:dyDescent="0.6">
      <c r="A317" s="27">
        <v>315</v>
      </c>
      <c r="B317" s="27" t="s">
        <v>552</v>
      </c>
      <c r="C317" s="37" t="s">
        <v>1459</v>
      </c>
      <c r="D317" s="27" t="s">
        <v>1471</v>
      </c>
      <c r="E317" s="28">
        <v>86.966666666666669</v>
      </c>
      <c r="F317" s="28">
        <v>34.083333333333336</v>
      </c>
      <c r="G317" s="27" t="s">
        <v>70</v>
      </c>
      <c r="H317" s="25" t="s">
        <v>1908</v>
      </c>
      <c r="I317" s="38">
        <v>208</v>
      </c>
      <c r="J317" s="39">
        <v>208</v>
      </c>
      <c r="K317" s="28">
        <v>4.4000000000000004</v>
      </c>
      <c r="L317" s="28">
        <v>22</v>
      </c>
      <c r="M317" s="57">
        <v>0.12089999999999999</v>
      </c>
      <c r="N317" s="41">
        <v>0.51195999999999997</v>
      </c>
      <c r="P317" s="28">
        <f t="shared" si="73"/>
        <v>-0.38535841382816483</v>
      </c>
      <c r="Q317" s="71">
        <f t="shared" si="74"/>
        <v>-13.22570702913306</v>
      </c>
      <c r="R317" s="71">
        <v>-11.213827822218978</v>
      </c>
      <c r="S317" s="70">
        <f t="shared" si="75"/>
        <v>-11.213827822218978</v>
      </c>
      <c r="T317" s="70">
        <v>-11.213827822218978</v>
      </c>
      <c r="U317" s="42">
        <f t="shared" si="76"/>
        <v>1.8958428306340538</v>
      </c>
      <c r="V317" s="28">
        <f t="shared" si="77"/>
        <v>1.9482804036781978</v>
      </c>
      <c r="W317" s="28">
        <f t="shared" si="78"/>
        <v>1.8958428306340538</v>
      </c>
      <c r="X317" s="28">
        <v>1.95</v>
      </c>
      <c r="Y317" s="28">
        <v>1.8958428306340538</v>
      </c>
      <c r="Z317" s="62">
        <f t="shared" si="79"/>
        <v>1687.8428306340538</v>
      </c>
      <c r="AA317" s="27" t="s">
        <v>1898</v>
      </c>
      <c r="AB317" s="38">
        <v>2008</v>
      </c>
      <c r="AC317" s="27" t="s">
        <v>1458</v>
      </c>
      <c r="AD317" s="65" t="s">
        <v>1664</v>
      </c>
      <c r="AE317" s="46" t="s">
        <v>1681</v>
      </c>
    </row>
    <row r="318" spans="1:31" s="27" customFormat="1" ht="12" customHeight="1" x14ac:dyDescent="0.6">
      <c r="A318" s="27">
        <v>316</v>
      </c>
      <c r="B318" s="27" t="s">
        <v>908</v>
      </c>
      <c r="C318" s="37" t="s">
        <v>1459</v>
      </c>
      <c r="D318" s="27" t="s">
        <v>1471</v>
      </c>
      <c r="E318" s="28">
        <v>86.966666666666669</v>
      </c>
      <c r="F318" s="28">
        <v>34.083333333333336</v>
      </c>
      <c r="G318" s="27" t="s">
        <v>70</v>
      </c>
      <c r="H318" s="25" t="s">
        <v>1908</v>
      </c>
      <c r="I318" s="38">
        <v>208</v>
      </c>
      <c r="J318" s="39">
        <v>208</v>
      </c>
      <c r="K318" s="28">
        <v>3.07</v>
      </c>
      <c r="L318" s="28">
        <v>18.399999999999999</v>
      </c>
      <c r="M318" s="57">
        <v>0.1009</v>
      </c>
      <c r="N318" s="41">
        <v>0.51203200000000004</v>
      </c>
      <c r="P318" s="28">
        <f t="shared" si="73"/>
        <v>-0.48703609557702088</v>
      </c>
      <c r="Q318" s="28">
        <f t="shared" si="74"/>
        <v>-11.821207167630465</v>
      </c>
      <c r="R318" s="28">
        <v>-9.2784891198419537</v>
      </c>
      <c r="S318" s="54">
        <f t="shared" si="75"/>
        <v>-9.2784891198419537</v>
      </c>
      <c r="T318" s="54">
        <v>-9.2784891198419537</v>
      </c>
      <c r="U318" s="42">
        <f t="shared" si="76"/>
        <v>1.7408928066062566</v>
      </c>
      <c r="V318" s="28">
        <f t="shared" si="77"/>
        <v>1.5080355146513706</v>
      </c>
      <c r="W318" s="28">
        <f t="shared" si="78"/>
        <v>1.7408928066062566</v>
      </c>
      <c r="X318" s="28">
        <v>1.51</v>
      </c>
      <c r="Y318" s="28">
        <v>1.7408928066062566</v>
      </c>
      <c r="Z318" s="62">
        <f t="shared" si="79"/>
        <v>1532.8928066062565</v>
      </c>
      <c r="AA318" s="27" t="s">
        <v>1898</v>
      </c>
      <c r="AB318" s="38">
        <v>2008</v>
      </c>
      <c r="AC318" s="27" t="s">
        <v>1458</v>
      </c>
      <c r="AD318" s="65" t="s">
        <v>1664</v>
      </c>
      <c r="AE318" s="46" t="s">
        <v>1681</v>
      </c>
    </row>
    <row r="319" spans="1:31" s="27" customFormat="1" ht="12" customHeight="1" x14ac:dyDescent="0.6">
      <c r="A319" s="27">
        <v>317</v>
      </c>
      <c r="B319" s="27" t="s">
        <v>909</v>
      </c>
      <c r="C319" s="37" t="s">
        <v>1459</v>
      </c>
      <c r="D319" s="27" t="s">
        <v>1471</v>
      </c>
      <c r="E319" s="28">
        <v>86.966666666666669</v>
      </c>
      <c r="F319" s="28">
        <v>34.083333333333336</v>
      </c>
      <c r="G319" s="27" t="s">
        <v>70</v>
      </c>
      <c r="H319" s="25" t="s">
        <v>1908</v>
      </c>
      <c r="I319" s="38">
        <v>208</v>
      </c>
      <c r="J319" s="39">
        <v>208</v>
      </c>
      <c r="K319" s="28">
        <v>2.65</v>
      </c>
      <c r="L319" s="28">
        <v>16.5</v>
      </c>
      <c r="M319" s="57">
        <v>9.7100000000000006E-2</v>
      </c>
      <c r="N319" s="41">
        <v>0.51200400000000001</v>
      </c>
      <c r="P319" s="28">
        <f t="shared" si="73"/>
        <v>-0.50635485510930356</v>
      </c>
      <c r="Q319" s="28">
        <f t="shared" si="74"/>
        <v>-12.367401558215363</v>
      </c>
      <c r="R319" s="28">
        <v>-9.7238241306607112</v>
      </c>
      <c r="S319" s="54">
        <f t="shared" si="75"/>
        <v>-9.7238241306607112</v>
      </c>
      <c r="T319" s="54">
        <v>-9.7238241306607112</v>
      </c>
      <c r="U319" s="42">
        <f t="shared" si="76"/>
        <v>1.7772839590665439</v>
      </c>
      <c r="V319" s="28">
        <f t="shared" si="77"/>
        <v>1.4954874812115535</v>
      </c>
      <c r="W319" s="28">
        <f t="shared" si="78"/>
        <v>1.7772839590665439</v>
      </c>
      <c r="X319" s="28">
        <v>1.5</v>
      </c>
      <c r="Y319" s="28">
        <v>1.7772839590665439</v>
      </c>
      <c r="Z319" s="62">
        <f t="shared" si="79"/>
        <v>1569.283959066544</v>
      </c>
      <c r="AA319" s="27" t="s">
        <v>1898</v>
      </c>
      <c r="AB319" s="38">
        <v>2008</v>
      </c>
      <c r="AC319" s="27" t="s">
        <v>1458</v>
      </c>
      <c r="AD319" s="65" t="s">
        <v>1664</v>
      </c>
      <c r="AE319" s="46" t="s">
        <v>1681</v>
      </c>
    </row>
    <row r="320" spans="1:31" s="27" customFormat="1" ht="12" customHeight="1" x14ac:dyDescent="0.6">
      <c r="A320" s="27">
        <v>318</v>
      </c>
      <c r="B320" s="27" t="s">
        <v>1445</v>
      </c>
      <c r="C320" s="37" t="s">
        <v>1459</v>
      </c>
      <c r="D320" s="27" t="s">
        <v>1471</v>
      </c>
      <c r="E320" s="28">
        <v>86.966666666666669</v>
      </c>
      <c r="F320" s="28">
        <v>34.083333333333336</v>
      </c>
      <c r="G320" s="27" t="s">
        <v>1903</v>
      </c>
      <c r="H320" s="25" t="s">
        <v>1908</v>
      </c>
      <c r="I320" s="38">
        <v>208</v>
      </c>
      <c r="J320" s="39">
        <v>208</v>
      </c>
      <c r="K320" s="28">
        <v>3.34</v>
      </c>
      <c r="L320" s="28">
        <v>18.3</v>
      </c>
      <c r="M320" s="57">
        <v>0.1103</v>
      </c>
      <c r="N320" s="41">
        <v>0.51199799999999995</v>
      </c>
      <c r="P320" s="28">
        <f t="shared" si="73"/>
        <v>-0.43924758515505857</v>
      </c>
      <c r="Q320" s="28">
        <f t="shared" si="74"/>
        <v>-12.484443213340857</v>
      </c>
      <c r="R320" s="28">
        <v>-10.191219420763327</v>
      </c>
      <c r="S320" s="54">
        <f t="shared" si="75"/>
        <v>-10.191219420763327</v>
      </c>
      <c r="T320" s="54">
        <v>-10.191219420763327</v>
      </c>
      <c r="U320" s="42">
        <f t="shared" si="76"/>
        <v>1.8141613842826387</v>
      </c>
      <c r="V320" s="28">
        <f t="shared" si="77"/>
        <v>1.6941274037318641</v>
      </c>
      <c r="W320" s="28">
        <f t="shared" si="78"/>
        <v>1.8141613842826387</v>
      </c>
      <c r="X320" s="28">
        <v>1.7</v>
      </c>
      <c r="Y320" s="28">
        <v>1.8141613842826387</v>
      </c>
      <c r="Z320" s="62">
        <f t="shared" si="79"/>
        <v>1606.1613842826387</v>
      </c>
      <c r="AA320" s="27" t="s">
        <v>1898</v>
      </c>
      <c r="AB320" s="38">
        <v>2008</v>
      </c>
      <c r="AC320" s="27" t="s">
        <v>1458</v>
      </c>
      <c r="AD320" s="65" t="s">
        <v>1664</v>
      </c>
      <c r="AE320" s="46" t="s">
        <v>1681</v>
      </c>
    </row>
    <row r="321" spans="1:31" s="27" customFormat="1" ht="12" customHeight="1" x14ac:dyDescent="0.6">
      <c r="A321" s="27">
        <v>319</v>
      </c>
      <c r="B321" s="27" t="s">
        <v>907</v>
      </c>
      <c r="C321" s="37" t="s">
        <v>1459</v>
      </c>
      <c r="D321" s="27" t="s">
        <v>1471</v>
      </c>
      <c r="E321" s="28">
        <v>86.966666666666669</v>
      </c>
      <c r="F321" s="28">
        <v>34.083333333333336</v>
      </c>
      <c r="G321" s="27" t="s">
        <v>1903</v>
      </c>
      <c r="H321" s="25" t="s">
        <v>1908</v>
      </c>
      <c r="I321" s="38">
        <v>208</v>
      </c>
      <c r="J321" s="39">
        <v>208</v>
      </c>
      <c r="K321" s="28">
        <v>3.75</v>
      </c>
      <c r="L321" s="28">
        <v>18.399999999999999</v>
      </c>
      <c r="M321" s="57">
        <v>0.1232</v>
      </c>
      <c r="N321" s="41">
        <v>0.51198999999999995</v>
      </c>
      <c r="P321" s="28">
        <f t="shared" si="73"/>
        <v>-0.37366548042704628</v>
      </c>
      <c r="Q321" s="28">
        <f t="shared" si="74"/>
        <v>-12.640498753507812</v>
      </c>
      <c r="R321" s="28">
        <v>-10.689666013294289</v>
      </c>
      <c r="S321" s="54">
        <f t="shared" si="75"/>
        <v>-10.689666013294289</v>
      </c>
      <c r="T321" s="54">
        <v>-10.689666013294289</v>
      </c>
      <c r="U321" s="42">
        <f t="shared" si="76"/>
        <v>1.853166517846998</v>
      </c>
      <c r="V321" s="28">
        <f t="shared" si="77"/>
        <v>1.9474355313605509</v>
      </c>
      <c r="W321" s="28">
        <f t="shared" si="78"/>
        <v>1.853166517846998</v>
      </c>
      <c r="X321" s="28">
        <v>1.95</v>
      </c>
      <c r="Y321" s="28">
        <v>1.853166517846998</v>
      </c>
      <c r="Z321" s="62">
        <f t="shared" si="79"/>
        <v>1645.166517846998</v>
      </c>
      <c r="AA321" s="27" t="s">
        <v>1898</v>
      </c>
      <c r="AB321" s="38">
        <v>2008</v>
      </c>
      <c r="AC321" s="27" t="s">
        <v>1458</v>
      </c>
      <c r="AD321" s="65" t="s">
        <v>1664</v>
      </c>
      <c r="AE321" s="46" t="s">
        <v>1681</v>
      </c>
    </row>
    <row r="322" spans="1:31" s="27" customFormat="1" ht="12" customHeight="1" x14ac:dyDescent="0.65">
      <c r="A322" s="27">
        <v>320</v>
      </c>
      <c r="B322" s="27" t="s">
        <v>1080</v>
      </c>
      <c r="C322" s="37" t="s">
        <v>1459</v>
      </c>
      <c r="D322" s="27" t="s">
        <v>1471</v>
      </c>
      <c r="E322" s="28">
        <v>87.75</v>
      </c>
      <c r="F322" s="28">
        <v>33.729999999999997</v>
      </c>
      <c r="G322" s="27" t="s">
        <v>70</v>
      </c>
      <c r="H322" s="25" t="s">
        <v>1278</v>
      </c>
      <c r="I322" s="38">
        <v>218.3</v>
      </c>
      <c r="J322" s="39">
        <v>218.3</v>
      </c>
      <c r="K322" s="28">
        <v>4.45</v>
      </c>
      <c r="L322" s="28">
        <v>22.8</v>
      </c>
      <c r="M322" s="57">
        <v>0.11777232336029478</v>
      </c>
      <c r="N322" s="41">
        <v>0.511938</v>
      </c>
      <c r="P322" s="28">
        <f t="shared" si="73"/>
        <v>-0.40125915932742873</v>
      </c>
      <c r="Q322" s="28">
        <f t="shared" si="74"/>
        <v>-13.654859764591354</v>
      </c>
      <c r="R322" s="28"/>
      <c r="S322" s="54">
        <f t="shared" si="75"/>
        <v>-11.456228415113793</v>
      </c>
      <c r="T322" s="54">
        <f>S322</f>
        <v>-11.456228415113793</v>
      </c>
      <c r="U322" s="42">
        <f t="shared" si="76"/>
        <v>1.9241902071918986</v>
      </c>
      <c r="V322" s="28">
        <f t="shared" si="77"/>
        <v>1.9197811771157345</v>
      </c>
      <c r="W322" s="28">
        <f t="shared" si="78"/>
        <v>1.9241902071918986</v>
      </c>
      <c r="X322" s="28"/>
      <c r="Y322" s="28"/>
      <c r="Z322" s="62">
        <f t="shared" si="79"/>
        <v>1705.8902071918985</v>
      </c>
      <c r="AA322" s="92" t="s">
        <v>910</v>
      </c>
      <c r="AB322" s="38">
        <v>2008</v>
      </c>
      <c r="AC322" s="27" t="s">
        <v>1318</v>
      </c>
      <c r="AD322" s="45" t="s">
        <v>1909</v>
      </c>
      <c r="AE322" s="46" t="s">
        <v>1693</v>
      </c>
    </row>
    <row r="323" spans="1:31" s="27" customFormat="1" ht="12" customHeight="1" x14ac:dyDescent="0.65">
      <c r="A323" s="27">
        <v>321</v>
      </c>
      <c r="B323" s="27" t="s">
        <v>1081</v>
      </c>
      <c r="C323" s="37" t="s">
        <v>1459</v>
      </c>
      <c r="D323" s="27" t="s">
        <v>1471</v>
      </c>
      <c r="E323" s="28">
        <v>87.75</v>
      </c>
      <c r="F323" s="28">
        <v>33.729999999999997</v>
      </c>
      <c r="G323" s="27" t="s">
        <v>70</v>
      </c>
      <c r="H323" s="25" t="s">
        <v>1278</v>
      </c>
      <c r="I323" s="38">
        <v>218.3</v>
      </c>
      <c r="J323" s="39">
        <v>218.3</v>
      </c>
      <c r="K323" s="28">
        <v>4.4000000000000004</v>
      </c>
      <c r="L323" s="28">
        <v>22</v>
      </c>
      <c r="M323" s="57">
        <v>0.12068417621044991</v>
      </c>
      <c r="N323" s="41">
        <v>0.51195999999999997</v>
      </c>
      <c r="P323" s="28">
        <f t="shared" si="73"/>
        <v>-0.38645563695755003</v>
      </c>
      <c r="Q323" s="28">
        <f t="shared" si="74"/>
        <v>-13.22570702913306</v>
      </c>
      <c r="R323" s="28"/>
      <c r="S323" s="54">
        <f t="shared" si="75"/>
        <v>-11.108189063882447</v>
      </c>
      <c r="T323" s="54">
        <f>S323</f>
        <v>-11.108189063882447</v>
      </c>
      <c r="U323" s="42">
        <f t="shared" si="76"/>
        <v>1.8956927807240966</v>
      </c>
      <c r="V323" s="28">
        <f t="shared" si="77"/>
        <v>1.943788438098047</v>
      </c>
      <c r="W323" s="28">
        <f t="shared" si="78"/>
        <v>1.8956927807240966</v>
      </c>
      <c r="X323" s="28"/>
      <c r="Y323" s="28"/>
      <c r="Z323" s="62">
        <f t="shared" si="79"/>
        <v>1677.3927807240966</v>
      </c>
      <c r="AA323" s="92" t="s">
        <v>910</v>
      </c>
      <c r="AB323" s="38">
        <v>2008</v>
      </c>
      <c r="AC323" s="27" t="s">
        <v>1318</v>
      </c>
      <c r="AD323" s="45" t="s">
        <v>1909</v>
      </c>
      <c r="AE323" s="46" t="s">
        <v>1693</v>
      </c>
    </row>
    <row r="324" spans="1:31" s="27" customFormat="1" ht="12" customHeight="1" x14ac:dyDescent="0.65">
      <c r="A324" s="27">
        <v>322</v>
      </c>
      <c r="B324" s="27" t="s">
        <v>1082</v>
      </c>
      <c r="C324" s="37" t="s">
        <v>1459</v>
      </c>
      <c r="D324" s="27" t="s">
        <v>1471</v>
      </c>
      <c r="E324" s="28">
        <v>87.75</v>
      </c>
      <c r="F324" s="28">
        <v>33.729999999999997</v>
      </c>
      <c r="G324" s="27" t="s">
        <v>1264</v>
      </c>
      <c r="H324" s="25" t="s">
        <v>1278</v>
      </c>
      <c r="I324" s="38">
        <v>218.3</v>
      </c>
      <c r="J324" s="39">
        <v>218.3</v>
      </c>
      <c r="K324" s="28">
        <v>2.65</v>
      </c>
      <c r="L324" s="28">
        <v>16.5</v>
      </c>
      <c r="M324" s="57">
        <v>9.6914057399631409E-2</v>
      </c>
      <c r="N324" s="41">
        <v>0.51200400000000001</v>
      </c>
      <c r="P324" s="28">
        <f t="shared" si="73"/>
        <v>-0.50730016573649517</v>
      </c>
      <c r="Q324" s="28">
        <f t="shared" si="74"/>
        <v>-12.367401558215363</v>
      </c>
      <c r="R324" s="28"/>
      <c r="S324" s="54">
        <f t="shared" si="75"/>
        <v>-9.587736541090413</v>
      </c>
      <c r="T324" s="54">
        <f>S324</f>
        <v>-9.587736541090413</v>
      </c>
      <c r="U324" s="42">
        <f t="shared" si="76"/>
        <v>1.7746215098210336</v>
      </c>
      <c r="V324" s="28">
        <f t="shared" si="77"/>
        <v>1.4931180047341097</v>
      </c>
      <c r="W324" s="28">
        <f t="shared" si="78"/>
        <v>1.7746215098210336</v>
      </c>
      <c r="X324" s="28"/>
      <c r="Y324" s="28"/>
      <c r="Z324" s="62">
        <f t="shared" si="79"/>
        <v>1556.3215098210337</v>
      </c>
      <c r="AA324" s="92" t="s">
        <v>910</v>
      </c>
      <c r="AB324" s="38">
        <v>2008</v>
      </c>
      <c r="AC324" s="27" t="s">
        <v>1318</v>
      </c>
      <c r="AD324" s="45" t="s">
        <v>1909</v>
      </c>
      <c r="AE324" s="46" t="s">
        <v>1693</v>
      </c>
    </row>
    <row r="325" spans="1:31" s="27" customFormat="1" ht="12" customHeight="1" x14ac:dyDescent="0.65">
      <c r="A325" s="27">
        <v>323</v>
      </c>
      <c r="B325" s="27" t="s">
        <v>1083</v>
      </c>
      <c r="C325" s="37" t="s">
        <v>1459</v>
      </c>
      <c r="D325" s="27" t="s">
        <v>1471</v>
      </c>
      <c r="E325" s="28">
        <v>87.75</v>
      </c>
      <c r="F325" s="28">
        <v>33.729999999999997</v>
      </c>
      <c r="G325" s="27" t="s">
        <v>1264</v>
      </c>
      <c r="H325" s="25" t="s">
        <v>1278</v>
      </c>
      <c r="I325" s="38">
        <v>218.3</v>
      </c>
      <c r="J325" s="39">
        <v>218.3</v>
      </c>
      <c r="K325" s="28">
        <v>3.07</v>
      </c>
      <c r="L325" s="28">
        <v>18.399999999999999</v>
      </c>
      <c r="M325" s="57">
        <v>0.10068117374861268</v>
      </c>
      <c r="N325" s="41">
        <v>0.51203200000000004</v>
      </c>
      <c r="P325" s="28">
        <f t="shared" si="73"/>
        <v>-0.48814858287436358</v>
      </c>
      <c r="Q325" s="28">
        <f t="shared" si="74"/>
        <v>-11.821207167630465</v>
      </c>
      <c r="R325" s="28"/>
      <c r="S325" s="54">
        <f t="shared" si="75"/>
        <v>-9.1464799930294785</v>
      </c>
      <c r="T325" s="54">
        <f>S325</f>
        <v>-9.1464799930294785</v>
      </c>
      <c r="U325" s="42">
        <f t="shared" si="76"/>
        <v>1.7385680876871952</v>
      </c>
      <c r="V325" s="28">
        <f t="shared" si="77"/>
        <v>1.5051299907132083</v>
      </c>
      <c r="W325" s="28">
        <f t="shared" si="78"/>
        <v>1.7385680876871952</v>
      </c>
      <c r="X325" s="28"/>
      <c r="Y325" s="28"/>
      <c r="Z325" s="62">
        <f t="shared" si="79"/>
        <v>1520.2680876871952</v>
      </c>
      <c r="AA325" s="92" t="s">
        <v>910</v>
      </c>
      <c r="AB325" s="38">
        <v>2008</v>
      </c>
      <c r="AC325" s="27" t="s">
        <v>1318</v>
      </c>
      <c r="AD325" s="45" t="s">
        <v>1909</v>
      </c>
      <c r="AE325" s="46" t="s">
        <v>1693</v>
      </c>
    </row>
    <row r="326" spans="1:31" s="27" customFormat="1" ht="12" customHeight="1" x14ac:dyDescent="0.65">
      <c r="A326" s="27">
        <v>324</v>
      </c>
      <c r="B326" s="27" t="s">
        <v>553</v>
      </c>
      <c r="C326" s="37" t="s">
        <v>1459</v>
      </c>
      <c r="D326" s="27" t="s">
        <v>1471</v>
      </c>
      <c r="E326" s="28">
        <v>83</v>
      </c>
      <c r="F326" s="28">
        <v>34.549999999999997</v>
      </c>
      <c r="G326" s="27" t="s">
        <v>70</v>
      </c>
      <c r="H326" s="25" t="s">
        <v>616</v>
      </c>
      <c r="I326" s="38">
        <v>216</v>
      </c>
      <c r="J326" s="39">
        <v>216</v>
      </c>
      <c r="K326" s="28">
        <v>5.77</v>
      </c>
      <c r="L326" s="28">
        <v>28.5</v>
      </c>
      <c r="M326" s="57">
        <v>0.12239999999999999</v>
      </c>
      <c r="N326" s="41">
        <v>0.51202000000000003</v>
      </c>
      <c r="P326" s="28">
        <f t="shared" si="73"/>
        <v>-0.37773258769700058</v>
      </c>
      <c r="Q326" s="28">
        <f t="shared" si="74"/>
        <v>-12.055290477881453</v>
      </c>
      <c r="R326" s="28">
        <v>-10.007375480423395</v>
      </c>
      <c r="S326" s="54">
        <f t="shared" si="75"/>
        <v>-10.007375480423395</v>
      </c>
      <c r="T326" s="54">
        <v>-10.007375480423395</v>
      </c>
      <c r="U326" s="42">
        <f t="shared" si="76"/>
        <v>1.8045657862603295</v>
      </c>
      <c r="V326" s="28">
        <f t="shared" si="77"/>
        <v>1.8808583602084208</v>
      </c>
      <c r="W326" s="28">
        <f t="shared" si="78"/>
        <v>1.8045657862603295</v>
      </c>
      <c r="X326" s="28">
        <v>1.88</v>
      </c>
      <c r="Y326" s="28">
        <v>1.8045657862603295</v>
      </c>
      <c r="Z326" s="62">
        <f t="shared" si="79"/>
        <v>1588.5657862603296</v>
      </c>
      <c r="AA326" s="92" t="s">
        <v>910</v>
      </c>
      <c r="AB326" s="38">
        <v>2008</v>
      </c>
      <c r="AC326" s="27" t="s">
        <v>1318</v>
      </c>
      <c r="AD326" s="45" t="s">
        <v>1909</v>
      </c>
      <c r="AE326" s="46" t="s">
        <v>1693</v>
      </c>
    </row>
    <row r="327" spans="1:31" s="27" customFormat="1" ht="12" customHeight="1" x14ac:dyDescent="0.65">
      <c r="A327" s="27">
        <v>325</v>
      </c>
      <c r="B327" s="27" t="s">
        <v>554</v>
      </c>
      <c r="C327" s="37" t="s">
        <v>1459</v>
      </c>
      <c r="D327" s="27" t="s">
        <v>1471</v>
      </c>
      <c r="E327" s="28">
        <v>83</v>
      </c>
      <c r="F327" s="28">
        <v>34.549999999999997</v>
      </c>
      <c r="G327" s="27" t="s">
        <v>70</v>
      </c>
      <c r="H327" s="25" t="s">
        <v>616</v>
      </c>
      <c r="I327" s="38">
        <v>216</v>
      </c>
      <c r="J327" s="39">
        <v>216</v>
      </c>
      <c r="K327" s="28">
        <v>5.03</v>
      </c>
      <c r="L327" s="28">
        <v>23.7</v>
      </c>
      <c r="M327" s="57">
        <v>0.1283</v>
      </c>
      <c r="N327" s="41">
        <v>0.51210699999999998</v>
      </c>
      <c r="P327" s="28">
        <f t="shared" si="73"/>
        <v>-0.34773767158108804</v>
      </c>
      <c r="Q327" s="28">
        <f t="shared" si="74"/>
        <v>-10.358186478568454</v>
      </c>
      <c r="R327" s="28">
        <v>-8.4728919183244269</v>
      </c>
      <c r="S327" s="54">
        <f t="shared" si="75"/>
        <v>-8.4728919183244269</v>
      </c>
      <c r="T327" s="54">
        <v>-8.4728919183244269</v>
      </c>
      <c r="U327" s="42">
        <f t="shared" si="76"/>
        <v>1.6797348125407501</v>
      </c>
      <c r="V327" s="28">
        <f t="shared" si="77"/>
        <v>1.8561370636811294</v>
      </c>
      <c r="W327" s="28">
        <f t="shared" si="78"/>
        <v>1.6797348125407501</v>
      </c>
      <c r="X327" s="28">
        <v>1.86</v>
      </c>
      <c r="Y327" s="28">
        <v>1.6797348125407501</v>
      </c>
      <c r="Z327" s="62">
        <f t="shared" si="79"/>
        <v>1463.73481254075</v>
      </c>
      <c r="AA327" s="92" t="s">
        <v>910</v>
      </c>
      <c r="AB327" s="38">
        <v>2008</v>
      </c>
      <c r="AC327" s="27" t="s">
        <v>1318</v>
      </c>
      <c r="AD327" s="45" t="s">
        <v>1909</v>
      </c>
      <c r="AE327" s="46" t="s">
        <v>1693</v>
      </c>
    </row>
    <row r="328" spans="1:31" s="27" customFormat="1" ht="12" customHeight="1" x14ac:dyDescent="0.6">
      <c r="A328" s="27">
        <v>326</v>
      </c>
      <c r="B328" s="27">
        <v>2539</v>
      </c>
      <c r="C328" s="37" t="s">
        <v>1459</v>
      </c>
      <c r="D328" s="27" t="s">
        <v>1614</v>
      </c>
      <c r="E328" s="42">
        <v>83</v>
      </c>
      <c r="F328" s="28">
        <v>34.549999999999997</v>
      </c>
      <c r="G328" s="27" t="s">
        <v>71</v>
      </c>
      <c r="H328" s="25"/>
      <c r="I328" s="38">
        <v>220</v>
      </c>
      <c r="J328" s="39">
        <v>220</v>
      </c>
      <c r="K328" s="28">
        <v>5.84</v>
      </c>
      <c r="L328" s="28">
        <v>28.6</v>
      </c>
      <c r="M328" s="58">
        <v>0.13239999999999999</v>
      </c>
      <c r="N328" s="48">
        <v>0.51249800000000001</v>
      </c>
      <c r="P328" s="42">
        <f t="shared" si="73"/>
        <v>-0.32689374682257255</v>
      </c>
      <c r="Q328" s="28">
        <f t="shared" si="74"/>
        <v>-2.7309719529189369</v>
      </c>
      <c r="R328" s="28">
        <v>-0.92586468296469127</v>
      </c>
      <c r="S328" s="43">
        <f t="shared" si="75"/>
        <v>-0.92586468296469127</v>
      </c>
      <c r="T328" s="43">
        <f>S328</f>
        <v>-0.92586468296469127</v>
      </c>
      <c r="U328" s="42">
        <f t="shared" si="76"/>
        <v>1.0707061129313447</v>
      </c>
      <c r="V328" s="42">
        <f t="shared" si="77"/>
        <v>1.22135985678129</v>
      </c>
      <c r="W328" s="42">
        <f>V328-(V328-J328/1000)*(-0.4-P328)/(-0.4-0.08592)</f>
        <v>1.0707061129313447</v>
      </c>
      <c r="X328" s="28">
        <v>1.22</v>
      </c>
      <c r="Y328" s="28">
        <v>0.33</v>
      </c>
      <c r="Z328" s="62">
        <f t="shared" si="79"/>
        <v>850.70611293134471</v>
      </c>
      <c r="AA328" s="25" t="s">
        <v>1862</v>
      </c>
      <c r="AB328" s="44">
        <v>2005</v>
      </c>
      <c r="AC328" s="28" t="s">
        <v>911</v>
      </c>
      <c r="AD328" s="46" t="s">
        <v>1643</v>
      </c>
      <c r="AE328" s="46" t="s">
        <v>1644</v>
      </c>
    </row>
    <row r="329" spans="1:31" s="27" customFormat="1" ht="12" customHeight="1" x14ac:dyDescent="0.6">
      <c r="A329" s="27">
        <v>327</v>
      </c>
      <c r="B329" s="27" t="s">
        <v>800</v>
      </c>
      <c r="C329" s="37" t="s">
        <v>1459</v>
      </c>
      <c r="D329" s="27" t="s">
        <v>1471</v>
      </c>
      <c r="E329" s="28">
        <v>98.11666666666666</v>
      </c>
      <c r="F329" s="28">
        <v>35.75</v>
      </c>
      <c r="G329" s="27" t="s">
        <v>348</v>
      </c>
      <c r="H329" s="25" t="s">
        <v>1353</v>
      </c>
      <c r="I329" s="38">
        <v>249</v>
      </c>
      <c r="J329" s="39">
        <v>249</v>
      </c>
      <c r="K329" s="28">
        <v>2.76</v>
      </c>
      <c r="L329" s="28">
        <v>13.1</v>
      </c>
      <c r="M329" s="57">
        <v>0.12820000000000001</v>
      </c>
      <c r="N329" s="41">
        <v>0.51241400000000004</v>
      </c>
      <c r="P329" s="28">
        <f t="shared" ref="P329:P354" si="80">(M329/0.1967)-1</f>
        <v>-0.34824605998983227</v>
      </c>
      <c r="Q329" s="28">
        <f t="shared" ref="Q329:Q354" si="81">((N329/0.512638)-1)*10000</f>
        <v>-4.3695551246691888</v>
      </c>
      <c r="R329" s="28">
        <v>-2.1930520743387358</v>
      </c>
      <c r="S329" s="54">
        <f t="shared" ref="S329:S354" si="82">Q329-25.1*P329*0.001*J329</f>
        <v>-2.1930520743387358</v>
      </c>
      <c r="T329" s="54">
        <v>-2.1930520743387358</v>
      </c>
      <c r="U329" s="42">
        <f t="shared" si="72"/>
        <v>1.1975353132985558</v>
      </c>
      <c r="V329" s="28">
        <f t="shared" ref="V329:V354" si="83">(1/0.00654)*LN(1+(N329-0.51315)/(M329-0.2137))</f>
        <v>1.3106036625452213</v>
      </c>
      <c r="W329" s="28">
        <f t="shared" ref="W329:W359" si="84">V329-(V329-I329/1000)*(-0.4-P329)/(-0.4-0.08592)</f>
        <v>1.1975353132985558</v>
      </c>
      <c r="X329" s="28">
        <v>1.3106036625452213</v>
      </c>
      <c r="Y329" s="28">
        <v>1.1975353132985558</v>
      </c>
      <c r="Z329" s="62">
        <f t="shared" ref="Z329:Z390" si="85">U329*1000-J329</f>
        <v>948.53531329855582</v>
      </c>
      <c r="AA329" s="27" t="s">
        <v>1878</v>
      </c>
      <c r="AB329" s="38">
        <v>2014</v>
      </c>
      <c r="AC329" s="27" t="s">
        <v>1354</v>
      </c>
      <c r="AD329" s="65">
        <v>370</v>
      </c>
      <c r="AE329" s="46" t="s">
        <v>1665</v>
      </c>
    </row>
    <row r="330" spans="1:31" s="27" customFormat="1" ht="12" customHeight="1" x14ac:dyDescent="0.6">
      <c r="A330" s="27">
        <v>328</v>
      </c>
      <c r="B330" s="27" t="s">
        <v>18</v>
      </c>
      <c r="C330" s="37" t="s">
        <v>1459</v>
      </c>
      <c r="D330" s="27" t="s">
        <v>1471</v>
      </c>
      <c r="E330" s="28">
        <v>98.11666666666666</v>
      </c>
      <c r="F330" s="28">
        <v>35.75</v>
      </c>
      <c r="G330" s="27" t="s">
        <v>60</v>
      </c>
      <c r="H330" s="25" t="s">
        <v>1353</v>
      </c>
      <c r="I330" s="38">
        <v>249</v>
      </c>
      <c r="J330" s="39">
        <v>249</v>
      </c>
      <c r="K330" s="28">
        <v>2.88</v>
      </c>
      <c r="L330" s="28">
        <v>12.7</v>
      </c>
      <c r="M330" s="57">
        <v>0.1431</v>
      </c>
      <c r="N330" s="41">
        <v>0.51236199999999998</v>
      </c>
      <c r="P330" s="28">
        <f t="shared" si="80"/>
        <v>-0.27249618708693446</v>
      </c>
      <c r="Q330" s="28">
        <f t="shared" si="81"/>
        <v>-5.3839161357538412</v>
      </c>
      <c r="R330" s="28">
        <v>-3.6808422160792094</v>
      </c>
      <c r="S330" s="54">
        <f t="shared" si="82"/>
        <v>-3.6808422160792094</v>
      </c>
      <c r="T330" s="54">
        <v>-3.6808422160792094</v>
      </c>
      <c r="U330" s="42">
        <f t="shared" si="72"/>
        <v>1.3171920544066686</v>
      </c>
      <c r="V330" s="28">
        <f t="shared" si="83"/>
        <v>1.6971931948887971</v>
      </c>
      <c r="W330" s="28">
        <f t="shared" si="84"/>
        <v>1.3171920544066686</v>
      </c>
      <c r="X330" s="28">
        <v>1.6971931948887971</v>
      </c>
      <c r="Y330" s="28">
        <v>1.3171920544066686</v>
      </c>
      <c r="Z330" s="62">
        <f t="shared" si="85"/>
        <v>1068.1920544066686</v>
      </c>
      <c r="AA330" s="27" t="s">
        <v>1878</v>
      </c>
      <c r="AB330" s="38">
        <v>2014</v>
      </c>
      <c r="AC330" s="27" t="s">
        <v>1354</v>
      </c>
      <c r="AD330" s="46">
        <v>370</v>
      </c>
      <c r="AE330" s="46" t="s">
        <v>1665</v>
      </c>
    </row>
    <row r="331" spans="1:31" s="27" customFormat="1" ht="12" customHeight="1" x14ac:dyDescent="0.6">
      <c r="A331" s="27">
        <v>329</v>
      </c>
      <c r="B331" s="27" t="s">
        <v>19</v>
      </c>
      <c r="C331" s="37" t="s">
        <v>1459</v>
      </c>
      <c r="D331" s="27" t="s">
        <v>1471</v>
      </c>
      <c r="E331" s="28">
        <v>98.11666666666666</v>
      </c>
      <c r="F331" s="28">
        <v>35.75</v>
      </c>
      <c r="G331" s="27" t="s">
        <v>60</v>
      </c>
      <c r="H331" s="25" t="s">
        <v>1353</v>
      </c>
      <c r="I331" s="38">
        <v>249</v>
      </c>
      <c r="J331" s="39">
        <v>249</v>
      </c>
      <c r="K331" s="28">
        <v>4.16</v>
      </c>
      <c r="L331" s="28">
        <v>25.7</v>
      </c>
      <c r="M331" s="57">
        <v>9.8000000000000004E-2</v>
      </c>
      <c r="N331" s="41">
        <v>0.51227800000000001</v>
      </c>
      <c r="P331" s="28">
        <f t="shared" si="80"/>
        <v>-0.50177935943060503</v>
      </c>
      <c r="Q331" s="28">
        <f t="shared" si="81"/>
        <v>-7.0224993075040931</v>
      </c>
      <c r="R331" s="28">
        <v>-3.8864284889987544</v>
      </c>
      <c r="S331" s="54">
        <f t="shared" si="82"/>
        <v>-3.8864284889987544</v>
      </c>
      <c r="T331" s="54">
        <v>-3.8864284889987544</v>
      </c>
      <c r="U331" s="42">
        <f t="shared" si="72"/>
        <v>1.3364042581007911</v>
      </c>
      <c r="V331" s="28">
        <f t="shared" si="83"/>
        <v>1.1480846571761976</v>
      </c>
      <c r="W331" s="28">
        <f t="shared" si="84"/>
        <v>1.3364042581007911</v>
      </c>
      <c r="X331" s="28">
        <v>1.1480846571761976</v>
      </c>
      <c r="Y331" s="28">
        <v>1.3364042581007911</v>
      </c>
      <c r="Z331" s="62">
        <f t="shared" si="85"/>
        <v>1087.4042581007911</v>
      </c>
      <c r="AA331" s="27" t="s">
        <v>1878</v>
      </c>
      <c r="AB331" s="38">
        <v>2014</v>
      </c>
      <c r="AC331" s="27" t="s">
        <v>1354</v>
      </c>
      <c r="AD331" s="46">
        <v>370</v>
      </c>
      <c r="AE331" s="46" t="s">
        <v>1665</v>
      </c>
    </row>
    <row r="332" spans="1:31" s="27" customFormat="1" ht="12" customHeight="1" x14ac:dyDescent="0.6">
      <c r="A332" s="27">
        <v>330</v>
      </c>
      <c r="B332" s="27" t="s">
        <v>801</v>
      </c>
      <c r="C332" s="37" t="s">
        <v>1459</v>
      </c>
      <c r="D332" s="27" t="s">
        <v>1471</v>
      </c>
      <c r="E332" s="28">
        <v>98.11666666666666</v>
      </c>
      <c r="F332" s="28">
        <v>35.75</v>
      </c>
      <c r="G332" s="27" t="s">
        <v>60</v>
      </c>
      <c r="H332" s="25" t="s">
        <v>1353</v>
      </c>
      <c r="I332" s="38">
        <v>249</v>
      </c>
      <c r="J332" s="39">
        <v>249</v>
      </c>
      <c r="K332" s="28">
        <v>3.25</v>
      </c>
      <c r="L332" s="28">
        <v>18.100000000000001</v>
      </c>
      <c r="M332" s="57">
        <v>0.1089</v>
      </c>
      <c r="N332" s="41">
        <v>0.51238499999999998</v>
      </c>
      <c r="P332" s="28">
        <f t="shared" si="80"/>
        <v>-0.44636502287747848</v>
      </c>
      <c r="Q332" s="28">
        <f t="shared" si="81"/>
        <v>-4.9352564577742619</v>
      </c>
      <c r="R332" s="28">
        <v>-2.1455197012923088</v>
      </c>
      <c r="S332" s="54">
        <f t="shared" si="82"/>
        <v>-2.1455197012923088</v>
      </c>
      <c r="T332" s="54">
        <v>-2.1455197012923088</v>
      </c>
      <c r="U332" s="42">
        <f t="shared" si="72"/>
        <v>1.1944495540056603</v>
      </c>
      <c r="V332" s="28">
        <f t="shared" si="83"/>
        <v>1.1120955738692244</v>
      </c>
      <c r="W332" s="28">
        <f t="shared" si="84"/>
        <v>1.1944495540056603</v>
      </c>
      <c r="X332" s="28">
        <v>1.1120955738692244</v>
      </c>
      <c r="Y332" s="28">
        <v>1.1944495540056603</v>
      </c>
      <c r="Z332" s="62">
        <f t="shared" si="85"/>
        <v>945.44955400566027</v>
      </c>
      <c r="AA332" s="27" t="s">
        <v>1878</v>
      </c>
      <c r="AB332" s="38">
        <v>2014</v>
      </c>
      <c r="AC332" s="27" t="s">
        <v>1354</v>
      </c>
      <c r="AD332" s="46">
        <v>370</v>
      </c>
      <c r="AE332" s="46" t="s">
        <v>1665</v>
      </c>
    </row>
    <row r="333" spans="1:31" s="27" customFormat="1" ht="12" customHeight="1" x14ac:dyDescent="0.6">
      <c r="A333" s="27">
        <v>331</v>
      </c>
      <c r="B333" s="27" t="s">
        <v>20</v>
      </c>
      <c r="C333" s="37" t="s">
        <v>1459</v>
      </c>
      <c r="D333" s="27" t="s">
        <v>1471</v>
      </c>
      <c r="E333" s="28">
        <v>98.11666666666666</v>
      </c>
      <c r="F333" s="28">
        <v>35.75</v>
      </c>
      <c r="G333" s="27" t="s">
        <v>348</v>
      </c>
      <c r="H333" s="25" t="s">
        <v>1353</v>
      </c>
      <c r="I333" s="38">
        <v>249</v>
      </c>
      <c r="J333" s="39">
        <v>249</v>
      </c>
      <c r="K333" s="28">
        <v>8.25</v>
      </c>
      <c r="L333" s="28">
        <v>34.6</v>
      </c>
      <c r="M333" s="57">
        <v>0.14480000000000001</v>
      </c>
      <c r="N333" s="41">
        <v>0.512324</v>
      </c>
      <c r="P333" s="28">
        <f t="shared" si="80"/>
        <v>-0.26385358413828164</v>
      </c>
      <c r="Q333" s="28">
        <f t="shared" si="81"/>
        <v>-6.1251799515449346</v>
      </c>
      <c r="R333" s="28">
        <v>-4.4761214360390884</v>
      </c>
      <c r="S333" s="54">
        <f t="shared" si="82"/>
        <v>-4.4761214360390884</v>
      </c>
      <c r="T333" s="54">
        <v>-4.4761214360390884</v>
      </c>
      <c r="U333" s="42">
        <f t="shared" si="72"/>
        <v>1.3814064860661437</v>
      </c>
      <c r="V333" s="28">
        <f t="shared" si="83"/>
        <v>1.8221861543086622</v>
      </c>
      <c r="W333" s="28">
        <f t="shared" si="84"/>
        <v>1.3814064860661437</v>
      </c>
      <c r="X333" s="28">
        <v>1.8221861543086622</v>
      </c>
      <c r="Y333" s="28">
        <v>1.3814064860661437</v>
      </c>
      <c r="Z333" s="62">
        <f t="shared" si="85"/>
        <v>1132.4064860661438</v>
      </c>
      <c r="AA333" s="27" t="s">
        <v>1878</v>
      </c>
      <c r="AB333" s="38">
        <v>2014</v>
      </c>
      <c r="AC333" s="27" t="s">
        <v>1354</v>
      </c>
      <c r="AD333" s="46">
        <v>370</v>
      </c>
      <c r="AE333" s="46" t="s">
        <v>1665</v>
      </c>
    </row>
    <row r="334" spans="1:31" s="27" customFormat="1" ht="12" customHeight="1" x14ac:dyDescent="0.6">
      <c r="A334" s="27">
        <v>332</v>
      </c>
      <c r="B334" s="27" t="s">
        <v>21</v>
      </c>
      <c r="C334" s="37" t="s">
        <v>1459</v>
      </c>
      <c r="D334" s="27" t="s">
        <v>1471</v>
      </c>
      <c r="E334" s="28">
        <v>98.13333333333334</v>
      </c>
      <c r="F334" s="28">
        <v>35.783333333333331</v>
      </c>
      <c r="G334" s="27" t="s">
        <v>60</v>
      </c>
      <c r="H334" s="25" t="s">
        <v>1353</v>
      </c>
      <c r="I334" s="38">
        <v>249</v>
      </c>
      <c r="J334" s="39">
        <v>249</v>
      </c>
      <c r="K334" s="28">
        <v>3.6</v>
      </c>
      <c r="L334" s="28">
        <v>18</v>
      </c>
      <c r="M334" s="57">
        <v>0.1215</v>
      </c>
      <c r="N334" s="41">
        <v>0.51235399999999998</v>
      </c>
      <c r="P334" s="28">
        <f t="shared" si="80"/>
        <v>-0.3823080833756991</v>
      </c>
      <c r="Q334" s="28">
        <f t="shared" si="81"/>
        <v>-5.5399716759207962</v>
      </c>
      <c r="R334" s="28">
        <v>-3.1505843856310145</v>
      </c>
      <c r="S334" s="54">
        <f t="shared" si="82"/>
        <v>-3.1505843856310145</v>
      </c>
      <c r="T334" s="54">
        <v>-3.1505843856310145</v>
      </c>
      <c r="U334" s="42">
        <f t="shared" ref="U334:U365" si="86">W334</f>
        <v>1.275635501401216</v>
      </c>
      <c r="V334" s="28">
        <f t="shared" si="83"/>
        <v>1.3144267451117386</v>
      </c>
      <c r="W334" s="28">
        <f t="shared" si="84"/>
        <v>1.275635501401216</v>
      </c>
      <c r="X334" s="28">
        <v>1.3144267451117386</v>
      </c>
      <c r="Y334" s="28">
        <v>1.275635501401216</v>
      </c>
      <c r="Z334" s="62">
        <f t="shared" si="85"/>
        <v>1026.6355014012161</v>
      </c>
      <c r="AA334" s="27" t="s">
        <v>1878</v>
      </c>
      <c r="AB334" s="38">
        <v>2014</v>
      </c>
      <c r="AC334" s="27" t="s">
        <v>1354</v>
      </c>
      <c r="AD334" s="46">
        <v>370</v>
      </c>
      <c r="AE334" s="46" t="s">
        <v>1665</v>
      </c>
    </row>
    <row r="335" spans="1:31" s="27" customFormat="1" ht="12" customHeight="1" x14ac:dyDescent="0.6">
      <c r="A335" s="27">
        <v>333</v>
      </c>
      <c r="B335" s="27" t="s">
        <v>23</v>
      </c>
      <c r="C335" s="37" t="s">
        <v>1459</v>
      </c>
      <c r="D335" s="27" t="s">
        <v>1471</v>
      </c>
      <c r="E335" s="28">
        <v>98.13333333333334</v>
      </c>
      <c r="F335" s="28">
        <v>35.783333333333331</v>
      </c>
      <c r="G335" s="27" t="s">
        <v>348</v>
      </c>
      <c r="H335" s="25" t="s">
        <v>1353</v>
      </c>
      <c r="I335" s="38">
        <v>249</v>
      </c>
      <c r="J335" s="39">
        <v>249</v>
      </c>
      <c r="K335" s="28">
        <v>7.57</v>
      </c>
      <c r="L335" s="28">
        <v>32.4</v>
      </c>
      <c r="M335" s="57">
        <v>0.14180000000000001</v>
      </c>
      <c r="N335" s="41">
        <v>0.51233700000000004</v>
      </c>
      <c r="P335" s="28">
        <f t="shared" si="80"/>
        <v>-0.27910523640061002</v>
      </c>
      <c r="Q335" s="28">
        <f t="shared" si="81"/>
        <v>-5.8715896987737715</v>
      </c>
      <c r="R335" s="28">
        <v>-4.1272098817935987</v>
      </c>
      <c r="S335" s="54">
        <f t="shared" si="82"/>
        <v>-4.1272098817935987</v>
      </c>
      <c r="T335" s="54">
        <v>-4.1272098817935987</v>
      </c>
      <c r="U335" s="42">
        <f t="shared" si="86"/>
        <v>1.3534612250136071</v>
      </c>
      <c r="V335" s="28">
        <f t="shared" si="83"/>
        <v>1.7192539576458585</v>
      </c>
      <c r="W335" s="28">
        <f t="shared" si="84"/>
        <v>1.3534612250136071</v>
      </c>
      <c r="X335" s="28">
        <v>1.7192539576458585</v>
      </c>
      <c r="Y335" s="28">
        <v>1.3534612250136071</v>
      </c>
      <c r="Z335" s="62">
        <f t="shared" si="85"/>
        <v>1104.4612250136072</v>
      </c>
      <c r="AA335" s="27" t="s">
        <v>1878</v>
      </c>
      <c r="AB335" s="38">
        <v>2014</v>
      </c>
      <c r="AC335" s="27" t="s">
        <v>1354</v>
      </c>
      <c r="AD335" s="46">
        <v>370</v>
      </c>
      <c r="AE335" s="46" t="s">
        <v>1665</v>
      </c>
    </row>
    <row r="336" spans="1:31" s="27" customFormat="1" ht="12" customHeight="1" x14ac:dyDescent="0.6">
      <c r="A336" s="27">
        <v>334</v>
      </c>
      <c r="B336" s="27" t="s">
        <v>24</v>
      </c>
      <c r="C336" s="37" t="s">
        <v>1459</v>
      </c>
      <c r="D336" s="27" t="s">
        <v>1471</v>
      </c>
      <c r="E336" s="28">
        <v>98.13333333333334</v>
      </c>
      <c r="F336" s="28">
        <v>35.783333333333331</v>
      </c>
      <c r="G336" s="27" t="s">
        <v>348</v>
      </c>
      <c r="H336" s="25" t="s">
        <v>1353</v>
      </c>
      <c r="I336" s="38">
        <v>249</v>
      </c>
      <c r="J336" s="39">
        <v>249</v>
      </c>
      <c r="K336" s="28">
        <v>7.94</v>
      </c>
      <c r="L336" s="28">
        <v>35.200000000000003</v>
      </c>
      <c r="M336" s="57">
        <v>0.13700000000000001</v>
      </c>
      <c r="N336" s="41">
        <v>0.51234000000000002</v>
      </c>
      <c r="P336" s="28">
        <f t="shared" si="80"/>
        <v>-0.30350788002033557</v>
      </c>
      <c r="Q336" s="28">
        <f t="shared" si="81"/>
        <v>-5.8130688712121348</v>
      </c>
      <c r="R336" s="28">
        <v>-3.9161749718730396</v>
      </c>
      <c r="S336" s="54">
        <f t="shared" si="82"/>
        <v>-3.9161749718730396</v>
      </c>
      <c r="T336" s="54">
        <v>-3.9161749718730396</v>
      </c>
      <c r="U336" s="42">
        <f t="shared" si="86"/>
        <v>1.3367787168212526</v>
      </c>
      <c r="V336" s="28">
        <f t="shared" si="83"/>
        <v>1.6063076330595063</v>
      </c>
      <c r="W336" s="28">
        <f t="shared" si="84"/>
        <v>1.3367787168212526</v>
      </c>
      <c r="X336" s="28">
        <v>1.6063076330595063</v>
      </c>
      <c r="Y336" s="28">
        <v>1.3367787168212526</v>
      </c>
      <c r="Z336" s="62">
        <f t="shared" si="85"/>
        <v>1087.7787168212526</v>
      </c>
      <c r="AA336" s="27" t="s">
        <v>1878</v>
      </c>
      <c r="AB336" s="38">
        <v>2014</v>
      </c>
      <c r="AC336" s="27" t="s">
        <v>1354</v>
      </c>
      <c r="AD336" s="46">
        <v>370</v>
      </c>
      <c r="AE336" s="46" t="s">
        <v>1665</v>
      </c>
    </row>
    <row r="337" spans="1:31" s="27" customFormat="1" ht="12" customHeight="1" x14ac:dyDescent="0.6">
      <c r="A337" s="27">
        <v>335</v>
      </c>
      <c r="B337" s="27" t="s">
        <v>25</v>
      </c>
      <c r="C337" s="37" t="s">
        <v>1459</v>
      </c>
      <c r="D337" s="27" t="s">
        <v>1471</v>
      </c>
      <c r="E337" s="28">
        <v>98.15</v>
      </c>
      <c r="F337" s="28">
        <v>35.783333333333331</v>
      </c>
      <c r="G337" s="27" t="s">
        <v>60</v>
      </c>
      <c r="H337" s="25" t="s">
        <v>1353</v>
      </c>
      <c r="I337" s="38">
        <v>249</v>
      </c>
      <c r="J337" s="39">
        <v>249</v>
      </c>
      <c r="K337" s="28">
        <v>3.64</v>
      </c>
      <c r="L337" s="28">
        <v>21.1</v>
      </c>
      <c r="M337" s="57">
        <v>0.1046</v>
      </c>
      <c r="N337" s="41">
        <v>0.51234199999999996</v>
      </c>
      <c r="P337" s="28">
        <f t="shared" si="80"/>
        <v>-0.46822572445348254</v>
      </c>
      <c r="Q337" s="28">
        <f t="shared" si="81"/>
        <v>-5.7740549861706736</v>
      </c>
      <c r="R337" s="28">
        <v>-2.847691030908853</v>
      </c>
      <c r="S337" s="54">
        <f t="shared" si="82"/>
        <v>-2.847691030908853</v>
      </c>
      <c r="T337" s="54">
        <v>-2.847691030908853</v>
      </c>
      <c r="U337" s="42">
        <f t="shared" si="86"/>
        <v>1.2517020877691352</v>
      </c>
      <c r="V337" s="28">
        <f t="shared" si="83"/>
        <v>1.1282506681691067</v>
      </c>
      <c r="W337" s="28">
        <f t="shared" si="84"/>
        <v>1.2517020877691352</v>
      </c>
      <c r="X337" s="28">
        <v>1.1282506681691067</v>
      </c>
      <c r="Y337" s="28">
        <v>1.2517020877691352</v>
      </c>
      <c r="Z337" s="62">
        <f t="shared" si="85"/>
        <v>1002.7020877691352</v>
      </c>
      <c r="AA337" s="27" t="s">
        <v>1878</v>
      </c>
      <c r="AB337" s="38">
        <v>2014</v>
      </c>
      <c r="AC337" s="27" t="s">
        <v>1354</v>
      </c>
      <c r="AD337" s="46">
        <v>370</v>
      </c>
      <c r="AE337" s="46" t="s">
        <v>1665</v>
      </c>
    </row>
    <row r="338" spans="1:31" s="27" customFormat="1" ht="12" customHeight="1" x14ac:dyDescent="0.6">
      <c r="A338" s="27">
        <v>336</v>
      </c>
      <c r="B338" s="27" t="s">
        <v>802</v>
      </c>
      <c r="C338" s="37" t="s">
        <v>1459</v>
      </c>
      <c r="D338" s="27" t="s">
        <v>1471</v>
      </c>
      <c r="E338" s="28">
        <v>98.15</v>
      </c>
      <c r="F338" s="28">
        <v>35.783333333333331</v>
      </c>
      <c r="G338" s="27" t="s">
        <v>60</v>
      </c>
      <c r="H338" s="25" t="s">
        <v>1353</v>
      </c>
      <c r="I338" s="38">
        <v>249</v>
      </c>
      <c r="J338" s="39">
        <v>249</v>
      </c>
      <c r="K338" s="28">
        <v>4.22</v>
      </c>
      <c r="L338" s="28">
        <v>21.7</v>
      </c>
      <c r="M338" s="57">
        <v>0.1179</v>
      </c>
      <c r="N338" s="41">
        <v>0.51237699999999997</v>
      </c>
      <c r="P338" s="28">
        <f t="shared" si="80"/>
        <v>-0.4006100660904931</v>
      </c>
      <c r="Q338" s="28">
        <f t="shared" si="81"/>
        <v>-5.0913119979412169</v>
      </c>
      <c r="R338" s="28">
        <v>-2.5875391458822437</v>
      </c>
      <c r="S338" s="54">
        <f t="shared" si="82"/>
        <v>-2.5875391458822437</v>
      </c>
      <c r="T338" s="54">
        <v>-2.5875391458822437</v>
      </c>
      <c r="U338" s="42">
        <f t="shared" si="86"/>
        <v>1.2300549379756058</v>
      </c>
      <c r="V338" s="28">
        <f t="shared" si="83"/>
        <v>1.2288247810083726</v>
      </c>
      <c r="W338" s="28">
        <f t="shared" si="84"/>
        <v>1.2300549379756058</v>
      </c>
      <c r="X338" s="28">
        <v>1.2288247810083726</v>
      </c>
      <c r="Y338" s="28">
        <v>1.2300549379756058</v>
      </c>
      <c r="Z338" s="62">
        <f t="shared" si="85"/>
        <v>981.05493797560575</v>
      </c>
      <c r="AA338" s="27" t="s">
        <v>1878</v>
      </c>
      <c r="AB338" s="38">
        <v>2014</v>
      </c>
      <c r="AC338" s="27" t="s">
        <v>1354</v>
      </c>
      <c r="AD338" s="46">
        <v>370</v>
      </c>
      <c r="AE338" s="46" t="s">
        <v>1665</v>
      </c>
    </row>
    <row r="339" spans="1:31" s="27" customFormat="1" ht="12" customHeight="1" x14ac:dyDescent="0.6">
      <c r="A339" s="27">
        <v>337</v>
      </c>
      <c r="B339" s="27" t="s">
        <v>26</v>
      </c>
      <c r="C339" s="37" t="s">
        <v>1459</v>
      </c>
      <c r="D339" s="27" t="s">
        <v>1471</v>
      </c>
      <c r="E339" s="28">
        <v>98.15</v>
      </c>
      <c r="F339" s="28">
        <v>35.783333333333331</v>
      </c>
      <c r="G339" s="27" t="s">
        <v>348</v>
      </c>
      <c r="H339" s="25" t="s">
        <v>1353</v>
      </c>
      <c r="I339" s="38">
        <v>249</v>
      </c>
      <c r="J339" s="39">
        <v>249</v>
      </c>
      <c r="K339" s="28">
        <v>4.87</v>
      </c>
      <c r="L339" s="28">
        <v>24.9</v>
      </c>
      <c r="M339" s="57">
        <v>0.1188</v>
      </c>
      <c r="N339" s="41">
        <v>0.51236000000000004</v>
      </c>
      <c r="P339" s="28">
        <f t="shared" si="80"/>
        <v>-0.39603457041179468</v>
      </c>
      <c r="Q339" s="28">
        <f t="shared" si="81"/>
        <v>-5.4229300207941922</v>
      </c>
      <c r="R339" s="28">
        <v>-2.9477535591775168</v>
      </c>
      <c r="S339" s="54">
        <f t="shared" si="82"/>
        <v>-2.9477535591775168</v>
      </c>
      <c r="T339" s="54">
        <v>-2.9477535591775168</v>
      </c>
      <c r="U339" s="42">
        <f t="shared" si="86"/>
        <v>1.2592860582101861</v>
      </c>
      <c r="V339" s="28">
        <f t="shared" si="83"/>
        <v>1.2675984977506078</v>
      </c>
      <c r="W339" s="28">
        <f t="shared" si="84"/>
        <v>1.2592860582101861</v>
      </c>
      <c r="X339" s="28">
        <v>1.2675984977506078</v>
      </c>
      <c r="Y339" s="28">
        <v>1.2592860582101861</v>
      </c>
      <c r="Z339" s="62">
        <f t="shared" si="85"/>
        <v>1010.2860582101862</v>
      </c>
      <c r="AA339" s="27" t="s">
        <v>1878</v>
      </c>
      <c r="AB339" s="38">
        <v>2014</v>
      </c>
      <c r="AC339" s="27" t="s">
        <v>1354</v>
      </c>
      <c r="AD339" s="46">
        <v>370</v>
      </c>
      <c r="AE339" s="46" t="s">
        <v>1665</v>
      </c>
    </row>
    <row r="340" spans="1:31" s="27" customFormat="1" ht="12" customHeight="1" x14ac:dyDescent="0.6">
      <c r="A340" s="27">
        <v>338</v>
      </c>
      <c r="B340" s="27" t="s">
        <v>803</v>
      </c>
      <c r="C340" s="37" t="s">
        <v>1459</v>
      </c>
      <c r="D340" s="27" t="s">
        <v>1471</v>
      </c>
      <c r="E340" s="28">
        <v>98.15</v>
      </c>
      <c r="F340" s="28">
        <v>35.799999999999997</v>
      </c>
      <c r="G340" s="27" t="s">
        <v>60</v>
      </c>
      <c r="H340" s="25" t="s">
        <v>1353</v>
      </c>
      <c r="I340" s="38">
        <v>249</v>
      </c>
      <c r="J340" s="39">
        <v>249</v>
      </c>
      <c r="K340" s="28">
        <v>4.42</v>
      </c>
      <c r="L340" s="28">
        <v>20</v>
      </c>
      <c r="M340" s="57">
        <v>0.13420000000000001</v>
      </c>
      <c r="N340" s="41">
        <v>0.51232999999999995</v>
      </c>
      <c r="P340" s="28">
        <f t="shared" si="80"/>
        <v>-0.31774275546517539</v>
      </c>
      <c r="Q340" s="28">
        <f t="shared" si="81"/>
        <v>-6.0081382964216612</v>
      </c>
      <c r="R340" s="28">
        <v>-4.0222778490398614</v>
      </c>
      <c r="S340" s="54">
        <f t="shared" si="82"/>
        <v>-4.0222778490398614</v>
      </c>
      <c r="T340" s="54">
        <v>-4.0222778490398614</v>
      </c>
      <c r="U340" s="42">
        <f t="shared" si="86"/>
        <v>1.3455960215008598</v>
      </c>
      <c r="V340" s="28">
        <f t="shared" si="83"/>
        <v>1.569057229836921</v>
      </c>
      <c r="W340" s="28">
        <f t="shared" si="84"/>
        <v>1.3455960215008598</v>
      </c>
      <c r="X340" s="28">
        <v>1.569057229836921</v>
      </c>
      <c r="Y340" s="28">
        <v>1.3455960215008598</v>
      </c>
      <c r="Z340" s="62">
        <f t="shared" si="85"/>
        <v>1096.5960215008597</v>
      </c>
      <c r="AA340" s="27" t="s">
        <v>1878</v>
      </c>
      <c r="AB340" s="38">
        <v>2014</v>
      </c>
      <c r="AC340" s="27" t="s">
        <v>1354</v>
      </c>
      <c r="AD340" s="46">
        <v>370</v>
      </c>
      <c r="AE340" s="46" t="s">
        <v>1665</v>
      </c>
    </row>
    <row r="341" spans="1:31" s="27" customFormat="1" ht="12" customHeight="1" x14ac:dyDescent="0.6">
      <c r="A341" s="27">
        <v>339</v>
      </c>
      <c r="B341" s="27" t="s">
        <v>27</v>
      </c>
      <c r="C341" s="37" t="s">
        <v>1459</v>
      </c>
      <c r="D341" s="27" t="s">
        <v>1471</v>
      </c>
      <c r="E341" s="28">
        <v>98.15</v>
      </c>
      <c r="F341" s="28">
        <v>35.81666666666667</v>
      </c>
      <c r="G341" s="27" t="s">
        <v>60</v>
      </c>
      <c r="H341" s="25" t="s">
        <v>1353</v>
      </c>
      <c r="I341" s="38">
        <v>249</v>
      </c>
      <c r="J341" s="39">
        <v>249</v>
      </c>
      <c r="K341" s="28">
        <v>2.5</v>
      </c>
      <c r="L341" s="28">
        <v>13.4</v>
      </c>
      <c r="M341" s="57">
        <v>0.1132</v>
      </c>
      <c r="N341" s="41">
        <v>0.51236599999999999</v>
      </c>
      <c r="P341" s="28">
        <f t="shared" si="80"/>
        <v>-0.42450432130147442</v>
      </c>
      <c r="Q341" s="28">
        <f t="shared" si="81"/>
        <v>-5.3058883656698086</v>
      </c>
      <c r="R341" s="28">
        <v>-2.652778807967723</v>
      </c>
      <c r="S341" s="54">
        <f t="shared" si="82"/>
        <v>-2.652778807967723</v>
      </c>
      <c r="T341" s="54">
        <v>-2.652778807967723</v>
      </c>
      <c r="U341" s="42">
        <f t="shared" si="86"/>
        <v>1.2355460396546185</v>
      </c>
      <c r="V341" s="28">
        <f t="shared" si="83"/>
        <v>1.1881841877100372</v>
      </c>
      <c r="W341" s="28">
        <f t="shared" si="84"/>
        <v>1.2355460396546185</v>
      </c>
      <c r="X341" s="28">
        <v>1.1881841877100372</v>
      </c>
      <c r="Y341" s="28">
        <v>1.2355460396546185</v>
      </c>
      <c r="Z341" s="62">
        <f t="shared" si="85"/>
        <v>986.54603965461843</v>
      </c>
      <c r="AA341" s="27" t="s">
        <v>1878</v>
      </c>
      <c r="AB341" s="38">
        <v>2014</v>
      </c>
      <c r="AC341" s="27" t="s">
        <v>1354</v>
      </c>
      <c r="AD341" s="46">
        <v>370</v>
      </c>
      <c r="AE341" s="46" t="s">
        <v>1665</v>
      </c>
    </row>
    <row r="342" spans="1:31" s="27" customFormat="1" ht="12" customHeight="1" x14ac:dyDescent="0.6">
      <c r="A342" s="27">
        <v>340</v>
      </c>
      <c r="B342" s="27" t="s">
        <v>1399</v>
      </c>
      <c r="C342" s="37" t="s">
        <v>1459</v>
      </c>
      <c r="D342" s="27" t="s">
        <v>1471</v>
      </c>
      <c r="E342" s="28">
        <v>105.8</v>
      </c>
      <c r="F342" s="28">
        <v>34</v>
      </c>
      <c r="G342" s="27" t="s">
        <v>59</v>
      </c>
      <c r="H342" s="25" t="s">
        <v>1395</v>
      </c>
      <c r="I342" s="38">
        <v>213</v>
      </c>
      <c r="J342" s="39">
        <v>213</v>
      </c>
      <c r="K342" s="28">
        <v>6.08</v>
      </c>
      <c r="L342" s="28">
        <v>30.57</v>
      </c>
      <c r="M342" s="57">
        <v>0.1226</v>
      </c>
      <c r="N342" s="41">
        <v>0.51219099999999995</v>
      </c>
      <c r="P342" s="28">
        <f t="shared" si="80"/>
        <v>-0.376715810879512</v>
      </c>
      <c r="Q342" s="28">
        <f t="shared" si="81"/>
        <v>-8.7196033068182022</v>
      </c>
      <c r="R342" s="28">
        <v>-6.705567567113067</v>
      </c>
      <c r="S342" s="54">
        <f t="shared" si="82"/>
        <v>-6.705567567113067</v>
      </c>
      <c r="T342" s="54">
        <v>-6.705567567113067</v>
      </c>
      <c r="U342" s="42">
        <f t="shared" si="86"/>
        <v>1.5346840239638555</v>
      </c>
      <c r="V342" s="28">
        <f t="shared" si="83"/>
        <v>1.6012036059931785</v>
      </c>
      <c r="W342" s="28">
        <f t="shared" si="84"/>
        <v>1.5346840239638555</v>
      </c>
      <c r="X342" s="28">
        <v>1.6012036059931785</v>
      </c>
      <c r="Y342" s="28">
        <v>1.5346840239638555</v>
      </c>
      <c r="Z342" s="62">
        <f t="shared" si="85"/>
        <v>1321.6840239638555</v>
      </c>
      <c r="AA342" s="27" t="s">
        <v>1894</v>
      </c>
      <c r="AB342" s="38">
        <v>2009</v>
      </c>
      <c r="AC342" s="27" t="s">
        <v>824</v>
      </c>
      <c r="AD342" s="46" t="s">
        <v>1543</v>
      </c>
      <c r="AE342" s="46" t="s">
        <v>1544</v>
      </c>
    </row>
    <row r="343" spans="1:31" s="27" customFormat="1" ht="12" customHeight="1" x14ac:dyDescent="0.6">
      <c r="A343" s="27">
        <v>341</v>
      </c>
      <c r="B343" s="27" t="s">
        <v>1400</v>
      </c>
      <c r="C343" s="37" t="s">
        <v>1459</v>
      </c>
      <c r="D343" s="27" t="s">
        <v>1471</v>
      </c>
      <c r="E343" s="28">
        <v>105.8</v>
      </c>
      <c r="F343" s="28">
        <v>34</v>
      </c>
      <c r="G343" s="27" t="s">
        <v>59</v>
      </c>
      <c r="H343" s="25" t="s">
        <v>1395</v>
      </c>
      <c r="I343" s="38">
        <v>213</v>
      </c>
      <c r="J343" s="39">
        <v>213</v>
      </c>
      <c r="K343" s="28">
        <v>4.8</v>
      </c>
      <c r="L343" s="28">
        <v>27.93</v>
      </c>
      <c r="M343" s="57">
        <v>0.10589999999999999</v>
      </c>
      <c r="N343" s="41">
        <v>0.51220399999999999</v>
      </c>
      <c r="P343" s="28">
        <f t="shared" si="80"/>
        <v>-0.46161667513980686</v>
      </c>
      <c r="Q343" s="28">
        <f t="shared" si="81"/>
        <v>-8.4660130540470391</v>
      </c>
      <c r="R343" s="28">
        <v>-5.9980718237470896</v>
      </c>
      <c r="S343" s="54">
        <f t="shared" si="82"/>
        <v>-5.9980718237470896</v>
      </c>
      <c r="T343" s="54">
        <v>-5.9980718237470896</v>
      </c>
      <c r="U343" s="42">
        <f t="shared" si="86"/>
        <v>1.4783647481934084</v>
      </c>
      <c r="V343" s="28">
        <f t="shared" si="83"/>
        <v>1.3359677688442375</v>
      </c>
      <c r="W343" s="28">
        <f t="shared" si="84"/>
        <v>1.4783647481934084</v>
      </c>
      <c r="X343" s="28">
        <v>1.3359677688442375</v>
      </c>
      <c r="Y343" s="28">
        <v>1.4783647481934084</v>
      </c>
      <c r="Z343" s="62">
        <f t="shared" si="85"/>
        <v>1265.3647481934083</v>
      </c>
      <c r="AA343" s="27" t="s">
        <v>1894</v>
      </c>
      <c r="AB343" s="38">
        <v>2009</v>
      </c>
      <c r="AC343" s="27" t="s">
        <v>824</v>
      </c>
      <c r="AD343" s="46" t="s">
        <v>1543</v>
      </c>
      <c r="AE343" s="46" t="s">
        <v>1544</v>
      </c>
    </row>
    <row r="344" spans="1:31" s="27" customFormat="1" ht="12" customHeight="1" x14ac:dyDescent="0.6">
      <c r="A344" s="27">
        <v>342</v>
      </c>
      <c r="B344" s="27" t="s">
        <v>1401</v>
      </c>
      <c r="C344" s="37" t="s">
        <v>1459</v>
      </c>
      <c r="D344" s="27" t="s">
        <v>1471</v>
      </c>
      <c r="E344" s="28">
        <v>105.8</v>
      </c>
      <c r="F344" s="28">
        <v>34</v>
      </c>
      <c r="G344" s="27" t="s">
        <v>59</v>
      </c>
      <c r="H344" s="25" t="s">
        <v>1395</v>
      </c>
      <c r="I344" s="38">
        <v>213</v>
      </c>
      <c r="J344" s="39">
        <v>213</v>
      </c>
      <c r="K344" s="28">
        <v>5.92</v>
      </c>
      <c r="L344" s="28">
        <v>36.380000000000003</v>
      </c>
      <c r="M344" s="57">
        <v>9.8000000000000004E-2</v>
      </c>
      <c r="N344" s="41">
        <v>0.51202700000000001</v>
      </c>
      <c r="P344" s="28">
        <f t="shared" si="80"/>
        <v>-0.50177935943060503</v>
      </c>
      <c r="Q344" s="28">
        <f t="shared" si="81"/>
        <v>-11.918741880235784</v>
      </c>
      <c r="R344" s="28">
        <v>-9.2360788909119407</v>
      </c>
      <c r="S344" s="54">
        <f t="shared" si="82"/>
        <v>-9.2360788909119407</v>
      </c>
      <c r="T344" s="54">
        <v>-9.2360788909119407</v>
      </c>
      <c r="U344" s="42">
        <f t="shared" si="86"/>
        <v>1.7417083051489182</v>
      </c>
      <c r="V344" s="28">
        <f t="shared" si="83"/>
        <v>1.4769624796556802</v>
      </c>
      <c r="W344" s="28">
        <f t="shared" si="84"/>
        <v>1.7417083051489182</v>
      </c>
      <c r="X344" s="28">
        <v>1.4769624796556802</v>
      </c>
      <c r="Y344" s="28">
        <v>1.7417083051489182</v>
      </c>
      <c r="Z344" s="62">
        <f t="shared" si="85"/>
        <v>1528.7083051489183</v>
      </c>
      <c r="AA344" s="27" t="s">
        <v>1894</v>
      </c>
      <c r="AB344" s="38">
        <v>2009</v>
      </c>
      <c r="AC344" s="27" t="s">
        <v>824</v>
      </c>
      <c r="AD344" s="46" t="s">
        <v>1543</v>
      </c>
      <c r="AE344" s="46" t="s">
        <v>1544</v>
      </c>
    </row>
    <row r="345" spans="1:31" s="27" customFormat="1" ht="12" customHeight="1" x14ac:dyDescent="0.6">
      <c r="A345" s="27">
        <v>343</v>
      </c>
      <c r="B345" s="27" t="s">
        <v>1402</v>
      </c>
      <c r="C345" s="37" t="s">
        <v>1459</v>
      </c>
      <c r="D345" s="27" t="s">
        <v>1471</v>
      </c>
      <c r="E345" s="28">
        <v>105.8</v>
      </c>
      <c r="F345" s="28">
        <v>34</v>
      </c>
      <c r="G345" s="27" t="s">
        <v>59</v>
      </c>
      <c r="H345" s="25" t="s">
        <v>1395</v>
      </c>
      <c r="I345" s="38">
        <v>213</v>
      </c>
      <c r="J345" s="39">
        <v>213</v>
      </c>
      <c r="K345" s="28">
        <v>5.69</v>
      </c>
      <c r="L345" s="28">
        <v>34.64</v>
      </c>
      <c r="M345" s="57">
        <v>9.9000000000000005E-2</v>
      </c>
      <c r="N345" s="41">
        <v>0.51217500000000005</v>
      </c>
      <c r="P345" s="28">
        <f t="shared" si="80"/>
        <v>-0.49669547534316216</v>
      </c>
      <c r="Q345" s="28">
        <f t="shared" si="81"/>
        <v>-9.0317143871498917</v>
      </c>
      <c r="R345" s="28">
        <v>-6.3762313673227435</v>
      </c>
      <c r="S345" s="54">
        <f t="shared" si="82"/>
        <v>-6.3762313673227435</v>
      </c>
      <c r="T345" s="54">
        <v>-6.3762313673227435</v>
      </c>
      <c r="U345" s="42">
        <f t="shared" si="86"/>
        <v>1.5094341580442276</v>
      </c>
      <c r="V345" s="28">
        <f t="shared" si="83"/>
        <v>1.2942676846693799</v>
      </c>
      <c r="W345" s="28">
        <f t="shared" si="84"/>
        <v>1.5094341580442276</v>
      </c>
      <c r="X345" s="28">
        <v>1.2942676846693799</v>
      </c>
      <c r="Y345" s="28">
        <v>1.5094341580442276</v>
      </c>
      <c r="Z345" s="62">
        <f t="shared" si="85"/>
        <v>1296.4341580442276</v>
      </c>
      <c r="AA345" s="27" t="s">
        <v>1894</v>
      </c>
      <c r="AB345" s="38">
        <v>2009</v>
      </c>
      <c r="AC345" s="27" t="s">
        <v>824</v>
      </c>
      <c r="AD345" s="46" t="s">
        <v>1543</v>
      </c>
      <c r="AE345" s="46" t="s">
        <v>1544</v>
      </c>
    </row>
    <row r="346" spans="1:31" s="27" customFormat="1" ht="12" customHeight="1" x14ac:dyDescent="0.6">
      <c r="A346" s="27">
        <v>344</v>
      </c>
      <c r="B346" s="27" t="s">
        <v>1403</v>
      </c>
      <c r="C346" s="37" t="s">
        <v>1459</v>
      </c>
      <c r="D346" s="27" t="s">
        <v>1471</v>
      </c>
      <c r="E346" s="28">
        <v>105.8</v>
      </c>
      <c r="F346" s="28">
        <v>34</v>
      </c>
      <c r="G346" s="27" t="s">
        <v>59</v>
      </c>
      <c r="H346" s="25" t="s">
        <v>1395</v>
      </c>
      <c r="I346" s="38">
        <v>213</v>
      </c>
      <c r="J346" s="39">
        <v>213</v>
      </c>
      <c r="K346" s="28">
        <v>5.0199999999999996</v>
      </c>
      <c r="L346" s="28">
        <v>32.07</v>
      </c>
      <c r="M346" s="57">
        <v>9.5000000000000001E-2</v>
      </c>
      <c r="N346" s="41">
        <v>0.51213399999999998</v>
      </c>
      <c r="P346" s="28">
        <f t="shared" si="80"/>
        <v>-0.51703101169293342</v>
      </c>
      <c r="Q346" s="28">
        <f t="shared" si="81"/>
        <v>-9.8314990305059524</v>
      </c>
      <c r="R346" s="28">
        <v>-7.0672961326920225</v>
      </c>
      <c r="S346" s="54">
        <f t="shared" si="82"/>
        <v>-7.0672961326920225</v>
      </c>
      <c r="T346" s="54">
        <v>-7.0672961326920225</v>
      </c>
      <c r="U346" s="42">
        <f t="shared" si="86"/>
        <v>1.5657762196323763</v>
      </c>
      <c r="V346" s="28">
        <f t="shared" si="83"/>
        <v>1.303206348270513</v>
      </c>
      <c r="W346" s="28">
        <f t="shared" si="84"/>
        <v>1.5657762196323763</v>
      </c>
      <c r="X346" s="28">
        <v>1.303206348270513</v>
      </c>
      <c r="Y346" s="28">
        <v>1.5657762196323763</v>
      </c>
      <c r="Z346" s="62">
        <f t="shared" si="85"/>
        <v>1352.7762196323763</v>
      </c>
      <c r="AA346" s="27" t="s">
        <v>1894</v>
      </c>
      <c r="AB346" s="38">
        <v>2009</v>
      </c>
      <c r="AC346" s="27" t="s">
        <v>824</v>
      </c>
      <c r="AD346" s="46" t="s">
        <v>1543</v>
      </c>
      <c r="AE346" s="46" t="s">
        <v>1544</v>
      </c>
    </row>
    <row r="347" spans="1:31" s="27" customFormat="1" ht="12" customHeight="1" x14ac:dyDescent="0.6">
      <c r="A347" s="27">
        <v>345</v>
      </c>
      <c r="B347" s="27" t="s">
        <v>1404</v>
      </c>
      <c r="C347" s="37" t="s">
        <v>1459</v>
      </c>
      <c r="D347" s="27" t="s">
        <v>1471</v>
      </c>
      <c r="E347" s="28">
        <v>105.8</v>
      </c>
      <c r="F347" s="28">
        <v>34</v>
      </c>
      <c r="G347" s="27" t="s">
        <v>59</v>
      </c>
      <c r="H347" s="25" t="s">
        <v>1395</v>
      </c>
      <c r="I347" s="38">
        <v>213</v>
      </c>
      <c r="J347" s="39">
        <v>213</v>
      </c>
      <c r="K347" s="28">
        <v>6.92</v>
      </c>
      <c r="L347" s="28">
        <v>40</v>
      </c>
      <c r="M347" s="57">
        <v>0.105</v>
      </c>
      <c r="N347" s="41">
        <v>0.51221399999999995</v>
      </c>
      <c r="P347" s="28">
        <f t="shared" si="80"/>
        <v>-0.46619217081850539</v>
      </c>
      <c r="Q347" s="28">
        <f t="shared" si="81"/>
        <v>-8.2709436288397331</v>
      </c>
      <c r="R347" s="28">
        <v>-5.7785404259927571</v>
      </c>
      <c r="S347" s="54">
        <f t="shared" si="82"/>
        <v>-5.7785404259927571</v>
      </c>
      <c r="T347" s="54">
        <v>-5.7785404259927571</v>
      </c>
      <c r="U347" s="42">
        <f t="shared" si="86"/>
        <v>1.460579208644228</v>
      </c>
      <c r="V347" s="28">
        <f t="shared" si="83"/>
        <v>1.3110081967142251</v>
      </c>
      <c r="W347" s="28">
        <f t="shared" si="84"/>
        <v>1.460579208644228</v>
      </c>
      <c r="X347" s="28">
        <v>1.3110081967142251</v>
      </c>
      <c r="Y347" s="28">
        <v>1.460579208644228</v>
      </c>
      <c r="Z347" s="62">
        <f t="shared" si="85"/>
        <v>1247.5792086442279</v>
      </c>
      <c r="AA347" s="27" t="s">
        <v>1894</v>
      </c>
      <c r="AB347" s="38">
        <v>2009</v>
      </c>
      <c r="AC347" s="27" t="s">
        <v>824</v>
      </c>
      <c r="AD347" s="46" t="s">
        <v>1543</v>
      </c>
      <c r="AE347" s="46" t="s">
        <v>1544</v>
      </c>
    </row>
    <row r="348" spans="1:31" s="27" customFormat="1" ht="12" customHeight="1" x14ac:dyDescent="0.65">
      <c r="A348" s="27">
        <v>346</v>
      </c>
      <c r="B348" s="27" t="s">
        <v>1097</v>
      </c>
      <c r="C348" s="37" t="s">
        <v>1459</v>
      </c>
      <c r="D348" s="27" t="s">
        <v>1471</v>
      </c>
      <c r="E348" s="28">
        <v>87.930300000000003</v>
      </c>
      <c r="F348" s="28">
        <v>30.841000000000001</v>
      </c>
      <c r="G348" s="27" t="s">
        <v>71</v>
      </c>
      <c r="H348" s="25" t="s">
        <v>976</v>
      </c>
      <c r="I348" s="38">
        <v>115</v>
      </c>
      <c r="J348" s="39">
        <v>115</v>
      </c>
      <c r="K348" s="28">
        <v>4.5999999999999996</v>
      </c>
      <c r="L348" s="28">
        <v>23.7</v>
      </c>
      <c r="M348" s="57">
        <v>0.11712270649692981</v>
      </c>
      <c r="N348" s="41">
        <v>0.51207000000000003</v>
      </c>
      <c r="P348" s="28">
        <f t="shared" si="80"/>
        <v>-0.4045617361620244</v>
      </c>
      <c r="Q348" s="28">
        <f t="shared" si="81"/>
        <v>-11.079943351839372</v>
      </c>
      <c r="R348" s="28"/>
      <c r="S348" s="54">
        <f t="shared" si="82"/>
        <v>-9.9121759004076893</v>
      </c>
      <c r="T348" s="54">
        <f t="shared" ref="T348:T380" si="87">S348</f>
        <v>-9.9121759004076893</v>
      </c>
      <c r="U348" s="42">
        <f t="shared" si="86"/>
        <v>1.7152945996805646</v>
      </c>
      <c r="V348" s="28">
        <f t="shared" si="83"/>
        <v>1.7004110246011377</v>
      </c>
      <c r="W348" s="28">
        <f t="shared" si="84"/>
        <v>1.7152945996805646</v>
      </c>
      <c r="X348" s="28"/>
      <c r="Y348" s="28"/>
      <c r="Z348" s="62">
        <f t="shared" si="85"/>
        <v>1600.2945996805647</v>
      </c>
      <c r="AA348" s="92" t="s">
        <v>1822</v>
      </c>
      <c r="AB348" s="38">
        <v>2009</v>
      </c>
      <c r="AC348" s="27" t="s">
        <v>1354</v>
      </c>
      <c r="AD348" s="45" t="s">
        <v>1694</v>
      </c>
      <c r="AE348" s="46" t="s">
        <v>1695</v>
      </c>
    </row>
    <row r="349" spans="1:31" s="27" customFormat="1" ht="12" customHeight="1" x14ac:dyDescent="0.65">
      <c r="A349" s="27">
        <v>347</v>
      </c>
      <c r="B349" s="27" t="s">
        <v>1098</v>
      </c>
      <c r="C349" s="37" t="s">
        <v>1459</v>
      </c>
      <c r="D349" s="27" t="s">
        <v>1471</v>
      </c>
      <c r="E349" s="28">
        <v>87.930300000000003</v>
      </c>
      <c r="F349" s="28">
        <v>30.841000000000001</v>
      </c>
      <c r="G349" s="27" t="s">
        <v>70</v>
      </c>
      <c r="H349" s="25" t="s">
        <v>976</v>
      </c>
      <c r="I349" s="38">
        <v>115</v>
      </c>
      <c r="J349" s="39">
        <v>115</v>
      </c>
      <c r="K349" s="28">
        <v>5.31</v>
      </c>
      <c r="L349" s="28">
        <v>29.1</v>
      </c>
      <c r="M349" s="57">
        <v>0.11011109848949148</v>
      </c>
      <c r="N349" s="41">
        <v>0.51205000000000001</v>
      </c>
      <c r="P349" s="28">
        <f t="shared" si="80"/>
        <v>-0.44020793853842666</v>
      </c>
      <c r="Q349" s="28">
        <f t="shared" si="81"/>
        <v>-11.470082202256204</v>
      </c>
      <c r="R349" s="28"/>
      <c r="S349" s="54">
        <f t="shared" si="82"/>
        <v>-10.199421987665035</v>
      </c>
      <c r="T349" s="54">
        <f t="shared" si="87"/>
        <v>-10.199421987665035</v>
      </c>
      <c r="U349" s="42">
        <f t="shared" si="86"/>
        <v>1.7392537181732022</v>
      </c>
      <c r="V349" s="28">
        <f t="shared" si="83"/>
        <v>1.6151244163677456</v>
      </c>
      <c r="W349" s="28">
        <f t="shared" si="84"/>
        <v>1.7392537181732022</v>
      </c>
      <c r="X349" s="28"/>
      <c r="Y349" s="28"/>
      <c r="Z349" s="62">
        <f t="shared" si="85"/>
        <v>1624.2537181732023</v>
      </c>
      <c r="AA349" s="92" t="s">
        <v>1822</v>
      </c>
      <c r="AB349" s="38">
        <v>2009</v>
      </c>
      <c r="AC349" s="27" t="s">
        <v>1354</v>
      </c>
      <c r="AD349" s="45" t="s">
        <v>1694</v>
      </c>
      <c r="AE349" s="46" t="s">
        <v>1695</v>
      </c>
    </row>
    <row r="350" spans="1:31" s="27" customFormat="1" ht="12" customHeight="1" x14ac:dyDescent="0.65">
      <c r="A350" s="27">
        <v>348</v>
      </c>
      <c r="B350" s="27" t="s">
        <v>1099</v>
      </c>
      <c r="C350" s="37" t="s">
        <v>1459</v>
      </c>
      <c r="D350" s="27" t="s">
        <v>1471</v>
      </c>
      <c r="E350" s="28">
        <v>85.178700000000006</v>
      </c>
      <c r="F350" s="28">
        <v>31.501300000000001</v>
      </c>
      <c r="G350" s="27" t="s">
        <v>70</v>
      </c>
      <c r="H350" s="25" t="s">
        <v>976</v>
      </c>
      <c r="I350" s="38">
        <v>115</v>
      </c>
      <c r="J350" s="39">
        <v>115</v>
      </c>
      <c r="K350" s="28">
        <v>7.77</v>
      </c>
      <c r="L350" s="28">
        <v>37.299999999999997</v>
      </c>
      <c r="M350" s="57">
        <v>0.12570127980226553</v>
      </c>
      <c r="N350" s="41">
        <v>0.51202999999999999</v>
      </c>
      <c r="P350" s="28">
        <f t="shared" si="80"/>
        <v>-0.36094926384206649</v>
      </c>
      <c r="Q350" s="28">
        <f t="shared" si="81"/>
        <v>-11.860221052674147</v>
      </c>
      <c r="R350" s="28"/>
      <c r="S350" s="54">
        <f t="shared" si="82"/>
        <v>-10.818341002594021</v>
      </c>
      <c r="T350" s="54">
        <f t="shared" si="87"/>
        <v>-10.818341002594021</v>
      </c>
      <c r="U350" s="42">
        <f t="shared" si="86"/>
        <v>1.7876459820629245</v>
      </c>
      <c r="V350" s="28">
        <f t="shared" si="83"/>
        <v>1.9338141395450013</v>
      </c>
      <c r="W350" s="28">
        <f t="shared" si="84"/>
        <v>1.7876459820629245</v>
      </c>
      <c r="X350" s="28"/>
      <c r="Y350" s="28"/>
      <c r="Z350" s="62">
        <f t="shared" si="85"/>
        <v>1672.6459820629245</v>
      </c>
      <c r="AA350" s="92" t="s">
        <v>1822</v>
      </c>
      <c r="AB350" s="38">
        <v>2009</v>
      </c>
      <c r="AC350" s="27" t="s">
        <v>1354</v>
      </c>
      <c r="AD350" s="45" t="s">
        <v>1694</v>
      </c>
      <c r="AE350" s="46" t="s">
        <v>1695</v>
      </c>
    </row>
    <row r="351" spans="1:31" s="27" customFormat="1" ht="12" customHeight="1" x14ac:dyDescent="0.65">
      <c r="A351" s="27">
        <v>349</v>
      </c>
      <c r="B351" s="27" t="s">
        <v>1100</v>
      </c>
      <c r="C351" s="37" t="s">
        <v>1459</v>
      </c>
      <c r="D351" s="27" t="s">
        <v>1471</v>
      </c>
      <c r="E351" s="28">
        <v>84.934700000000007</v>
      </c>
      <c r="F351" s="28">
        <v>31.458500000000001</v>
      </c>
      <c r="G351" s="27" t="s">
        <v>70</v>
      </c>
      <c r="H351" s="25" t="s">
        <v>976</v>
      </c>
      <c r="I351" s="38">
        <v>115</v>
      </c>
      <c r="J351" s="39">
        <v>115</v>
      </c>
      <c r="K351" s="28">
        <v>8.4499999999999993</v>
      </c>
      <c r="L351" s="28">
        <v>40</v>
      </c>
      <c r="M351" s="57">
        <v>0.12747506890927074</v>
      </c>
      <c r="N351" s="41">
        <v>0.51204000000000005</v>
      </c>
      <c r="P351" s="28">
        <f t="shared" si="80"/>
        <v>-0.35193152562648333</v>
      </c>
      <c r="Q351" s="28">
        <f t="shared" si="81"/>
        <v>-11.66515162746351</v>
      </c>
      <c r="R351" s="28"/>
      <c r="S351" s="54">
        <f t="shared" si="82"/>
        <v>-10.649301278742666</v>
      </c>
      <c r="T351" s="54">
        <f t="shared" si="87"/>
        <v>-10.649301278742666</v>
      </c>
      <c r="U351" s="42">
        <f t="shared" si="86"/>
        <v>1.7737333260689789</v>
      </c>
      <c r="V351" s="28">
        <f t="shared" si="83"/>
        <v>1.9558333661740401</v>
      </c>
      <c r="W351" s="28">
        <f t="shared" si="84"/>
        <v>1.7737333260689789</v>
      </c>
      <c r="X351" s="28"/>
      <c r="Y351" s="28"/>
      <c r="Z351" s="62">
        <f t="shared" si="85"/>
        <v>1658.7333260689788</v>
      </c>
      <c r="AA351" s="92" t="s">
        <v>1822</v>
      </c>
      <c r="AB351" s="38">
        <v>2009</v>
      </c>
      <c r="AC351" s="27" t="s">
        <v>1354</v>
      </c>
      <c r="AD351" s="45" t="s">
        <v>1694</v>
      </c>
      <c r="AE351" s="46" t="s">
        <v>1695</v>
      </c>
    </row>
    <row r="352" spans="1:31" s="27" customFormat="1" ht="12" customHeight="1" x14ac:dyDescent="0.65">
      <c r="A352" s="27">
        <v>350</v>
      </c>
      <c r="B352" s="27" t="s">
        <v>1101</v>
      </c>
      <c r="C352" s="37" t="s">
        <v>1459</v>
      </c>
      <c r="D352" s="27" t="s">
        <v>1471</v>
      </c>
      <c r="E352" s="28">
        <v>85.530799999999999</v>
      </c>
      <c r="F352" s="28">
        <v>30.760999999999999</v>
      </c>
      <c r="G352" s="27" t="s">
        <v>1748</v>
      </c>
      <c r="H352" s="25" t="s">
        <v>976</v>
      </c>
      <c r="I352" s="38">
        <v>115</v>
      </c>
      <c r="J352" s="39">
        <v>115</v>
      </c>
      <c r="K352" s="28">
        <v>4.08</v>
      </c>
      <c r="L352" s="28">
        <v>21.3</v>
      </c>
      <c r="M352" s="57">
        <v>0.11559057583187983</v>
      </c>
      <c r="N352" s="41">
        <v>0.51217000000000001</v>
      </c>
      <c r="P352" s="28">
        <f t="shared" si="80"/>
        <v>-0.41235091086995512</v>
      </c>
      <c r="Q352" s="28">
        <f t="shared" si="81"/>
        <v>-9.12924909975521</v>
      </c>
      <c r="R352" s="28"/>
      <c r="S352" s="54">
        <f t="shared" si="82"/>
        <v>-7.9389981955290843</v>
      </c>
      <c r="T352" s="54">
        <f t="shared" si="87"/>
        <v>-7.9389981955290843</v>
      </c>
      <c r="U352" s="42">
        <f t="shared" si="86"/>
        <v>1.5554746230431906</v>
      </c>
      <c r="V352" s="28">
        <f t="shared" si="83"/>
        <v>1.5197687985779893</v>
      </c>
      <c r="W352" s="28">
        <f t="shared" si="84"/>
        <v>1.5554746230431906</v>
      </c>
      <c r="X352" s="28"/>
      <c r="Y352" s="28"/>
      <c r="Z352" s="62">
        <f t="shared" si="85"/>
        <v>1440.4746230431906</v>
      </c>
      <c r="AA352" s="92" t="s">
        <v>1822</v>
      </c>
      <c r="AB352" s="38">
        <v>2009</v>
      </c>
      <c r="AC352" s="27" t="s">
        <v>1354</v>
      </c>
      <c r="AD352" s="45" t="s">
        <v>1694</v>
      </c>
      <c r="AE352" s="46" t="s">
        <v>1695</v>
      </c>
    </row>
    <row r="353" spans="1:31" s="27" customFormat="1" ht="12" customHeight="1" x14ac:dyDescent="0.65">
      <c r="A353" s="27">
        <v>351</v>
      </c>
      <c r="B353" s="27" t="s">
        <v>1102</v>
      </c>
      <c r="C353" s="37" t="s">
        <v>1459</v>
      </c>
      <c r="D353" s="27" t="s">
        <v>1471</v>
      </c>
      <c r="E353" s="28">
        <v>85.530799999999999</v>
      </c>
      <c r="F353" s="28">
        <v>30.760999999999999</v>
      </c>
      <c r="G353" s="27" t="s">
        <v>1748</v>
      </c>
      <c r="H353" s="25" t="s">
        <v>976</v>
      </c>
      <c r="I353" s="38">
        <v>115</v>
      </c>
      <c r="J353" s="39">
        <v>115</v>
      </c>
      <c r="K353" s="28">
        <v>7.23</v>
      </c>
      <c r="L353" s="28">
        <v>33.4</v>
      </c>
      <c r="M353" s="57">
        <v>0.13062784094905808</v>
      </c>
      <c r="N353" s="41">
        <v>0.51219000000000003</v>
      </c>
      <c r="P353" s="28">
        <f t="shared" si="80"/>
        <v>-0.33590319802207391</v>
      </c>
      <c r="Q353" s="28">
        <f t="shared" si="81"/>
        <v>-8.7391102493372674</v>
      </c>
      <c r="R353" s="28"/>
      <c r="S353" s="54">
        <f t="shared" si="82"/>
        <v>-7.7695256682465512</v>
      </c>
      <c r="T353" s="54">
        <f t="shared" si="87"/>
        <v>-7.7695256682465512</v>
      </c>
      <c r="U353" s="42">
        <f t="shared" si="86"/>
        <v>1.5402973538959892</v>
      </c>
      <c r="V353" s="28">
        <f t="shared" si="83"/>
        <v>1.7568738785648685</v>
      </c>
      <c r="W353" s="28">
        <f t="shared" si="84"/>
        <v>1.5402973538959892</v>
      </c>
      <c r="X353" s="28"/>
      <c r="Y353" s="28"/>
      <c r="Z353" s="62">
        <f t="shared" si="85"/>
        <v>1425.2973538959893</v>
      </c>
      <c r="AA353" s="92" t="s">
        <v>1822</v>
      </c>
      <c r="AB353" s="38">
        <v>2009</v>
      </c>
      <c r="AC353" s="27" t="s">
        <v>1354</v>
      </c>
      <c r="AD353" s="45" t="s">
        <v>1694</v>
      </c>
      <c r="AE353" s="46" t="s">
        <v>1695</v>
      </c>
    </row>
    <row r="354" spans="1:31" s="27" customFormat="1" ht="12" customHeight="1" x14ac:dyDescent="0.65">
      <c r="A354" s="27">
        <v>352</v>
      </c>
      <c r="B354" s="27" t="s">
        <v>1103</v>
      </c>
      <c r="C354" s="37" t="s">
        <v>1459</v>
      </c>
      <c r="D354" s="27" t="s">
        <v>1471</v>
      </c>
      <c r="E354" s="28">
        <v>87.930700000000002</v>
      </c>
      <c r="F354" s="28">
        <v>30.828499999999998</v>
      </c>
      <c r="G354" s="27" t="s">
        <v>1749</v>
      </c>
      <c r="H354" s="25" t="s">
        <v>976</v>
      </c>
      <c r="I354" s="38">
        <v>115</v>
      </c>
      <c r="J354" s="39">
        <v>115</v>
      </c>
      <c r="K354" s="28">
        <v>5.32</v>
      </c>
      <c r="L354" s="28">
        <v>22.6</v>
      </c>
      <c r="M354" s="57">
        <v>0.14204219513023161</v>
      </c>
      <c r="N354" s="41">
        <v>0.51190000000000002</v>
      </c>
      <c r="P354" s="28">
        <f t="shared" si="80"/>
        <v>-0.27787394443196944</v>
      </c>
      <c r="Q354" s="28">
        <f t="shared" si="81"/>
        <v>-14.396123580382447</v>
      </c>
      <c r="R354" s="28"/>
      <c r="S354" s="54">
        <f t="shared" si="82"/>
        <v>-13.594040439779567</v>
      </c>
      <c r="T354" s="54">
        <f t="shared" si="87"/>
        <v>-13.594040439779567</v>
      </c>
      <c r="U354" s="42">
        <f t="shared" si="86"/>
        <v>2.0086001614490101</v>
      </c>
      <c r="V354" s="28">
        <f t="shared" si="83"/>
        <v>2.6442839656471295</v>
      </c>
      <c r="W354" s="28">
        <f t="shared" si="84"/>
        <v>2.0086001614490101</v>
      </c>
      <c r="X354" s="28"/>
      <c r="Y354" s="28"/>
      <c r="Z354" s="62">
        <f t="shared" si="85"/>
        <v>1893.6001614490101</v>
      </c>
      <c r="AA354" s="92" t="s">
        <v>1822</v>
      </c>
      <c r="AB354" s="38">
        <v>2009</v>
      </c>
      <c r="AC354" s="27" t="s">
        <v>1354</v>
      </c>
      <c r="AD354" s="45" t="s">
        <v>1694</v>
      </c>
      <c r="AE354" s="46" t="s">
        <v>1695</v>
      </c>
    </row>
    <row r="355" spans="1:31" s="27" customFormat="1" ht="12" customHeight="1" x14ac:dyDescent="0.65">
      <c r="A355" s="27">
        <v>353</v>
      </c>
      <c r="B355" s="27" t="s">
        <v>1104</v>
      </c>
      <c r="C355" s="37" t="s">
        <v>1459</v>
      </c>
      <c r="D355" s="27" t="s">
        <v>1471</v>
      </c>
      <c r="E355" s="28">
        <v>85.537499999999994</v>
      </c>
      <c r="F355" s="28">
        <v>30.7593</v>
      </c>
      <c r="G355" s="27" t="s">
        <v>60</v>
      </c>
      <c r="H355" s="25" t="s">
        <v>976</v>
      </c>
      <c r="I355" s="38">
        <v>115</v>
      </c>
      <c r="J355" s="39">
        <v>115</v>
      </c>
      <c r="K355" s="28">
        <v>3.95</v>
      </c>
      <c r="L355" s="28">
        <v>20.5</v>
      </c>
      <c r="M355" s="57">
        <v>0.11627494091941459</v>
      </c>
      <c r="N355" s="41">
        <v>0.51217999999999997</v>
      </c>
      <c r="P355" s="28">
        <f t="shared" ref="P355:P386" si="88">(M355/0.1967)-1</f>
        <v>-0.40887167809143576</v>
      </c>
      <c r="Q355" s="28">
        <f t="shared" ref="Q355:Q386" si="89">((N355/0.512638)-1)*10000</f>
        <v>-8.9341796745479041</v>
      </c>
      <c r="R355" s="28"/>
      <c r="S355" s="54">
        <f t="shared" ref="S355:S386" si="90">Q355-25.1*P355*0.001*J355</f>
        <v>-7.7539715757369745</v>
      </c>
      <c r="T355" s="54">
        <f t="shared" si="87"/>
        <v>-7.7539715757369745</v>
      </c>
      <c r="U355" s="42">
        <f t="shared" si="86"/>
        <v>1.5404098538352253</v>
      </c>
      <c r="V355" s="28">
        <f t="shared" ref="V355:V386" si="91">(1/0.00654)*LN(1+(N355-0.51315)/(M355-0.2137))</f>
        <v>1.5148520727901493</v>
      </c>
      <c r="W355" s="28">
        <f t="shared" si="84"/>
        <v>1.5404098538352253</v>
      </c>
      <c r="X355" s="28"/>
      <c r="Y355" s="28"/>
      <c r="Z355" s="62">
        <f t="shared" si="85"/>
        <v>1425.4098538352252</v>
      </c>
      <c r="AA355" s="92" t="s">
        <v>1822</v>
      </c>
      <c r="AB355" s="38">
        <v>2009</v>
      </c>
      <c r="AC355" s="27" t="s">
        <v>1354</v>
      </c>
      <c r="AD355" s="45" t="s">
        <v>1694</v>
      </c>
      <c r="AE355" s="46" t="s">
        <v>1695</v>
      </c>
    </row>
    <row r="356" spans="1:31" s="27" customFormat="1" ht="12" customHeight="1" x14ac:dyDescent="0.65">
      <c r="A356" s="27">
        <v>354</v>
      </c>
      <c r="B356" s="27" t="s">
        <v>1105</v>
      </c>
      <c r="C356" s="37" t="s">
        <v>1459</v>
      </c>
      <c r="D356" s="27" t="s">
        <v>1471</v>
      </c>
      <c r="E356" s="28">
        <v>85.126199999999997</v>
      </c>
      <c r="F356" s="28">
        <v>31.2818</v>
      </c>
      <c r="G356" s="27" t="s">
        <v>59</v>
      </c>
      <c r="H356" s="25" t="s">
        <v>976</v>
      </c>
      <c r="I356" s="38">
        <v>115</v>
      </c>
      <c r="J356" s="39">
        <v>115</v>
      </c>
      <c r="K356" s="28">
        <v>4.3</v>
      </c>
      <c r="L356" s="28">
        <v>22.7</v>
      </c>
      <c r="M356" s="57">
        <v>0.1143149213691253</v>
      </c>
      <c r="N356" s="41">
        <v>0.51234999999999997</v>
      </c>
      <c r="P356" s="28">
        <f t="shared" si="88"/>
        <v>-0.41883619029422836</v>
      </c>
      <c r="Q356" s="28">
        <f t="shared" si="89"/>
        <v>-5.6179994460037186</v>
      </c>
      <c r="R356" s="28"/>
      <c r="S356" s="54">
        <f t="shared" si="90"/>
        <v>-4.4090287827194281</v>
      </c>
      <c r="T356" s="54">
        <f t="shared" si="87"/>
        <v>-4.4090287827194281</v>
      </c>
      <c r="U356" s="42">
        <f t="shared" si="86"/>
        <v>1.2689450596348306</v>
      </c>
      <c r="V356" s="28">
        <f t="shared" si="91"/>
        <v>1.2258828265204706</v>
      </c>
      <c r="W356" s="28">
        <f t="shared" si="84"/>
        <v>1.2689450596348306</v>
      </c>
      <c r="X356" s="28"/>
      <c r="Y356" s="28"/>
      <c r="Z356" s="62">
        <f t="shared" si="85"/>
        <v>1153.9450596348306</v>
      </c>
      <c r="AA356" s="92" t="s">
        <v>1822</v>
      </c>
      <c r="AB356" s="38">
        <v>2009</v>
      </c>
      <c r="AC356" s="27" t="s">
        <v>1354</v>
      </c>
      <c r="AD356" s="45" t="s">
        <v>1694</v>
      </c>
      <c r="AE356" s="46" t="s">
        <v>1695</v>
      </c>
    </row>
    <row r="357" spans="1:31" s="27" customFormat="1" ht="12" customHeight="1" x14ac:dyDescent="0.65">
      <c r="A357" s="27">
        <v>355</v>
      </c>
      <c r="B357" s="27" t="s">
        <v>1106</v>
      </c>
      <c r="C357" s="37" t="s">
        <v>1459</v>
      </c>
      <c r="D357" s="27" t="s">
        <v>1471</v>
      </c>
      <c r="E357" s="28">
        <v>85.117000000000004</v>
      </c>
      <c r="F357" s="28">
        <v>30</v>
      </c>
      <c r="G357" s="27" t="s">
        <v>69</v>
      </c>
      <c r="H357" s="25" t="s">
        <v>976</v>
      </c>
      <c r="I357" s="38">
        <v>115</v>
      </c>
      <c r="J357" s="39">
        <v>115</v>
      </c>
      <c r="K357" s="28">
        <v>3.94</v>
      </c>
      <c r="L357" s="28">
        <v>20.3</v>
      </c>
      <c r="M357" s="57">
        <v>0.11712268668752068</v>
      </c>
      <c r="N357" s="41">
        <v>0.51215999999999995</v>
      </c>
      <c r="P357" s="28">
        <f t="shared" si="88"/>
        <v>-0.40456183687076419</v>
      </c>
      <c r="Q357" s="28">
        <f t="shared" si="89"/>
        <v>-9.3243185249647365</v>
      </c>
      <c r="R357" s="28"/>
      <c r="S357" s="54">
        <f t="shared" si="90"/>
        <v>-8.1565507828372752</v>
      </c>
      <c r="T357" s="54">
        <f t="shared" si="87"/>
        <v>-8.1565507828372752</v>
      </c>
      <c r="U357" s="42">
        <f t="shared" si="86"/>
        <v>1.5729901738588528</v>
      </c>
      <c r="V357" s="28">
        <f t="shared" si="91"/>
        <v>1.5594298076386583</v>
      </c>
      <c r="W357" s="28">
        <f t="shared" si="84"/>
        <v>1.5729901738588528</v>
      </c>
      <c r="X357" s="28"/>
      <c r="Y357" s="28"/>
      <c r="Z357" s="62">
        <f t="shared" si="85"/>
        <v>1457.9901738588528</v>
      </c>
      <c r="AA357" s="92" t="s">
        <v>1822</v>
      </c>
      <c r="AB357" s="38">
        <v>2009</v>
      </c>
      <c r="AC357" s="27" t="s">
        <v>1354</v>
      </c>
      <c r="AD357" s="45" t="s">
        <v>1694</v>
      </c>
      <c r="AE357" s="46" t="s">
        <v>1695</v>
      </c>
    </row>
    <row r="358" spans="1:31" s="27" customFormat="1" ht="12" customHeight="1" x14ac:dyDescent="0.65">
      <c r="A358" s="27">
        <v>356</v>
      </c>
      <c r="B358" s="27" t="s">
        <v>1107</v>
      </c>
      <c r="C358" s="37" t="s">
        <v>1459</v>
      </c>
      <c r="D358" s="27" t="s">
        <v>1471</v>
      </c>
      <c r="E358" s="28">
        <v>85.194999999999993</v>
      </c>
      <c r="F358" s="28">
        <v>31.655200000000001</v>
      </c>
      <c r="G358" s="27" t="s">
        <v>69</v>
      </c>
      <c r="H358" s="25" t="s">
        <v>976</v>
      </c>
      <c r="I358" s="38">
        <v>115</v>
      </c>
      <c r="J358" s="39">
        <v>115</v>
      </c>
      <c r="K358" s="28">
        <v>3.85</v>
      </c>
      <c r="L358" s="28">
        <v>17.600000000000001</v>
      </c>
      <c r="M358" s="57">
        <v>0.13200860247117596</v>
      </c>
      <c r="N358" s="41">
        <v>0.51229000000000002</v>
      </c>
      <c r="P358" s="28">
        <f t="shared" si="88"/>
        <v>-0.32888356649122541</v>
      </c>
      <c r="Q358" s="28">
        <f t="shared" si="89"/>
        <v>-6.7884159972542157</v>
      </c>
      <c r="R358" s="28"/>
      <c r="S358" s="54">
        <f t="shared" si="90"/>
        <v>-5.8390935825772932</v>
      </c>
      <c r="T358" s="54">
        <f t="shared" si="87"/>
        <v>-5.8390935825772932</v>
      </c>
      <c r="U358" s="42">
        <f t="shared" si="86"/>
        <v>1.3837600176379454</v>
      </c>
      <c r="V358" s="28">
        <f t="shared" si="91"/>
        <v>1.601283912613543</v>
      </c>
      <c r="W358" s="28">
        <f t="shared" si="84"/>
        <v>1.3837600176379454</v>
      </c>
      <c r="X358" s="28"/>
      <c r="Y358" s="28"/>
      <c r="Z358" s="62">
        <f t="shared" si="85"/>
        <v>1268.7600176379453</v>
      </c>
      <c r="AA358" s="92" t="s">
        <v>1822</v>
      </c>
      <c r="AB358" s="38">
        <v>2009</v>
      </c>
      <c r="AC358" s="27" t="s">
        <v>1354</v>
      </c>
      <c r="AD358" s="45" t="s">
        <v>1694</v>
      </c>
      <c r="AE358" s="46" t="s">
        <v>1695</v>
      </c>
    </row>
    <row r="359" spans="1:31" s="27" customFormat="1" ht="12" customHeight="1" x14ac:dyDescent="0.65">
      <c r="A359" s="27">
        <v>357</v>
      </c>
      <c r="B359" s="27" t="s">
        <v>1108</v>
      </c>
      <c r="C359" s="37" t="s">
        <v>1459</v>
      </c>
      <c r="D359" s="27" t="s">
        <v>1471</v>
      </c>
      <c r="E359" s="28">
        <v>87.930300000000003</v>
      </c>
      <c r="F359" s="28">
        <v>30.8323</v>
      </c>
      <c r="G359" s="27" t="s">
        <v>69</v>
      </c>
      <c r="H359" s="25" t="s">
        <v>976</v>
      </c>
      <c r="I359" s="38">
        <v>115</v>
      </c>
      <c r="J359" s="39">
        <v>115</v>
      </c>
      <c r="K359" s="28">
        <v>8.2799999999999994</v>
      </c>
      <c r="L359" s="28">
        <v>50.9</v>
      </c>
      <c r="M359" s="57">
        <v>9.8158002318117665E-2</v>
      </c>
      <c r="N359" s="41">
        <v>0.51188999999999996</v>
      </c>
      <c r="P359" s="28">
        <f t="shared" si="88"/>
        <v>-0.50097609395974751</v>
      </c>
      <c r="Q359" s="28">
        <f t="shared" si="89"/>
        <v>-14.591193005591974</v>
      </c>
      <c r="R359" s="28"/>
      <c r="S359" s="54">
        <f t="shared" si="90"/>
        <v>-13.145125510377163</v>
      </c>
      <c r="T359" s="54">
        <f t="shared" si="87"/>
        <v>-13.145125510377163</v>
      </c>
      <c r="U359" s="42">
        <f t="shared" si="86"/>
        <v>1.9791537036962856</v>
      </c>
      <c r="V359" s="28">
        <f t="shared" si="91"/>
        <v>1.6584240865167963</v>
      </c>
      <c r="W359" s="28">
        <f t="shared" si="84"/>
        <v>1.9791537036962856</v>
      </c>
      <c r="X359" s="28"/>
      <c r="Y359" s="28"/>
      <c r="Z359" s="62">
        <f t="shared" si="85"/>
        <v>1864.1537036962857</v>
      </c>
      <c r="AA359" s="92" t="s">
        <v>1822</v>
      </c>
      <c r="AB359" s="38">
        <v>2009</v>
      </c>
      <c r="AC359" s="27" t="s">
        <v>1354</v>
      </c>
      <c r="AD359" s="45" t="s">
        <v>1694</v>
      </c>
      <c r="AE359" s="46" t="s">
        <v>1695</v>
      </c>
    </row>
    <row r="360" spans="1:31" s="27" customFormat="1" ht="12" customHeight="1" x14ac:dyDescent="0.6">
      <c r="A360" s="27">
        <v>358</v>
      </c>
      <c r="B360" s="27" t="s">
        <v>674</v>
      </c>
      <c r="C360" s="37" t="s">
        <v>1459</v>
      </c>
      <c r="D360" s="27" t="s">
        <v>809</v>
      </c>
      <c r="E360" s="28">
        <v>100.32935000000001</v>
      </c>
      <c r="F360" s="28">
        <v>26.452159999999999</v>
      </c>
      <c r="G360" s="27" t="s">
        <v>1741</v>
      </c>
      <c r="H360" s="25"/>
      <c r="I360" s="38">
        <v>35</v>
      </c>
      <c r="J360" s="39">
        <v>35</v>
      </c>
      <c r="K360" s="28">
        <v>25.8</v>
      </c>
      <c r="L360" s="28">
        <v>4.83</v>
      </c>
      <c r="M360" s="57">
        <v>0.1132</v>
      </c>
      <c r="N360" s="41">
        <v>0.51234999999999997</v>
      </c>
      <c r="O360" s="27">
        <v>5</v>
      </c>
      <c r="P360" s="42">
        <f t="shared" si="88"/>
        <v>-0.42450432130147442</v>
      </c>
      <c r="Q360" s="28">
        <f t="shared" si="89"/>
        <v>-5.6179994460037186</v>
      </c>
      <c r="R360" s="28">
        <v>-5.25</v>
      </c>
      <c r="S360" s="43">
        <f t="shared" si="90"/>
        <v>-5.2450723997403736</v>
      </c>
      <c r="T360" s="43">
        <f t="shared" si="87"/>
        <v>-5.2450723997403736</v>
      </c>
      <c r="U360" s="42">
        <f t="shared" si="86"/>
        <v>1.27170855623817</v>
      </c>
      <c r="V360" s="42">
        <f t="shared" si="91"/>
        <v>1.2123369656739273</v>
      </c>
      <c r="W360" s="42">
        <f t="shared" ref="W360:W376" si="92">V360-(V360-J360/1000)*(-0.4-P360)/(-0.4-0.08592)</f>
        <v>1.27170855623817</v>
      </c>
      <c r="X360" s="28">
        <v>1.212</v>
      </c>
      <c r="Y360" s="28">
        <v>1.272</v>
      </c>
      <c r="Z360" s="62">
        <f t="shared" si="85"/>
        <v>1236.7085562381701</v>
      </c>
      <c r="AA360" s="25" t="s">
        <v>1871</v>
      </c>
      <c r="AB360" s="44">
        <v>2013</v>
      </c>
      <c r="AC360" s="28" t="s">
        <v>832</v>
      </c>
      <c r="AD360" s="45" t="s">
        <v>1651</v>
      </c>
      <c r="AE360" s="46" t="s">
        <v>1515</v>
      </c>
    </row>
    <row r="361" spans="1:31" s="27" customFormat="1" ht="12" customHeight="1" x14ac:dyDescent="0.6">
      <c r="A361" s="27">
        <v>359</v>
      </c>
      <c r="B361" s="27" t="s">
        <v>675</v>
      </c>
      <c r="C361" s="37" t="s">
        <v>1459</v>
      </c>
      <c r="D361" s="27" t="s">
        <v>809</v>
      </c>
      <c r="E361" s="28">
        <v>99.72533</v>
      </c>
      <c r="F361" s="28">
        <v>26.63232</v>
      </c>
      <c r="G361" s="27" t="s">
        <v>1741</v>
      </c>
      <c r="H361" s="25"/>
      <c r="I361" s="38">
        <v>35</v>
      </c>
      <c r="J361" s="39">
        <v>35</v>
      </c>
      <c r="K361" s="28">
        <v>34.700000000000003</v>
      </c>
      <c r="L361" s="28">
        <v>6.72</v>
      </c>
      <c r="M361" s="57">
        <v>0.1171</v>
      </c>
      <c r="N361" s="41">
        <v>0.51243799999999995</v>
      </c>
      <c r="O361" s="27">
        <v>6</v>
      </c>
      <c r="P361" s="42">
        <f t="shared" si="88"/>
        <v>-0.4046771733604474</v>
      </c>
      <c r="Q361" s="28">
        <f t="shared" si="89"/>
        <v>-3.9013885041705443</v>
      </c>
      <c r="R361" s="28">
        <v>-3.55</v>
      </c>
      <c r="S361" s="54">
        <f t="shared" si="90"/>
        <v>-3.5458796073733914</v>
      </c>
      <c r="T361" s="43">
        <f t="shared" si="87"/>
        <v>-3.5458796073733914</v>
      </c>
      <c r="U361" s="42">
        <f t="shared" si="86"/>
        <v>1.1333412552002129</v>
      </c>
      <c r="V361" s="42">
        <f t="shared" si="91"/>
        <v>1.1228700728566317</v>
      </c>
      <c r="W361" s="42">
        <f t="shared" si="92"/>
        <v>1.1333412552002129</v>
      </c>
      <c r="X361" s="28">
        <v>1.123</v>
      </c>
      <c r="Y361" s="28">
        <v>1.133</v>
      </c>
      <c r="Z361" s="62">
        <f t="shared" si="85"/>
        <v>1098.3412552002128</v>
      </c>
      <c r="AA361" s="25" t="s">
        <v>1871</v>
      </c>
      <c r="AB361" s="44">
        <v>2013</v>
      </c>
      <c r="AC361" s="28" t="s">
        <v>832</v>
      </c>
      <c r="AD361" s="45" t="s">
        <v>1651</v>
      </c>
      <c r="AE361" s="46" t="s">
        <v>1515</v>
      </c>
    </row>
    <row r="362" spans="1:31" s="27" customFormat="1" ht="12" customHeight="1" x14ac:dyDescent="0.6">
      <c r="A362" s="27">
        <v>360</v>
      </c>
      <c r="B362" s="27" t="s">
        <v>676</v>
      </c>
      <c r="C362" s="37" t="s">
        <v>1459</v>
      </c>
      <c r="D362" s="27" t="s">
        <v>809</v>
      </c>
      <c r="E362" s="28">
        <v>99.919700000000006</v>
      </c>
      <c r="F362" s="28">
        <v>26.584240000000001</v>
      </c>
      <c r="G362" s="27" t="s">
        <v>1741</v>
      </c>
      <c r="H362" s="25"/>
      <c r="I362" s="38">
        <v>35</v>
      </c>
      <c r="J362" s="39">
        <v>35</v>
      </c>
      <c r="K362" s="28">
        <v>46.9</v>
      </c>
      <c r="L362" s="28">
        <v>9.08</v>
      </c>
      <c r="M362" s="57">
        <v>0.11700000000000001</v>
      </c>
      <c r="N362" s="41">
        <v>0.51259699999999997</v>
      </c>
      <c r="O362" s="27">
        <v>10</v>
      </c>
      <c r="P362" s="42">
        <f t="shared" si="88"/>
        <v>-0.40518556176919163</v>
      </c>
      <c r="Q362" s="28">
        <f t="shared" si="89"/>
        <v>-0.7997846433560607</v>
      </c>
      <c r="R362" s="28">
        <v>-0.44</v>
      </c>
      <c r="S362" s="54">
        <f t="shared" si="90"/>
        <v>-0.44382912734182578</v>
      </c>
      <c r="T362" s="43">
        <f t="shared" si="87"/>
        <v>-0.44382912734182578</v>
      </c>
      <c r="U362" s="42">
        <f t="shared" si="86"/>
        <v>0.8808622927236881</v>
      </c>
      <c r="V362" s="42">
        <f t="shared" si="91"/>
        <v>0.87193087042142925</v>
      </c>
      <c r="W362" s="42">
        <f t="shared" si="92"/>
        <v>0.8808622927236881</v>
      </c>
      <c r="X362" s="28">
        <v>0.872</v>
      </c>
      <c r="Y362" s="28">
        <v>0.88100000000000001</v>
      </c>
      <c r="Z362" s="62">
        <f t="shared" si="85"/>
        <v>845.86229272368814</v>
      </c>
      <c r="AA362" s="25" t="s">
        <v>1871</v>
      </c>
      <c r="AB362" s="44">
        <v>2013</v>
      </c>
      <c r="AC362" s="28" t="s">
        <v>832</v>
      </c>
      <c r="AD362" s="45" t="s">
        <v>1651</v>
      </c>
      <c r="AE362" s="46" t="s">
        <v>1515</v>
      </c>
    </row>
    <row r="363" spans="1:31" s="27" customFormat="1" ht="12" customHeight="1" x14ac:dyDescent="0.6">
      <c r="A363" s="27">
        <v>361</v>
      </c>
      <c r="B363" s="27" t="s">
        <v>677</v>
      </c>
      <c r="C363" s="37" t="s">
        <v>1459</v>
      </c>
      <c r="D363" s="27" t="s">
        <v>809</v>
      </c>
      <c r="E363" s="28">
        <v>100.47626</v>
      </c>
      <c r="F363" s="28">
        <v>25.792549999999999</v>
      </c>
      <c r="G363" s="27" t="s">
        <v>1742</v>
      </c>
      <c r="H363" s="25"/>
      <c r="I363" s="38">
        <v>35</v>
      </c>
      <c r="J363" s="39">
        <v>35</v>
      </c>
      <c r="K363" s="28">
        <v>28.4</v>
      </c>
      <c r="L363" s="28">
        <v>5.39</v>
      </c>
      <c r="M363" s="57">
        <v>0.1147</v>
      </c>
      <c r="N363" s="41">
        <v>0.51244599999999996</v>
      </c>
      <c r="O363" s="27">
        <v>5</v>
      </c>
      <c r="P363" s="42">
        <f t="shared" si="88"/>
        <v>-0.41687849517031017</v>
      </c>
      <c r="Q363" s="28">
        <f t="shared" si="89"/>
        <v>-3.7453329640035893</v>
      </c>
      <c r="R363" s="28">
        <v>-3.38</v>
      </c>
      <c r="S363" s="43">
        <f t="shared" si="90"/>
        <v>-3.3791052059964719</v>
      </c>
      <c r="T363" s="43">
        <f t="shared" si="87"/>
        <v>-3.3791052059964719</v>
      </c>
      <c r="U363" s="42">
        <f t="shared" si="86"/>
        <v>1.1198970639969785</v>
      </c>
      <c r="V363" s="42">
        <f t="shared" si="91"/>
        <v>1.083478041205842</v>
      </c>
      <c r="W363" s="42">
        <f t="shared" si="92"/>
        <v>1.1198970639969785</v>
      </c>
      <c r="X363" s="28">
        <v>1.0840000000000001</v>
      </c>
      <c r="Y363" s="28">
        <v>1.1200000000000001</v>
      </c>
      <c r="Z363" s="62">
        <f t="shared" si="85"/>
        <v>1084.8970639969784</v>
      </c>
      <c r="AA363" s="25" t="s">
        <v>1871</v>
      </c>
      <c r="AB363" s="44">
        <v>2013</v>
      </c>
      <c r="AC363" s="28" t="s">
        <v>832</v>
      </c>
      <c r="AD363" s="45" t="s">
        <v>1651</v>
      </c>
      <c r="AE363" s="46" t="s">
        <v>1515</v>
      </c>
    </row>
    <row r="364" spans="1:31" s="27" customFormat="1" ht="12" customHeight="1" x14ac:dyDescent="0.6">
      <c r="A364" s="27">
        <v>362</v>
      </c>
      <c r="B364" s="27" t="s">
        <v>678</v>
      </c>
      <c r="C364" s="37" t="s">
        <v>1459</v>
      </c>
      <c r="D364" s="27" t="s">
        <v>809</v>
      </c>
      <c r="E364" s="28">
        <v>100.42663</v>
      </c>
      <c r="F364" s="28">
        <v>25.76942</v>
      </c>
      <c r="G364" s="27" t="s">
        <v>1742</v>
      </c>
      <c r="H364" s="25"/>
      <c r="I364" s="38">
        <v>35</v>
      </c>
      <c r="J364" s="39">
        <v>35</v>
      </c>
      <c r="K364" s="28">
        <v>38</v>
      </c>
      <c r="L364" s="28">
        <v>7.14</v>
      </c>
      <c r="M364" s="57">
        <v>0.11360000000000001</v>
      </c>
      <c r="N364" s="41">
        <v>0.51242900000000002</v>
      </c>
      <c r="O364" s="27">
        <v>7</v>
      </c>
      <c r="P364" s="42">
        <f t="shared" si="88"/>
        <v>-0.42247076766649716</v>
      </c>
      <c r="Q364" s="28">
        <f t="shared" si="89"/>
        <v>-4.0769509868565645</v>
      </c>
      <c r="R364" s="28">
        <v>-3.71</v>
      </c>
      <c r="S364" s="43">
        <f t="shared" si="90"/>
        <v>-3.7058104174615467</v>
      </c>
      <c r="T364" s="43">
        <f t="shared" si="87"/>
        <v>-3.7058104174615467</v>
      </c>
      <c r="U364" s="42">
        <f t="shared" si="86"/>
        <v>1.1465269627303618</v>
      </c>
      <c r="V364" s="42">
        <f t="shared" si="91"/>
        <v>1.0973976989374639</v>
      </c>
      <c r="W364" s="42">
        <f t="shared" si="92"/>
        <v>1.1465269627303618</v>
      </c>
      <c r="X364" s="28">
        <v>1.097</v>
      </c>
      <c r="Y364" s="28">
        <v>1.1459999999999999</v>
      </c>
      <c r="Z364" s="62">
        <f t="shared" si="85"/>
        <v>1111.5269627303619</v>
      </c>
      <c r="AA364" s="25" t="s">
        <v>1871</v>
      </c>
      <c r="AB364" s="44">
        <v>2013</v>
      </c>
      <c r="AC364" s="28" t="s">
        <v>832</v>
      </c>
      <c r="AD364" s="45" t="s">
        <v>1651</v>
      </c>
      <c r="AE364" s="46" t="s">
        <v>1515</v>
      </c>
    </row>
    <row r="365" spans="1:31" s="27" customFormat="1" ht="12" customHeight="1" x14ac:dyDescent="0.6">
      <c r="A365" s="27">
        <v>363</v>
      </c>
      <c r="B365" s="27" t="s">
        <v>679</v>
      </c>
      <c r="C365" s="37" t="s">
        <v>1459</v>
      </c>
      <c r="D365" s="27" t="s">
        <v>809</v>
      </c>
      <c r="E365" s="28">
        <v>100.37181</v>
      </c>
      <c r="F365" s="28">
        <v>25.71875</v>
      </c>
      <c r="G365" s="27" t="s">
        <v>1742</v>
      </c>
      <c r="H365" s="25"/>
      <c r="I365" s="38">
        <v>35</v>
      </c>
      <c r="J365" s="39">
        <v>35</v>
      </c>
      <c r="K365" s="28">
        <v>33.6</v>
      </c>
      <c r="L365" s="28">
        <v>6.18</v>
      </c>
      <c r="M365" s="57">
        <v>0.11119999999999999</v>
      </c>
      <c r="N365" s="41">
        <v>0.51241400000000004</v>
      </c>
      <c r="O365" s="27">
        <v>5</v>
      </c>
      <c r="P365" s="42">
        <f t="shared" si="88"/>
        <v>-0.43467208947636005</v>
      </c>
      <c r="Q365" s="28">
        <f t="shared" si="89"/>
        <v>-4.3695551246691888</v>
      </c>
      <c r="R365" s="28">
        <v>-3.99</v>
      </c>
      <c r="S365" s="43">
        <f t="shared" si="90"/>
        <v>-3.9876956940642065</v>
      </c>
      <c r="T365" s="43">
        <f t="shared" si="87"/>
        <v>-3.9876956940642065</v>
      </c>
      <c r="U365" s="42">
        <f t="shared" si="86"/>
        <v>1.1695749555553248</v>
      </c>
      <c r="V365" s="42">
        <f t="shared" si="91"/>
        <v>1.0940108331419016</v>
      </c>
      <c r="W365" s="42">
        <f t="shared" si="92"/>
        <v>1.1695749555553248</v>
      </c>
      <c r="X365" s="28">
        <v>1.0940000000000001</v>
      </c>
      <c r="Y365" s="28">
        <v>1.169</v>
      </c>
      <c r="Z365" s="62">
        <f t="shared" si="85"/>
        <v>1134.5749555553248</v>
      </c>
      <c r="AA365" s="25" t="s">
        <v>1871</v>
      </c>
      <c r="AB365" s="44">
        <v>2013</v>
      </c>
      <c r="AC365" s="28" t="s">
        <v>832</v>
      </c>
      <c r="AD365" s="45" t="s">
        <v>1651</v>
      </c>
      <c r="AE365" s="46" t="s">
        <v>1515</v>
      </c>
    </row>
    <row r="366" spans="1:31" s="27" customFormat="1" ht="12" customHeight="1" x14ac:dyDescent="0.6">
      <c r="A366" s="27">
        <v>364</v>
      </c>
      <c r="B366" s="27" t="s">
        <v>680</v>
      </c>
      <c r="C366" s="37" t="s">
        <v>1459</v>
      </c>
      <c r="D366" s="27" t="s">
        <v>809</v>
      </c>
      <c r="E366" s="28">
        <v>100.22230999999999</v>
      </c>
      <c r="F366" s="28">
        <v>26.148160000000001</v>
      </c>
      <c r="G366" s="27" t="s">
        <v>1743</v>
      </c>
      <c r="H366" s="25"/>
      <c r="I366" s="38">
        <v>35</v>
      </c>
      <c r="J366" s="39">
        <v>35</v>
      </c>
      <c r="K366" s="28">
        <v>19.600000000000001</v>
      </c>
      <c r="L366" s="28">
        <v>3.87</v>
      </c>
      <c r="M366" s="57">
        <v>0.11940000000000001</v>
      </c>
      <c r="N366" s="41">
        <v>0.512378</v>
      </c>
      <c r="O366" s="27">
        <v>10</v>
      </c>
      <c r="P366" s="42">
        <f t="shared" si="88"/>
        <v>-0.39298423995932896</v>
      </c>
      <c r="Q366" s="28">
        <f t="shared" si="89"/>
        <v>-5.0718050554199312</v>
      </c>
      <c r="R366" s="28">
        <v>4.7300000000000004</v>
      </c>
      <c r="S366" s="43">
        <f t="shared" si="90"/>
        <v>-4.726568400615661</v>
      </c>
      <c r="T366" s="43">
        <f t="shared" si="87"/>
        <v>-4.726568400615661</v>
      </c>
      <c r="U366" s="42">
        <f t="shared" ref="U366:U402" si="93">W366</f>
        <v>1.2291890285317406</v>
      </c>
      <c r="V366" s="42">
        <f t="shared" si="91"/>
        <v>1.2466834313127482</v>
      </c>
      <c r="W366" s="42">
        <f t="shared" si="92"/>
        <v>1.2291890285317406</v>
      </c>
      <c r="X366" s="28">
        <v>1.246</v>
      </c>
      <c r="Y366" s="28">
        <v>1.2290000000000001</v>
      </c>
      <c r="Z366" s="62">
        <f t="shared" si="85"/>
        <v>1194.1890285317406</v>
      </c>
      <c r="AA366" s="25" t="s">
        <v>1871</v>
      </c>
      <c r="AB366" s="44">
        <v>2013</v>
      </c>
      <c r="AC366" s="28" t="s">
        <v>832</v>
      </c>
      <c r="AD366" s="45" t="s">
        <v>1651</v>
      </c>
      <c r="AE366" s="46" t="s">
        <v>1515</v>
      </c>
    </row>
    <row r="367" spans="1:31" s="27" customFormat="1" ht="12" customHeight="1" x14ac:dyDescent="0.6">
      <c r="A367" s="27">
        <v>365</v>
      </c>
      <c r="B367" s="27" t="s">
        <v>681</v>
      </c>
      <c r="C367" s="37" t="s">
        <v>1459</v>
      </c>
      <c r="D367" s="27" t="s">
        <v>809</v>
      </c>
      <c r="E367" s="28">
        <v>100.18642</v>
      </c>
      <c r="F367" s="28">
        <v>26.287320000000001</v>
      </c>
      <c r="G367" s="27" t="s">
        <v>1743</v>
      </c>
      <c r="H367" s="25"/>
      <c r="I367" s="38">
        <v>35</v>
      </c>
      <c r="J367" s="39">
        <v>35</v>
      </c>
      <c r="K367" s="28">
        <v>12.6</v>
      </c>
      <c r="L367" s="28">
        <v>2.44</v>
      </c>
      <c r="M367" s="57">
        <v>0.1171</v>
      </c>
      <c r="N367" s="41">
        <v>0.51233099999999998</v>
      </c>
      <c r="O367" s="27">
        <v>8</v>
      </c>
      <c r="P367" s="42">
        <f t="shared" si="88"/>
        <v>-0.4046771733604474</v>
      </c>
      <c r="Q367" s="28">
        <f t="shared" si="89"/>
        <v>-5.9886313539003755</v>
      </c>
      <c r="R367" s="28">
        <v>-5.63</v>
      </c>
      <c r="S367" s="54">
        <f t="shared" si="90"/>
        <v>-5.6331224571032221</v>
      </c>
      <c r="T367" s="43">
        <f t="shared" si="87"/>
        <v>-5.6331224571032221</v>
      </c>
      <c r="U367" s="42">
        <f t="shared" si="93"/>
        <v>1.3029941372122291</v>
      </c>
      <c r="V367" s="42">
        <f t="shared" si="91"/>
        <v>1.2909055465684034</v>
      </c>
      <c r="W367" s="42">
        <f t="shared" si="92"/>
        <v>1.3029941372122291</v>
      </c>
      <c r="X367" s="28">
        <v>1.29</v>
      </c>
      <c r="Y367" s="28">
        <v>1.3029999999999999</v>
      </c>
      <c r="Z367" s="62">
        <f t="shared" si="85"/>
        <v>1267.9941372122291</v>
      </c>
      <c r="AA367" s="25" t="s">
        <v>1871</v>
      </c>
      <c r="AB367" s="44">
        <v>2013</v>
      </c>
      <c r="AC367" s="28" t="s">
        <v>832</v>
      </c>
      <c r="AD367" s="45" t="s">
        <v>1651</v>
      </c>
      <c r="AE367" s="46" t="s">
        <v>1515</v>
      </c>
    </row>
    <row r="368" spans="1:31" s="27" customFormat="1" ht="12" customHeight="1" x14ac:dyDescent="0.6">
      <c r="A368" s="27">
        <v>366</v>
      </c>
      <c r="B368" s="27" t="s">
        <v>682</v>
      </c>
      <c r="C368" s="37" t="s">
        <v>1459</v>
      </c>
      <c r="D368" s="27" t="s">
        <v>809</v>
      </c>
      <c r="E368" s="28">
        <v>100.1844</v>
      </c>
      <c r="F368" s="28">
        <v>26.162800000000001</v>
      </c>
      <c r="G368" s="27" t="s">
        <v>1743</v>
      </c>
      <c r="H368" s="25"/>
      <c r="I368" s="38">
        <v>35</v>
      </c>
      <c r="J368" s="39">
        <v>35</v>
      </c>
      <c r="K368" s="28">
        <v>37.700000000000003</v>
      </c>
      <c r="L368" s="28">
        <v>7.18</v>
      </c>
      <c r="M368" s="57">
        <v>0.11509999999999999</v>
      </c>
      <c r="N368" s="41">
        <v>0.51245700000000005</v>
      </c>
      <c r="O368" s="27">
        <v>10</v>
      </c>
      <c r="P368" s="42">
        <f t="shared" si="88"/>
        <v>-0.41484494153533302</v>
      </c>
      <c r="Q368" s="28">
        <f t="shared" si="89"/>
        <v>-3.5307565962727772</v>
      </c>
      <c r="R368" s="28">
        <v>-3.17</v>
      </c>
      <c r="S368" s="54">
        <f t="shared" si="90"/>
        <v>-3.1663153151339873</v>
      </c>
      <c r="T368" s="43">
        <f t="shared" si="87"/>
        <v>-3.1663153151339873</v>
      </c>
      <c r="U368" s="42">
        <f t="shared" si="93"/>
        <v>1.1025670189118035</v>
      </c>
      <c r="V368" s="42">
        <f t="shared" si="91"/>
        <v>1.0709194959598054</v>
      </c>
      <c r="W368" s="42">
        <f t="shared" si="92"/>
        <v>1.1025670189118035</v>
      </c>
      <c r="X368" s="28">
        <v>1.071</v>
      </c>
      <c r="Y368" s="28">
        <v>1.103</v>
      </c>
      <c r="Z368" s="62">
        <f t="shared" si="85"/>
        <v>1067.5670189118036</v>
      </c>
      <c r="AA368" s="25" t="s">
        <v>1871</v>
      </c>
      <c r="AB368" s="44">
        <v>2013</v>
      </c>
      <c r="AC368" s="28" t="s">
        <v>832</v>
      </c>
      <c r="AD368" s="45" t="s">
        <v>1651</v>
      </c>
      <c r="AE368" s="46" t="s">
        <v>1515</v>
      </c>
    </row>
    <row r="369" spans="1:31" s="27" customFormat="1" ht="12" customHeight="1" x14ac:dyDescent="0.6">
      <c r="A369" s="27">
        <v>367</v>
      </c>
      <c r="B369" s="27" t="s">
        <v>683</v>
      </c>
      <c r="C369" s="37" t="s">
        <v>1459</v>
      </c>
      <c r="D369" s="27" t="s">
        <v>809</v>
      </c>
      <c r="E369" s="28">
        <v>99.800719999999998</v>
      </c>
      <c r="F369" s="28">
        <v>26.901489999999999</v>
      </c>
      <c r="G369" s="27" t="s">
        <v>1743</v>
      </c>
      <c r="H369" s="25"/>
      <c r="I369" s="38">
        <v>35</v>
      </c>
      <c r="J369" s="39">
        <v>35</v>
      </c>
      <c r="K369" s="28">
        <v>17</v>
      </c>
      <c r="L369" s="28">
        <v>3.11</v>
      </c>
      <c r="M369" s="57">
        <v>0.1106</v>
      </c>
      <c r="N369" s="41">
        <v>0.51258800000000004</v>
      </c>
      <c r="O369" s="27">
        <v>5</v>
      </c>
      <c r="P369" s="42">
        <f t="shared" si="88"/>
        <v>-0.43772241992882566</v>
      </c>
      <c r="Q369" s="28">
        <f t="shared" si="89"/>
        <v>-0.97534712604208096</v>
      </c>
      <c r="R369" s="28">
        <v>-0.59</v>
      </c>
      <c r="S369" s="54">
        <f t="shared" si="90"/>
        <v>-0.59080798013460756</v>
      </c>
      <c r="T369" s="43">
        <f t="shared" si="87"/>
        <v>-0.59080798013460756</v>
      </c>
      <c r="U369" s="42">
        <f t="shared" si="93"/>
        <v>0.89303732691458271</v>
      </c>
      <c r="V369" s="42">
        <f t="shared" si="91"/>
        <v>0.83122559599164036</v>
      </c>
      <c r="W369" s="42">
        <f t="shared" si="92"/>
        <v>0.89303732691458271</v>
      </c>
      <c r="X369" s="28">
        <v>0.83099999999999996</v>
      </c>
      <c r="Y369" s="28">
        <v>0.89300000000000002</v>
      </c>
      <c r="Z369" s="62">
        <f t="shared" si="85"/>
        <v>858.03732691458276</v>
      </c>
      <c r="AA369" s="25" t="s">
        <v>1871</v>
      </c>
      <c r="AB369" s="44">
        <v>2013</v>
      </c>
      <c r="AC369" s="28" t="s">
        <v>832</v>
      </c>
      <c r="AD369" s="45" t="s">
        <v>1651</v>
      </c>
      <c r="AE369" s="46" t="s">
        <v>1515</v>
      </c>
    </row>
    <row r="370" spans="1:31" s="27" customFormat="1" ht="12" customHeight="1" x14ac:dyDescent="0.6">
      <c r="A370" s="27">
        <v>368</v>
      </c>
      <c r="B370" s="27" t="s">
        <v>684</v>
      </c>
      <c r="C370" s="37" t="s">
        <v>1459</v>
      </c>
      <c r="D370" s="27" t="s">
        <v>809</v>
      </c>
      <c r="E370" s="28">
        <v>99.812100000000001</v>
      </c>
      <c r="F370" s="28">
        <v>26.656690000000001</v>
      </c>
      <c r="G370" s="27" t="s">
        <v>1743</v>
      </c>
      <c r="H370" s="25"/>
      <c r="I370" s="38">
        <v>35</v>
      </c>
      <c r="J370" s="39">
        <v>35</v>
      </c>
      <c r="K370" s="28">
        <v>10.199999999999999</v>
      </c>
      <c r="L370" s="28">
        <v>1.82</v>
      </c>
      <c r="M370" s="57">
        <v>0.1079</v>
      </c>
      <c r="N370" s="41">
        <v>0.51270899999999997</v>
      </c>
      <c r="O370" s="27">
        <v>5</v>
      </c>
      <c r="P370" s="42">
        <f t="shared" si="88"/>
        <v>-0.45144890696492124</v>
      </c>
      <c r="Q370" s="28">
        <f t="shared" si="89"/>
        <v>1.3849929189779786</v>
      </c>
      <c r="R370" s="28">
        <v>1.78</v>
      </c>
      <c r="S370" s="54">
        <f t="shared" si="90"/>
        <v>1.7815907837466618</v>
      </c>
      <c r="T370" s="43">
        <f t="shared" si="87"/>
        <v>1.7815907837466618</v>
      </c>
      <c r="U370" s="42">
        <f t="shared" si="93"/>
        <v>0.6996569946764144</v>
      </c>
      <c r="V370" s="42">
        <f t="shared" si="91"/>
        <v>0.63602124009613825</v>
      </c>
      <c r="W370" s="42">
        <f t="shared" si="92"/>
        <v>0.6996569946764144</v>
      </c>
      <c r="X370" s="28">
        <v>0.63600000000000001</v>
      </c>
      <c r="Y370" s="28">
        <v>0.7</v>
      </c>
      <c r="Z370" s="62">
        <f t="shared" si="85"/>
        <v>664.65699467641446</v>
      </c>
      <c r="AA370" s="25" t="s">
        <v>1871</v>
      </c>
      <c r="AB370" s="44">
        <v>2013</v>
      </c>
      <c r="AC370" s="28" t="s">
        <v>832</v>
      </c>
      <c r="AD370" s="45" t="s">
        <v>1651</v>
      </c>
      <c r="AE370" s="46" t="s">
        <v>1515</v>
      </c>
    </row>
    <row r="371" spans="1:31" s="27" customFormat="1" ht="12" customHeight="1" x14ac:dyDescent="0.6">
      <c r="A371" s="27">
        <v>369</v>
      </c>
      <c r="B371" s="27" t="s">
        <v>685</v>
      </c>
      <c r="C371" s="37" t="s">
        <v>1459</v>
      </c>
      <c r="D371" s="27" t="s">
        <v>809</v>
      </c>
      <c r="E371" s="28">
        <v>100.88572000000001</v>
      </c>
      <c r="F371" s="28">
        <v>26.851379999999999</v>
      </c>
      <c r="G371" s="27" t="s">
        <v>1744</v>
      </c>
      <c r="H371" s="25"/>
      <c r="I371" s="38">
        <v>35</v>
      </c>
      <c r="J371" s="39">
        <v>35</v>
      </c>
      <c r="K371" s="28">
        <v>31.7</v>
      </c>
      <c r="L371" s="28">
        <v>5.33</v>
      </c>
      <c r="M371" s="57">
        <v>0.1016</v>
      </c>
      <c r="N371" s="41">
        <v>0.51241499999999995</v>
      </c>
      <c r="O371" s="27">
        <v>5</v>
      </c>
      <c r="P371" s="42">
        <f t="shared" si="88"/>
        <v>-0.48347737671581092</v>
      </c>
      <c r="Q371" s="28">
        <f t="shared" si="89"/>
        <v>-4.3500481821501236</v>
      </c>
      <c r="R371" s="28">
        <v>-3.93</v>
      </c>
      <c r="S371" s="54">
        <f t="shared" si="90"/>
        <v>-3.9253133067052834</v>
      </c>
      <c r="T371" s="43">
        <f t="shared" si="87"/>
        <v>-3.9253133067052834</v>
      </c>
      <c r="U371" s="42">
        <f t="shared" si="93"/>
        <v>1.1649276434869869</v>
      </c>
      <c r="V371" s="42">
        <f t="shared" si="91"/>
        <v>0.99927286632413215</v>
      </c>
      <c r="W371" s="42">
        <f t="shared" si="92"/>
        <v>1.1649276434869869</v>
      </c>
      <c r="X371" s="28">
        <v>1</v>
      </c>
      <c r="Y371" s="28">
        <v>1.165</v>
      </c>
      <c r="Z371" s="62">
        <f t="shared" si="85"/>
        <v>1129.9276434869869</v>
      </c>
      <c r="AA371" s="25" t="s">
        <v>1871</v>
      </c>
      <c r="AB371" s="44">
        <v>2013</v>
      </c>
      <c r="AC371" s="28" t="s">
        <v>832</v>
      </c>
      <c r="AD371" s="45" t="s">
        <v>1651</v>
      </c>
      <c r="AE371" s="46" t="s">
        <v>1515</v>
      </c>
    </row>
    <row r="372" spans="1:31" s="27" customFormat="1" ht="12" customHeight="1" x14ac:dyDescent="0.6">
      <c r="A372" s="27">
        <v>370</v>
      </c>
      <c r="B372" s="27" t="s">
        <v>916</v>
      </c>
      <c r="C372" s="37" t="s">
        <v>1459</v>
      </c>
      <c r="D372" s="27" t="s">
        <v>1471</v>
      </c>
      <c r="E372" s="28">
        <v>100.98596000000001</v>
      </c>
      <c r="F372" s="28">
        <v>26.84665</v>
      </c>
      <c r="G372" s="27" t="s">
        <v>1743</v>
      </c>
      <c r="H372" s="25"/>
      <c r="I372" s="38">
        <v>35</v>
      </c>
      <c r="J372" s="39">
        <v>35</v>
      </c>
      <c r="K372" s="28">
        <v>7.41</v>
      </c>
      <c r="L372" s="28">
        <v>45.4</v>
      </c>
      <c r="M372" s="57">
        <v>9.8699999999999996E-2</v>
      </c>
      <c r="N372" s="41">
        <v>0.51245499999999999</v>
      </c>
      <c r="P372" s="42">
        <f t="shared" si="88"/>
        <v>-0.49822064056939508</v>
      </c>
      <c r="Q372" s="28">
        <f t="shared" si="89"/>
        <v>-3.5697704813153486</v>
      </c>
      <c r="R372" s="28">
        <v>-3.13</v>
      </c>
      <c r="S372" s="54">
        <f t="shared" si="90"/>
        <v>-3.1320836485751351</v>
      </c>
      <c r="T372" s="43">
        <f t="shared" si="87"/>
        <v>-3.1320836485751351</v>
      </c>
      <c r="U372" s="42">
        <f t="shared" si="93"/>
        <v>1.1004485312474792</v>
      </c>
      <c r="V372" s="42">
        <f t="shared" si="91"/>
        <v>0.92129811786271421</v>
      </c>
      <c r="W372" s="42">
        <f t="shared" si="92"/>
        <v>1.1004485312474792</v>
      </c>
      <c r="X372" s="28">
        <v>0.92100000000000004</v>
      </c>
      <c r="Y372" s="28">
        <v>1.1000000000000001</v>
      </c>
      <c r="Z372" s="62">
        <f t="shared" si="85"/>
        <v>1065.4485312474792</v>
      </c>
      <c r="AA372" s="25" t="s">
        <v>1871</v>
      </c>
      <c r="AB372" s="44">
        <v>2013</v>
      </c>
      <c r="AC372" s="28" t="s">
        <v>832</v>
      </c>
      <c r="AD372" s="45" t="s">
        <v>1651</v>
      </c>
      <c r="AE372" s="46" t="s">
        <v>1515</v>
      </c>
    </row>
    <row r="373" spans="1:31" s="27" customFormat="1" ht="12" customHeight="1" x14ac:dyDescent="0.6">
      <c r="A373" s="27">
        <v>371</v>
      </c>
      <c r="B373" s="27" t="s">
        <v>917</v>
      </c>
      <c r="C373" s="37" t="s">
        <v>1459</v>
      </c>
      <c r="D373" s="27" t="s">
        <v>1471</v>
      </c>
      <c r="E373" s="28">
        <v>100.97423000000001</v>
      </c>
      <c r="F373" s="28">
        <v>26.859539999999999</v>
      </c>
      <c r="G373" s="27" t="s">
        <v>1744</v>
      </c>
      <c r="H373" s="25"/>
      <c r="I373" s="38">
        <v>35</v>
      </c>
      <c r="J373" s="39">
        <v>35</v>
      </c>
      <c r="K373" s="28">
        <v>4.82</v>
      </c>
      <c r="L373" s="28">
        <v>31.3</v>
      </c>
      <c r="M373" s="57">
        <v>9.3100000000000002E-2</v>
      </c>
      <c r="N373" s="41">
        <v>0.512436</v>
      </c>
      <c r="P373" s="42">
        <f t="shared" si="88"/>
        <v>-0.52669039145907481</v>
      </c>
      <c r="Q373" s="28">
        <f t="shared" si="89"/>
        <v>-3.9404023892108953</v>
      </c>
      <c r="R373" s="28">
        <v>-3.48</v>
      </c>
      <c r="S373" s="54">
        <f t="shared" si="90"/>
        <v>-3.4777048803140982</v>
      </c>
      <c r="T373" s="43">
        <f t="shared" si="87"/>
        <v>-3.4777048803140982</v>
      </c>
      <c r="U373" s="42">
        <f t="shared" si="93"/>
        <v>1.1287909621428964</v>
      </c>
      <c r="V373" s="42">
        <f t="shared" si="91"/>
        <v>0.90259041592258482</v>
      </c>
      <c r="W373" s="42">
        <f t="shared" si="92"/>
        <v>1.1287909621428964</v>
      </c>
      <c r="X373" s="28">
        <v>0.90300000000000002</v>
      </c>
      <c r="Y373" s="28">
        <v>1.129</v>
      </c>
      <c r="Z373" s="62">
        <f t="shared" si="85"/>
        <v>1093.7909621428964</v>
      </c>
      <c r="AA373" s="25" t="s">
        <v>1871</v>
      </c>
      <c r="AB373" s="44">
        <v>2013</v>
      </c>
      <c r="AC373" s="28" t="s">
        <v>832</v>
      </c>
      <c r="AD373" s="45" t="s">
        <v>1651</v>
      </c>
      <c r="AE373" s="46" t="s">
        <v>1515</v>
      </c>
    </row>
    <row r="374" spans="1:31" s="27" customFormat="1" ht="12" customHeight="1" x14ac:dyDescent="0.6">
      <c r="A374" s="27">
        <v>372</v>
      </c>
      <c r="B374" s="27" t="s">
        <v>686</v>
      </c>
      <c r="C374" s="37" t="s">
        <v>1459</v>
      </c>
      <c r="D374" s="27" t="s">
        <v>809</v>
      </c>
      <c r="E374" s="28">
        <v>99.692400000000006</v>
      </c>
      <c r="F374" s="28">
        <v>26.760110000000001</v>
      </c>
      <c r="G374" s="27" t="s">
        <v>1744</v>
      </c>
      <c r="H374" s="25"/>
      <c r="I374" s="38">
        <v>35</v>
      </c>
      <c r="J374" s="39">
        <v>35</v>
      </c>
      <c r="K374" s="28">
        <v>23</v>
      </c>
      <c r="L374" s="28">
        <v>4.34</v>
      </c>
      <c r="M374" s="57">
        <v>0.11409999999999999</v>
      </c>
      <c r="N374" s="41">
        <v>0.51256100000000004</v>
      </c>
      <c r="O374" s="27">
        <v>9</v>
      </c>
      <c r="P374" s="42">
        <f t="shared" si="88"/>
        <v>-0.41992882562277589</v>
      </c>
      <c r="Q374" s="28">
        <f t="shared" si="89"/>
        <v>-1.5020345741045826</v>
      </c>
      <c r="R374" s="28">
        <v>-1.1000000000000001</v>
      </c>
      <c r="S374" s="43">
        <f t="shared" si="90"/>
        <v>-1.1331271007949739</v>
      </c>
      <c r="T374" s="43">
        <f t="shared" si="87"/>
        <v>-1.1331271007949739</v>
      </c>
      <c r="U374" s="42">
        <f t="shared" si="93"/>
        <v>0.93710545056603567</v>
      </c>
      <c r="V374" s="42">
        <f t="shared" si="91"/>
        <v>0.90156538146425869</v>
      </c>
      <c r="W374" s="42">
        <f t="shared" si="92"/>
        <v>0.93710545056603567</v>
      </c>
      <c r="X374" s="28">
        <v>0.90100000000000002</v>
      </c>
      <c r="Y374" s="28">
        <v>0.93700000000000006</v>
      </c>
      <c r="Z374" s="62">
        <f t="shared" si="85"/>
        <v>902.10545056603564</v>
      </c>
      <c r="AA374" s="25" t="s">
        <v>1871</v>
      </c>
      <c r="AB374" s="44">
        <v>2013</v>
      </c>
      <c r="AC374" s="28" t="s">
        <v>832</v>
      </c>
      <c r="AD374" s="45" t="s">
        <v>1651</v>
      </c>
      <c r="AE374" s="46" t="s">
        <v>1515</v>
      </c>
    </row>
    <row r="375" spans="1:31" s="27" customFormat="1" ht="12" customHeight="1" x14ac:dyDescent="0.6">
      <c r="A375" s="27">
        <v>373</v>
      </c>
      <c r="B375" s="27" t="s">
        <v>687</v>
      </c>
      <c r="C375" s="37" t="s">
        <v>1459</v>
      </c>
      <c r="D375" s="27" t="s">
        <v>809</v>
      </c>
      <c r="E375" s="28">
        <v>100.65682</v>
      </c>
      <c r="F375" s="28">
        <v>25.773589999999999</v>
      </c>
      <c r="G375" s="27" t="s">
        <v>1744</v>
      </c>
      <c r="H375" s="25"/>
      <c r="I375" s="38">
        <v>35</v>
      </c>
      <c r="J375" s="39">
        <v>35</v>
      </c>
      <c r="K375" s="28">
        <v>50.6</v>
      </c>
      <c r="L375" s="28">
        <v>9.27</v>
      </c>
      <c r="M375" s="57">
        <v>0.11070000000000001</v>
      </c>
      <c r="N375" s="41">
        <v>0.51221700000000003</v>
      </c>
      <c r="O375" s="27">
        <v>5</v>
      </c>
      <c r="P375" s="42">
        <f t="shared" si="88"/>
        <v>-0.43721403152008131</v>
      </c>
      <c r="Q375" s="28">
        <f t="shared" si="89"/>
        <v>-8.2124228012747658</v>
      </c>
      <c r="R375" s="28">
        <v>-7.83</v>
      </c>
      <c r="S375" s="43">
        <f t="shared" si="90"/>
        <v>-7.8283302745843741</v>
      </c>
      <c r="T375" s="43">
        <f t="shared" si="87"/>
        <v>-7.8283302745843741</v>
      </c>
      <c r="U375" s="42">
        <f t="shared" si="93"/>
        <v>1.4817343457285794</v>
      </c>
      <c r="V375" s="42">
        <f t="shared" si="91"/>
        <v>1.3788184306872908</v>
      </c>
      <c r="W375" s="42">
        <f t="shared" si="92"/>
        <v>1.4817343457285794</v>
      </c>
      <c r="X375" s="28">
        <v>1.379</v>
      </c>
      <c r="Y375" s="28">
        <v>1.482</v>
      </c>
      <c r="Z375" s="62">
        <f t="shared" si="85"/>
        <v>1446.7343457285795</v>
      </c>
      <c r="AA375" s="25" t="s">
        <v>1871</v>
      </c>
      <c r="AB375" s="44">
        <v>2013</v>
      </c>
      <c r="AC375" s="28" t="s">
        <v>832</v>
      </c>
      <c r="AD375" s="45" t="s">
        <v>1651</v>
      </c>
      <c r="AE375" s="46" t="s">
        <v>1515</v>
      </c>
    </row>
    <row r="376" spans="1:31" s="27" customFormat="1" ht="12" customHeight="1" x14ac:dyDescent="0.6">
      <c r="A376" s="27">
        <v>374</v>
      </c>
      <c r="B376" s="27" t="s">
        <v>688</v>
      </c>
      <c r="C376" s="37" t="s">
        <v>1459</v>
      </c>
      <c r="D376" s="27" t="s">
        <v>809</v>
      </c>
      <c r="E376" s="28">
        <v>100.28093</v>
      </c>
      <c r="F376" s="28">
        <v>25.21489</v>
      </c>
      <c r="G376" s="27" t="s">
        <v>1744</v>
      </c>
      <c r="H376" s="25"/>
      <c r="I376" s="38">
        <v>35</v>
      </c>
      <c r="J376" s="39">
        <v>35</v>
      </c>
      <c r="K376" s="28">
        <v>30.8</v>
      </c>
      <c r="L376" s="28">
        <v>5.09</v>
      </c>
      <c r="M376" s="57">
        <v>9.9900000000000003E-2</v>
      </c>
      <c r="N376" s="41">
        <v>0.51241099999999995</v>
      </c>
      <c r="O376" s="27">
        <v>5</v>
      </c>
      <c r="P376" s="42">
        <f t="shared" si="88"/>
        <v>-0.49211997966446364</v>
      </c>
      <c r="Q376" s="28">
        <f t="shared" si="89"/>
        <v>-4.428075952233046</v>
      </c>
      <c r="R376" s="28">
        <v>-4</v>
      </c>
      <c r="S376" s="43">
        <f t="shared" si="90"/>
        <v>-3.9957485500978147</v>
      </c>
      <c r="T376" s="43">
        <f t="shared" si="87"/>
        <v>-3.9957485500978147</v>
      </c>
      <c r="U376" s="42">
        <f t="shared" si="93"/>
        <v>1.1707299930605719</v>
      </c>
      <c r="V376" s="42">
        <f t="shared" si="91"/>
        <v>0.98973312857761286</v>
      </c>
      <c r="W376" s="42">
        <f t="shared" si="92"/>
        <v>1.1707299930605719</v>
      </c>
      <c r="X376" s="28">
        <v>0.99</v>
      </c>
      <c r="Y376" s="28">
        <v>1.171</v>
      </c>
      <c r="Z376" s="62">
        <f t="shared" si="85"/>
        <v>1135.7299930605718</v>
      </c>
      <c r="AA376" s="25" t="s">
        <v>1871</v>
      </c>
      <c r="AB376" s="44">
        <v>2013</v>
      </c>
      <c r="AC376" s="28" t="s">
        <v>832</v>
      </c>
      <c r="AD376" s="45" t="s">
        <v>1651</v>
      </c>
      <c r="AE376" s="46" t="s">
        <v>1515</v>
      </c>
    </row>
    <row r="377" spans="1:31" s="27" customFormat="1" ht="12" customHeight="1" x14ac:dyDescent="0.6">
      <c r="A377" s="27">
        <v>375</v>
      </c>
      <c r="B377" s="27" t="s">
        <v>1109</v>
      </c>
      <c r="C377" s="37" t="s">
        <v>1459</v>
      </c>
      <c r="D377" s="27" t="s">
        <v>1471</v>
      </c>
      <c r="E377" s="28">
        <v>90</v>
      </c>
      <c r="F377" s="28">
        <v>34</v>
      </c>
      <c r="G377" s="27" t="s">
        <v>70</v>
      </c>
      <c r="H377" s="25" t="s">
        <v>1283</v>
      </c>
      <c r="I377" s="38">
        <v>24.434999999999999</v>
      </c>
      <c r="J377" s="39">
        <v>30</v>
      </c>
      <c r="K377" s="28">
        <v>13.891</v>
      </c>
      <c r="L377" s="28">
        <v>96.813000000000002</v>
      </c>
      <c r="M377" s="57">
        <v>8.6593414753644321E-2</v>
      </c>
      <c r="N377" s="41">
        <v>0.51259100000000002</v>
      </c>
      <c r="P377" s="28">
        <f t="shared" si="88"/>
        <v>-0.55976911665661255</v>
      </c>
      <c r="Q377" s="28">
        <f t="shared" si="89"/>
        <v>-0.91682629848044428</v>
      </c>
      <c r="R377" s="28"/>
      <c r="S377" s="54">
        <f t="shared" si="90"/>
        <v>-0.49532015363801501</v>
      </c>
      <c r="T377" s="54">
        <f t="shared" si="87"/>
        <v>-0.49532015363801501</v>
      </c>
      <c r="U377" s="42">
        <f t="shared" si="93"/>
        <v>0.88356870944240151</v>
      </c>
      <c r="V377" s="28">
        <f t="shared" si="91"/>
        <v>0.67098492832141676</v>
      </c>
      <c r="W377" s="28">
        <f t="shared" ref="W377:W384" si="94">V377-(V377-I377/1000)*(-0.4-P377)/(-0.4-0.08592)</f>
        <v>0.88356870944240151</v>
      </c>
      <c r="X377" s="28"/>
      <c r="Y377" s="28"/>
      <c r="Z377" s="62">
        <f t="shared" si="85"/>
        <v>853.56870944240154</v>
      </c>
      <c r="AA377" s="27" t="s">
        <v>1832</v>
      </c>
      <c r="AB377" s="38">
        <v>2003</v>
      </c>
      <c r="AC377" s="27" t="s">
        <v>1320</v>
      </c>
      <c r="AD377" s="45" t="s">
        <v>1557</v>
      </c>
      <c r="AE377" s="46" t="s">
        <v>1558</v>
      </c>
    </row>
    <row r="378" spans="1:31" s="27" customFormat="1" ht="12" customHeight="1" x14ac:dyDescent="0.6">
      <c r="A378" s="27">
        <v>376</v>
      </c>
      <c r="B378" s="27" t="s">
        <v>1110</v>
      </c>
      <c r="C378" s="37" t="s">
        <v>1459</v>
      </c>
      <c r="D378" s="27" t="s">
        <v>1471</v>
      </c>
      <c r="E378" s="28">
        <v>90</v>
      </c>
      <c r="F378" s="28">
        <v>34</v>
      </c>
      <c r="G378" s="27" t="s">
        <v>70</v>
      </c>
      <c r="H378" s="25" t="s">
        <v>1283</v>
      </c>
      <c r="I378" s="38">
        <v>24.434999999999999</v>
      </c>
      <c r="J378" s="39">
        <v>30</v>
      </c>
      <c r="K378" s="28">
        <v>13.141999999999999</v>
      </c>
      <c r="L378" s="28">
        <v>89.899000000000001</v>
      </c>
      <c r="M378" s="57">
        <v>8.8219932371510448E-2</v>
      </c>
      <c r="N378" s="41">
        <v>0.51234800000000003</v>
      </c>
      <c r="P378" s="28">
        <f t="shared" si="88"/>
        <v>-0.55150008962119756</v>
      </c>
      <c r="Q378" s="28">
        <f t="shared" si="89"/>
        <v>-5.6570133310451798</v>
      </c>
      <c r="R378" s="28"/>
      <c r="S378" s="54">
        <f t="shared" si="90"/>
        <v>-5.2417337635604175</v>
      </c>
      <c r="T378" s="54">
        <f t="shared" si="87"/>
        <v>-5.2417337635604175</v>
      </c>
      <c r="U378" s="42">
        <f t="shared" si="93"/>
        <v>1.2702868772373808</v>
      </c>
      <c r="V378" s="28">
        <f t="shared" si="91"/>
        <v>0.97417655042234785</v>
      </c>
      <c r="W378" s="28">
        <f t="shared" si="94"/>
        <v>1.2702868772373808</v>
      </c>
      <c r="X378" s="28"/>
      <c r="Y378" s="28"/>
      <c r="Z378" s="62">
        <f t="shared" si="85"/>
        <v>1240.2868772373808</v>
      </c>
      <c r="AA378" s="27" t="s">
        <v>1832</v>
      </c>
      <c r="AB378" s="38">
        <v>2003</v>
      </c>
      <c r="AC378" s="27" t="s">
        <v>1320</v>
      </c>
      <c r="AD378" s="45" t="s">
        <v>1557</v>
      </c>
      <c r="AE378" s="46" t="s">
        <v>1558</v>
      </c>
    </row>
    <row r="379" spans="1:31" s="27" customFormat="1" ht="12" customHeight="1" x14ac:dyDescent="0.6">
      <c r="A379" s="27">
        <v>377</v>
      </c>
      <c r="B379" s="27" t="s">
        <v>1111</v>
      </c>
      <c r="C379" s="37" t="s">
        <v>1459</v>
      </c>
      <c r="D379" s="27" t="s">
        <v>1471</v>
      </c>
      <c r="E379" s="28">
        <v>90</v>
      </c>
      <c r="F379" s="28">
        <v>34</v>
      </c>
      <c r="G379" s="27" t="s">
        <v>70</v>
      </c>
      <c r="H379" s="25" t="s">
        <v>1283</v>
      </c>
      <c r="I379" s="38">
        <v>24.434999999999999</v>
      </c>
      <c r="J379" s="39">
        <v>30</v>
      </c>
      <c r="K379" s="28">
        <v>13.426</v>
      </c>
      <c r="L379" s="28">
        <v>92.144000000000005</v>
      </c>
      <c r="M379" s="57">
        <v>8.7930241253972197E-2</v>
      </c>
      <c r="N379" s="41">
        <v>0.51233399999999996</v>
      </c>
      <c r="P379" s="28">
        <f t="shared" si="88"/>
        <v>-0.5529728456839238</v>
      </c>
      <c r="Q379" s="28">
        <f t="shared" si="89"/>
        <v>-5.9301105263376286</v>
      </c>
      <c r="R379" s="28"/>
      <c r="S379" s="54">
        <f t="shared" si="90"/>
        <v>-5.5137219735376339</v>
      </c>
      <c r="T379" s="54">
        <f t="shared" si="87"/>
        <v>-5.5137219735376339</v>
      </c>
      <c r="U379" s="42">
        <f t="shared" si="93"/>
        <v>1.2924603089039297</v>
      </c>
      <c r="V379" s="28">
        <f t="shared" si="91"/>
        <v>0.98885158764078041</v>
      </c>
      <c r="W379" s="28">
        <f t="shared" si="94"/>
        <v>1.2924603089039297</v>
      </c>
      <c r="X379" s="28"/>
      <c r="Y379" s="28"/>
      <c r="Z379" s="62">
        <f t="shared" si="85"/>
        <v>1262.4603089039297</v>
      </c>
      <c r="AA379" s="27" t="s">
        <v>1832</v>
      </c>
      <c r="AB379" s="38">
        <v>2003</v>
      </c>
      <c r="AC379" s="27" t="s">
        <v>1320</v>
      </c>
      <c r="AD379" s="45" t="s">
        <v>1557</v>
      </c>
      <c r="AE379" s="46" t="s">
        <v>1558</v>
      </c>
    </row>
    <row r="380" spans="1:31" s="27" customFormat="1" ht="12" customHeight="1" x14ac:dyDescent="0.6">
      <c r="A380" s="27">
        <v>378</v>
      </c>
      <c r="B380" s="27" t="s">
        <v>1112</v>
      </c>
      <c r="C380" s="37" t="s">
        <v>1459</v>
      </c>
      <c r="D380" s="27" t="s">
        <v>1471</v>
      </c>
      <c r="E380" s="28">
        <v>90</v>
      </c>
      <c r="F380" s="28">
        <v>34</v>
      </c>
      <c r="G380" s="27" t="s">
        <v>70</v>
      </c>
      <c r="H380" s="25" t="s">
        <v>1283</v>
      </c>
      <c r="I380" s="38">
        <v>24.434999999999999</v>
      </c>
      <c r="J380" s="39">
        <v>30</v>
      </c>
      <c r="K380" s="28">
        <v>13.237</v>
      </c>
      <c r="L380" s="28">
        <v>90.191000000000003</v>
      </c>
      <c r="M380" s="57">
        <v>8.8568691942724667E-2</v>
      </c>
      <c r="N380" s="41">
        <v>0.51228700000000005</v>
      </c>
      <c r="P380" s="28">
        <f t="shared" si="88"/>
        <v>-0.54972703638675813</v>
      </c>
      <c r="Q380" s="28">
        <f t="shared" si="89"/>
        <v>-6.8469368248158524</v>
      </c>
      <c r="R380" s="28"/>
      <c r="S380" s="54">
        <f t="shared" si="90"/>
        <v>-6.4329923664166238</v>
      </c>
      <c r="T380" s="54">
        <f t="shared" si="87"/>
        <v>-6.4329923664166238</v>
      </c>
      <c r="U380" s="42">
        <f t="shared" si="93"/>
        <v>1.3672248096467134</v>
      </c>
      <c r="V380" s="28">
        <f t="shared" si="91"/>
        <v>1.0509298736526882</v>
      </c>
      <c r="W380" s="28">
        <f t="shared" si="94"/>
        <v>1.3672248096467134</v>
      </c>
      <c r="X380" s="28"/>
      <c r="Y380" s="28"/>
      <c r="Z380" s="62">
        <f t="shared" si="85"/>
        <v>1337.2248096467135</v>
      </c>
      <c r="AA380" s="27" t="s">
        <v>1832</v>
      </c>
      <c r="AB380" s="38">
        <v>2003</v>
      </c>
      <c r="AC380" s="27" t="s">
        <v>1320</v>
      </c>
      <c r="AD380" s="45" t="s">
        <v>1557</v>
      </c>
      <c r="AE380" s="46" t="s">
        <v>1558</v>
      </c>
    </row>
    <row r="381" spans="1:31" s="27" customFormat="1" ht="12" customHeight="1" x14ac:dyDescent="0.6">
      <c r="A381" s="27">
        <v>379</v>
      </c>
      <c r="B381" s="27" t="s">
        <v>29</v>
      </c>
      <c r="C381" s="37" t="s">
        <v>1459</v>
      </c>
      <c r="D381" s="27" t="s">
        <v>1471</v>
      </c>
      <c r="E381" s="28">
        <v>97.683333333333337</v>
      </c>
      <c r="F381" s="28">
        <v>38</v>
      </c>
      <c r="G381" s="27" t="s">
        <v>69</v>
      </c>
      <c r="H381" s="25" t="s">
        <v>1361</v>
      </c>
      <c r="I381" s="38">
        <v>213</v>
      </c>
      <c r="J381" s="39">
        <v>213</v>
      </c>
      <c r="K381" s="28"/>
      <c r="L381" s="28"/>
      <c r="M381" s="57">
        <v>0.13300000000000001</v>
      </c>
      <c r="N381" s="41">
        <v>0.51239699999999999</v>
      </c>
      <c r="P381" s="28">
        <f t="shared" si="88"/>
        <v>-0.32384341637010672</v>
      </c>
      <c r="Q381" s="28">
        <f t="shared" si="89"/>
        <v>-4.7011731475243845</v>
      </c>
      <c r="R381" s="28">
        <v>-2.9698090905848833</v>
      </c>
      <c r="S381" s="54">
        <f t="shared" si="90"/>
        <v>-2.9698090905848833</v>
      </c>
      <c r="T381" s="54">
        <v>-2.9698090905848833</v>
      </c>
      <c r="U381" s="42">
        <f t="shared" si="93"/>
        <v>1.230933065847188</v>
      </c>
      <c r="V381" s="28">
        <f t="shared" si="91"/>
        <v>1.4201210254399628</v>
      </c>
      <c r="W381" s="28">
        <f t="shared" si="94"/>
        <v>1.230933065847188</v>
      </c>
      <c r="X381" s="28">
        <v>1.4201210254399628</v>
      </c>
      <c r="Y381" s="28">
        <v>1.230933065847188</v>
      </c>
      <c r="Z381" s="62">
        <f t="shared" si="85"/>
        <v>1017.9330658471879</v>
      </c>
      <c r="AA381" s="27" t="s">
        <v>1887</v>
      </c>
      <c r="AB381" s="38">
        <v>2011</v>
      </c>
      <c r="AC381" s="27" t="s">
        <v>1319</v>
      </c>
      <c r="AD381" s="46" t="s">
        <v>1532</v>
      </c>
      <c r="AE381" s="46" t="s">
        <v>1533</v>
      </c>
    </row>
    <row r="382" spans="1:31" s="27" customFormat="1" ht="12" customHeight="1" x14ac:dyDescent="0.6">
      <c r="A382" s="27">
        <v>380</v>
      </c>
      <c r="B382" s="27" t="s">
        <v>804</v>
      </c>
      <c r="C382" s="37" t="s">
        <v>1459</v>
      </c>
      <c r="D382" s="27" t="s">
        <v>1471</v>
      </c>
      <c r="E382" s="28">
        <v>97.683333333333337</v>
      </c>
      <c r="F382" s="28">
        <v>38</v>
      </c>
      <c r="G382" s="27" t="s">
        <v>69</v>
      </c>
      <c r="H382" s="25" t="s">
        <v>1361</v>
      </c>
      <c r="I382" s="38">
        <v>213</v>
      </c>
      <c r="J382" s="39">
        <v>213</v>
      </c>
      <c r="K382" s="28"/>
      <c r="L382" s="28"/>
      <c r="M382" s="57">
        <v>0.129</v>
      </c>
      <c r="N382" s="41">
        <v>0.51239199999999996</v>
      </c>
      <c r="P382" s="28">
        <f t="shared" si="88"/>
        <v>-0.34417895271987797</v>
      </c>
      <c r="Q382" s="28">
        <f t="shared" si="89"/>
        <v>-4.7987078601285926</v>
      </c>
      <c r="R382" s="28">
        <v>-2.9586239252023088</v>
      </c>
      <c r="S382" s="54">
        <f t="shared" si="90"/>
        <v>-2.9586239252023088</v>
      </c>
      <c r="T382" s="54">
        <v>-2.9586239252023088</v>
      </c>
      <c r="U382" s="42">
        <f t="shared" si="93"/>
        <v>1.2302695973171403</v>
      </c>
      <c r="V382" s="28">
        <f t="shared" si="91"/>
        <v>1.3622974805039536</v>
      </c>
      <c r="W382" s="28">
        <f t="shared" si="94"/>
        <v>1.2302695973171403</v>
      </c>
      <c r="X382" s="28">
        <v>1.3622974805039536</v>
      </c>
      <c r="Y382" s="28">
        <v>1.2302695973171403</v>
      </c>
      <c r="Z382" s="62">
        <f t="shared" si="85"/>
        <v>1017.2695973171403</v>
      </c>
      <c r="AA382" s="27" t="s">
        <v>1887</v>
      </c>
      <c r="AB382" s="38">
        <v>2011</v>
      </c>
      <c r="AC382" s="27" t="s">
        <v>1319</v>
      </c>
      <c r="AD382" s="46" t="s">
        <v>1532</v>
      </c>
      <c r="AE382" s="46" t="s">
        <v>1533</v>
      </c>
    </row>
    <row r="383" spans="1:31" s="27" customFormat="1" ht="12" customHeight="1" x14ac:dyDescent="0.6">
      <c r="A383" s="27">
        <v>381</v>
      </c>
      <c r="B383" s="27" t="s">
        <v>805</v>
      </c>
      <c r="C383" s="37" t="s">
        <v>1459</v>
      </c>
      <c r="D383" s="27" t="s">
        <v>1471</v>
      </c>
      <c r="E383" s="28">
        <v>97.683333333333337</v>
      </c>
      <c r="F383" s="28">
        <v>38</v>
      </c>
      <c r="G383" s="27" t="s">
        <v>69</v>
      </c>
      <c r="H383" s="25" t="s">
        <v>1361</v>
      </c>
      <c r="I383" s="38">
        <v>213</v>
      </c>
      <c r="J383" s="39">
        <v>213</v>
      </c>
      <c r="K383" s="28"/>
      <c r="L383" s="28"/>
      <c r="M383" s="57">
        <v>0.13159999999999999</v>
      </c>
      <c r="N383" s="41">
        <v>0.51239100000000004</v>
      </c>
      <c r="P383" s="28">
        <f t="shared" si="88"/>
        <v>-0.33096085409252674</v>
      </c>
      <c r="Q383" s="28">
        <f t="shared" si="89"/>
        <v>-4.8182148026476579</v>
      </c>
      <c r="R383" s="28">
        <v>-3.0487987884127818</v>
      </c>
      <c r="S383" s="54">
        <f t="shared" si="90"/>
        <v>-3.0487987884127818</v>
      </c>
      <c r="T383" s="54">
        <v>-3.0487987884127818</v>
      </c>
      <c r="U383" s="42">
        <f t="shared" si="93"/>
        <v>1.2374323621832679</v>
      </c>
      <c r="V383" s="28">
        <f t="shared" si="91"/>
        <v>1.4070873958236723</v>
      </c>
      <c r="W383" s="28">
        <f t="shared" si="94"/>
        <v>1.2374323621832679</v>
      </c>
      <c r="X383" s="28">
        <v>1.4070873958236723</v>
      </c>
      <c r="Y383" s="28">
        <v>1.2374323621832679</v>
      </c>
      <c r="Z383" s="62">
        <f t="shared" si="85"/>
        <v>1024.432362183268</v>
      </c>
      <c r="AA383" s="27" t="s">
        <v>1887</v>
      </c>
      <c r="AB383" s="38">
        <v>2011</v>
      </c>
      <c r="AC383" s="27" t="s">
        <v>1319</v>
      </c>
      <c r="AD383" s="46" t="s">
        <v>1532</v>
      </c>
      <c r="AE383" s="46" t="s">
        <v>1533</v>
      </c>
    </row>
    <row r="384" spans="1:31" s="27" customFormat="1" ht="12" customHeight="1" x14ac:dyDescent="0.6">
      <c r="A384" s="27">
        <v>382</v>
      </c>
      <c r="B384" s="27" t="s">
        <v>806</v>
      </c>
      <c r="C384" s="37" t="s">
        <v>1459</v>
      </c>
      <c r="D384" s="27" t="s">
        <v>1471</v>
      </c>
      <c r="E384" s="28">
        <v>97.683333333333337</v>
      </c>
      <c r="F384" s="28">
        <v>38</v>
      </c>
      <c r="G384" s="27" t="s">
        <v>69</v>
      </c>
      <c r="H384" s="25" t="s">
        <v>1361</v>
      </c>
      <c r="I384" s="38">
        <v>213</v>
      </c>
      <c r="J384" s="39">
        <v>213</v>
      </c>
      <c r="K384" s="28"/>
      <c r="L384" s="28"/>
      <c r="M384" s="57">
        <v>0.13769999999999999</v>
      </c>
      <c r="N384" s="41">
        <v>0.51239900000000005</v>
      </c>
      <c r="P384" s="28">
        <f t="shared" si="88"/>
        <v>-0.29994916115912562</v>
      </c>
      <c r="Q384" s="28">
        <f t="shared" si="89"/>
        <v>-4.6621592624818131</v>
      </c>
      <c r="R384" s="28">
        <v>-3.0585410621767792</v>
      </c>
      <c r="S384" s="54">
        <f t="shared" si="90"/>
        <v>-3.0585410621767792</v>
      </c>
      <c r="T384" s="54">
        <v>-3.0585410621767792</v>
      </c>
      <c r="U384" s="42">
        <f t="shared" si="93"/>
        <v>1.2378087998987635</v>
      </c>
      <c r="V384" s="28">
        <f t="shared" si="91"/>
        <v>1.5035283504670929</v>
      </c>
      <c r="W384" s="28">
        <f t="shared" si="94"/>
        <v>1.2378087998987635</v>
      </c>
      <c r="X384" s="28">
        <v>1.5035283504670929</v>
      </c>
      <c r="Y384" s="28">
        <v>1.2378087998987635</v>
      </c>
      <c r="Z384" s="62">
        <f t="shared" si="85"/>
        <v>1024.8087998987635</v>
      </c>
      <c r="AA384" s="27" t="s">
        <v>1887</v>
      </c>
      <c r="AB384" s="38">
        <v>2011</v>
      </c>
      <c r="AC384" s="27" t="s">
        <v>1319</v>
      </c>
      <c r="AD384" s="46" t="s">
        <v>1532</v>
      </c>
      <c r="AE384" s="46" t="s">
        <v>1533</v>
      </c>
    </row>
    <row r="385" spans="1:31" s="27" customFormat="1" ht="12" customHeight="1" x14ac:dyDescent="0.6">
      <c r="A385" s="27">
        <v>383</v>
      </c>
      <c r="B385" s="27" t="s">
        <v>178</v>
      </c>
      <c r="C385" s="37" t="s">
        <v>1459</v>
      </c>
      <c r="D385" s="27" t="s">
        <v>1471</v>
      </c>
      <c r="E385" s="42">
        <v>99.813888888888883</v>
      </c>
      <c r="F385" s="42">
        <v>28.299444444444447</v>
      </c>
      <c r="G385" s="27" t="s">
        <v>1732</v>
      </c>
      <c r="H385" s="25" t="s">
        <v>177</v>
      </c>
      <c r="I385" s="38">
        <v>216.7</v>
      </c>
      <c r="J385" s="39">
        <v>216.7</v>
      </c>
      <c r="K385" s="28">
        <v>5.86</v>
      </c>
      <c r="L385" s="28">
        <v>33.799999999999997</v>
      </c>
      <c r="M385" s="59">
        <v>0.10474</v>
      </c>
      <c r="N385" s="49">
        <v>0.51236899999999996</v>
      </c>
      <c r="O385" s="37"/>
      <c r="P385" s="42">
        <f t="shared" si="88"/>
        <v>-0.4675139806812405</v>
      </c>
      <c r="Q385" s="28">
        <f t="shared" si="89"/>
        <v>-5.2473675381081719</v>
      </c>
      <c r="R385" s="42">
        <v>-2.7</v>
      </c>
      <c r="S385" s="43">
        <f t="shared" si="90"/>
        <v>-2.7044795198061888</v>
      </c>
      <c r="T385" s="43">
        <f t="shared" ref="T385:T402" si="95">S385</f>
        <v>-2.7044795198061888</v>
      </c>
      <c r="U385" s="42">
        <f t="shared" si="93"/>
        <v>1.2137054857469762</v>
      </c>
      <c r="V385" s="42">
        <f t="shared" si="91"/>
        <v>1.0920797608123494</v>
      </c>
      <c r="W385" s="42">
        <f t="shared" ref="W385:W393" si="96">V385-(V385-J385/1000)*(-0.4-P385)/(-0.4-0.08592)</f>
        <v>1.2137054857469762</v>
      </c>
      <c r="X385" s="28">
        <v>1.0900000000000001</v>
      </c>
      <c r="Y385" s="28"/>
      <c r="Z385" s="62">
        <f t="shared" si="85"/>
        <v>997.00548574697609</v>
      </c>
      <c r="AA385" s="27" t="s">
        <v>1830</v>
      </c>
      <c r="AB385" s="38">
        <v>2014</v>
      </c>
      <c r="AC385" s="27" t="s">
        <v>820</v>
      </c>
      <c r="AD385" s="50" t="s">
        <v>1581</v>
      </c>
      <c r="AE385" s="46" t="s">
        <v>1626</v>
      </c>
    </row>
    <row r="386" spans="1:31" s="27" customFormat="1" ht="12" customHeight="1" x14ac:dyDescent="0.6">
      <c r="A386" s="27">
        <v>384</v>
      </c>
      <c r="B386" s="27" t="s">
        <v>179</v>
      </c>
      <c r="C386" s="37" t="s">
        <v>1459</v>
      </c>
      <c r="D386" s="27" t="s">
        <v>1471</v>
      </c>
      <c r="E386" s="42">
        <v>99.813888888888883</v>
      </c>
      <c r="F386" s="42">
        <v>28.299444444444447</v>
      </c>
      <c r="G386" s="27" t="s">
        <v>1732</v>
      </c>
      <c r="H386" s="25" t="s">
        <v>177</v>
      </c>
      <c r="I386" s="38">
        <v>216.7</v>
      </c>
      <c r="J386" s="39">
        <v>216.7</v>
      </c>
      <c r="K386" s="28">
        <v>9.24</v>
      </c>
      <c r="L386" s="28">
        <v>56.3</v>
      </c>
      <c r="M386" s="59">
        <v>9.9199999999999997E-2</v>
      </c>
      <c r="N386" s="49">
        <v>0.51238099999999998</v>
      </c>
      <c r="O386" s="37"/>
      <c r="P386" s="42">
        <f t="shared" si="88"/>
        <v>-0.4956786985256737</v>
      </c>
      <c r="Q386" s="28">
        <f t="shared" si="89"/>
        <v>-5.0132842278582945</v>
      </c>
      <c r="R386" s="42">
        <v>-2.2999999999999998</v>
      </c>
      <c r="S386" s="43">
        <f t="shared" si="90"/>
        <v>-2.3172035211984054</v>
      </c>
      <c r="T386" s="43">
        <f t="shared" si="95"/>
        <v>-2.3172035211984054</v>
      </c>
      <c r="U386" s="42">
        <f t="shared" si="93"/>
        <v>1.1823632807550282</v>
      </c>
      <c r="V386" s="42">
        <f t="shared" si="91"/>
        <v>1.0235021860674258</v>
      </c>
      <c r="W386" s="42">
        <f t="shared" si="96"/>
        <v>1.1823632807550282</v>
      </c>
      <c r="X386" s="28">
        <v>1.03</v>
      </c>
      <c r="Y386" s="28"/>
      <c r="Z386" s="62">
        <f t="shared" si="85"/>
        <v>965.66328075502815</v>
      </c>
      <c r="AA386" s="27" t="s">
        <v>1830</v>
      </c>
      <c r="AB386" s="38">
        <v>2014</v>
      </c>
      <c r="AC386" s="27" t="s">
        <v>820</v>
      </c>
      <c r="AD386" s="50" t="s">
        <v>1581</v>
      </c>
      <c r="AE386" s="46" t="s">
        <v>1626</v>
      </c>
    </row>
    <row r="387" spans="1:31" s="27" customFormat="1" ht="12" customHeight="1" x14ac:dyDescent="0.6">
      <c r="A387" s="27">
        <v>385</v>
      </c>
      <c r="B387" s="27" t="s">
        <v>180</v>
      </c>
      <c r="C387" s="37" t="s">
        <v>1459</v>
      </c>
      <c r="D387" s="27" t="s">
        <v>1471</v>
      </c>
      <c r="E387" s="42">
        <v>99.813888888888883</v>
      </c>
      <c r="F387" s="42">
        <v>28.299444444444447</v>
      </c>
      <c r="G387" s="27" t="s">
        <v>1732</v>
      </c>
      <c r="H387" s="25" t="s">
        <v>177</v>
      </c>
      <c r="I387" s="38">
        <v>216.7</v>
      </c>
      <c r="J387" s="39">
        <v>216.7</v>
      </c>
      <c r="K387" s="28">
        <v>4.7</v>
      </c>
      <c r="L387" s="28">
        <v>26.7</v>
      </c>
      <c r="M387" s="59">
        <v>0.10628</v>
      </c>
      <c r="N387" s="49">
        <v>0.51230399999999998</v>
      </c>
      <c r="O387" s="37"/>
      <c r="P387" s="42">
        <f t="shared" ref="P387:P402" si="97">(M387/0.1967)-1</f>
        <v>-0.45968479918657856</v>
      </c>
      <c r="Q387" s="28">
        <f t="shared" ref="Q387:Q396" si="98">((N387/0.512638)-1)*10000</f>
        <v>-6.5153188019628772</v>
      </c>
      <c r="R387" s="42">
        <v>-4</v>
      </c>
      <c r="S387" s="43">
        <f t="shared" ref="S387:S402" si="99">Q387-25.1*P387*0.001*J387</f>
        <v>-4.0150150327712151</v>
      </c>
      <c r="T387" s="43">
        <f t="shared" si="95"/>
        <v>-4.0150150327712151</v>
      </c>
      <c r="U387" s="42">
        <f t="shared" si="93"/>
        <v>1.3202239511405665</v>
      </c>
      <c r="V387" s="42">
        <f t="shared" ref="V387:V402" si="100">(1/0.00654)*LN(1+(N387-0.51315)/(M387-0.2137))</f>
        <v>1.1995072611121833</v>
      </c>
      <c r="W387" s="42">
        <f t="shared" si="96"/>
        <v>1.3202239511405665</v>
      </c>
      <c r="X387" s="28">
        <v>1.2</v>
      </c>
      <c r="Y387" s="28"/>
      <c r="Z387" s="62">
        <f t="shared" si="85"/>
        <v>1103.5239511405664</v>
      </c>
      <c r="AA387" s="27" t="s">
        <v>1830</v>
      </c>
      <c r="AB387" s="38">
        <v>2014</v>
      </c>
      <c r="AC387" s="27" t="s">
        <v>820</v>
      </c>
      <c r="AD387" s="50" t="s">
        <v>1581</v>
      </c>
      <c r="AE387" s="46" t="s">
        <v>1626</v>
      </c>
    </row>
    <row r="388" spans="1:31" s="27" customFormat="1" ht="12" customHeight="1" x14ac:dyDescent="0.6">
      <c r="A388" s="27">
        <v>386</v>
      </c>
      <c r="B388" s="27" t="s">
        <v>181</v>
      </c>
      <c r="C388" s="37" t="s">
        <v>1459</v>
      </c>
      <c r="D388" s="27" t="s">
        <v>1471</v>
      </c>
      <c r="E388" s="42">
        <v>99.912777777777777</v>
      </c>
      <c r="F388" s="42">
        <v>28.091111111111111</v>
      </c>
      <c r="G388" s="27" t="s">
        <v>182</v>
      </c>
      <c r="H388" s="25" t="s">
        <v>1817</v>
      </c>
      <c r="I388" s="38">
        <v>213.4</v>
      </c>
      <c r="J388" s="39">
        <v>213.4</v>
      </c>
      <c r="K388" s="28">
        <v>7.08</v>
      </c>
      <c r="L388" s="28">
        <v>43.7</v>
      </c>
      <c r="M388" s="59">
        <v>9.7909999999999997E-2</v>
      </c>
      <c r="N388" s="49">
        <v>0.51236800000000005</v>
      </c>
      <c r="O388" s="37"/>
      <c r="P388" s="42">
        <f t="shared" si="97"/>
        <v>-0.50223690899847484</v>
      </c>
      <c r="Q388" s="28">
        <f t="shared" si="98"/>
        <v>-5.2668744806272372</v>
      </c>
      <c r="R388" s="42">
        <v>-2.6</v>
      </c>
      <c r="S388" s="43">
        <f t="shared" si="99"/>
        <v>-2.5767228354823462</v>
      </c>
      <c r="T388" s="43">
        <f t="shared" si="95"/>
        <v>-2.5767228354823462</v>
      </c>
      <c r="U388" s="42">
        <f t="shared" si="93"/>
        <v>1.2008310417785175</v>
      </c>
      <c r="V388" s="42">
        <f t="shared" si="100"/>
        <v>1.0291899439420875</v>
      </c>
      <c r="W388" s="42">
        <f t="shared" si="96"/>
        <v>1.2008310417785175</v>
      </c>
      <c r="X388" s="28">
        <v>1.03</v>
      </c>
      <c r="Y388" s="28"/>
      <c r="Z388" s="62">
        <f t="shared" si="85"/>
        <v>987.43104177851762</v>
      </c>
      <c r="AA388" s="27" t="s">
        <v>1830</v>
      </c>
      <c r="AB388" s="38">
        <v>2014</v>
      </c>
      <c r="AC388" s="27" t="s">
        <v>820</v>
      </c>
      <c r="AD388" s="50" t="s">
        <v>1581</v>
      </c>
      <c r="AE388" s="46" t="s">
        <v>1626</v>
      </c>
    </row>
    <row r="389" spans="1:31" s="27" customFormat="1" ht="12" customHeight="1" x14ac:dyDescent="0.6">
      <c r="A389" s="27">
        <v>387</v>
      </c>
      <c r="B389" s="27" t="s">
        <v>184</v>
      </c>
      <c r="C389" s="37" t="s">
        <v>1459</v>
      </c>
      <c r="D389" s="27" t="s">
        <v>1471</v>
      </c>
      <c r="E389" s="42">
        <v>99.80694444444444</v>
      </c>
      <c r="F389" s="42">
        <v>28.002777777777776</v>
      </c>
      <c r="G389" s="27" t="s">
        <v>1732</v>
      </c>
      <c r="H389" s="25" t="s">
        <v>183</v>
      </c>
      <c r="I389" s="38">
        <v>215.9</v>
      </c>
      <c r="J389" s="39">
        <v>215.9</v>
      </c>
      <c r="K389" s="28">
        <v>5.19</v>
      </c>
      <c r="L389" s="28">
        <v>30.8</v>
      </c>
      <c r="M389" s="59">
        <v>0.10178</v>
      </c>
      <c r="N389" s="49">
        <v>0.51243099999999997</v>
      </c>
      <c r="O389" s="37"/>
      <c r="P389" s="42">
        <f t="shared" si="97"/>
        <v>-0.4825622775800712</v>
      </c>
      <c r="Q389" s="28">
        <f t="shared" si="98"/>
        <v>-4.0379371018162136</v>
      </c>
      <c r="R389" s="42">
        <v>-1.4</v>
      </c>
      <c r="S389" s="43">
        <f t="shared" si="99"/>
        <v>-1.4228886890048251</v>
      </c>
      <c r="T389" s="43">
        <f t="shared" si="95"/>
        <v>-1.4228886890048251</v>
      </c>
      <c r="U389" s="42">
        <f t="shared" si="93"/>
        <v>1.1088409183772616</v>
      </c>
      <c r="V389" s="42">
        <f t="shared" si="100"/>
        <v>0.97915660125220716</v>
      </c>
      <c r="W389" s="42">
        <f t="shared" si="96"/>
        <v>1.1088409183772616</v>
      </c>
      <c r="X389" s="28">
        <v>0.98</v>
      </c>
      <c r="Y389" s="28"/>
      <c r="Z389" s="62">
        <f t="shared" si="85"/>
        <v>892.94091837726171</v>
      </c>
      <c r="AA389" s="27" t="s">
        <v>1830</v>
      </c>
      <c r="AB389" s="38">
        <v>2014</v>
      </c>
      <c r="AC389" s="27" t="s">
        <v>820</v>
      </c>
      <c r="AD389" s="50" t="s">
        <v>1581</v>
      </c>
      <c r="AE389" s="46" t="s">
        <v>1626</v>
      </c>
    </row>
    <row r="390" spans="1:31" s="27" customFormat="1" ht="12" customHeight="1" x14ac:dyDescent="0.6">
      <c r="A390" s="27">
        <v>388</v>
      </c>
      <c r="B390" s="27" t="s">
        <v>204</v>
      </c>
      <c r="C390" s="37" t="s">
        <v>1459</v>
      </c>
      <c r="D390" s="27" t="s">
        <v>1471</v>
      </c>
      <c r="E390" s="42">
        <v>99.8125</v>
      </c>
      <c r="F390" s="42">
        <v>28.035</v>
      </c>
      <c r="G390" s="27" t="s">
        <v>1733</v>
      </c>
      <c r="H390" s="25" t="s">
        <v>203</v>
      </c>
      <c r="I390" s="38">
        <v>211.8</v>
      </c>
      <c r="J390" s="39">
        <v>211.8</v>
      </c>
      <c r="K390" s="28">
        <v>2.52</v>
      </c>
      <c r="L390" s="28">
        <v>12.1</v>
      </c>
      <c r="M390" s="59">
        <v>0.12573999999999999</v>
      </c>
      <c r="N390" s="49">
        <v>0.51241499999999995</v>
      </c>
      <c r="O390" s="37"/>
      <c r="P390" s="42">
        <f t="shared" si="97"/>
        <v>-0.36075241484494158</v>
      </c>
      <c r="Q390" s="28">
        <f t="shared" si="98"/>
        <v>-4.3500481821501236</v>
      </c>
      <c r="R390" s="42">
        <v>-2.4</v>
      </c>
      <c r="S390" s="43">
        <f t="shared" si="99"/>
        <v>-2.4322234093997421</v>
      </c>
      <c r="T390" s="43">
        <f t="shared" si="95"/>
        <v>-2.4322234093997421</v>
      </c>
      <c r="U390" s="42">
        <f t="shared" si="93"/>
        <v>1.1867155119502151</v>
      </c>
      <c r="V390" s="42">
        <f t="shared" si="100"/>
        <v>1.2723780205417432</v>
      </c>
      <c r="W390" s="42">
        <f t="shared" si="96"/>
        <v>1.1867155119502151</v>
      </c>
      <c r="X390" s="28">
        <v>1.28</v>
      </c>
      <c r="Y390" s="28"/>
      <c r="Z390" s="62">
        <f t="shared" si="85"/>
        <v>974.9155119502152</v>
      </c>
      <c r="AA390" s="27" t="s">
        <v>1830</v>
      </c>
      <c r="AB390" s="38">
        <v>2014</v>
      </c>
      <c r="AC390" s="27" t="s">
        <v>820</v>
      </c>
      <c r="AD390" s="50" t="s">
        <v>1581</v>
      </c>
      <c r="AE390" s="46" t="s">
        <v>1626</v>
      </c>
    </row>
    <row r="391" spans="1:31" s="27" customFormat="1" ht="12" customHeight="1" x14ac:dyDescent="0.6">
      <c r="A391" s="27">
        <v>389</v>
      </c>
      <c r="B391" s="27" t="s">
        <v>205</v>
      </c>
      <c r="C391" s="37" t="s">
        <v>1459</v>
      </c>
      <c r="D391" s="27" t="s">
        <v>1471</v>
      </c>
      <c r="E391" s="42">
        <v>99.8125</v>
      </c>
      <c r="F391" s="42">
        <v>28.035</v>
      </c>
      <c r="G391" s="27" t="s">
        <v>1733</v>
      </c>
      <c r="H391" s="25" t="s">
        <v>203</v>
      </c>
      <c r="I391" s="38">
        <v>217.2</v>
      </c>
      <c r="J391" s="39">
        <v>217.2</v>
      </c>
      <c r="K391" s="28">
        <v>6.51</v>
      </c>
      <c r="L391" s="28">
        <v>31.5</v>
      </c>
      <c r="M391" s="59">
        <v>0.12508</v>
      </c>
      <c r="N391" s="49">
        <v>0.51241999999999999</v>
      </c>
      <c r="O391" s="37"/>
      <c r="P391" s="42">
        <f t="shared" si="97"/>
        <v>-0.36410777834265384</v>
      </c>
      <c r="Q391" s="28">
        <f t="shared" si="98"/>
        <v>-4.2525134695448052</v>
      </c>
      <c r="R391" s="42">
        <v>-2.2999999999999998</v>
      </c>
      <c r="S391" s="43">
        <f t="shared" si="99"/>
        <v>-2.2674998121985923</v>
      </c>
      <c r="T391" s="43">
        <f t="shared" si="95"/>
        <v>-2.2674998121985923</v>
      </c>
      <c r="U391" s="42">
        <f t="shared" si="93"/>
        <v>1.1777735905540674</v>
      </c>
      <c r="V391" s="42">
        <f t="shared" si="100"/>
        <v>1.254384684112182</v>
      </c>
      <c r="W391" s="42">
        <f t="shared" si="96"/>
        <v>1.1777735905540674</v>
      </c>
      <c r="X391" s="28">
        <v>1.26</v>
      </c>
      <c r="Y391" s="28"/>
      <c r="Z391" s="62">
        <f t="shared" ref="Z391:Z448" si="101">U391*1000-J391</f>
        <v>960.57359055406732</v>
      </c>
      <c r="AA391" s="27" t="s">
        <v>1830</v>
      </c>
      <c r="AB391" s="38">
        <v>2014</v>
      </c>
      <c r="AC391" s="27" t="s">
        <v>820</v>
      </c>
      <c r="AD391" s="50" t="s">
        <v>1581</v>
      </c>
      <c r="AE391" s="46" t="s">
        <v>1626</v>
      </c>
    </row>
    <row r="392" spans="1:31" s="27" customFormat="1" ht="12" customHeight="1" x14ac:dyDescent="0.6">
      <c r="A392" s="27">
        <v>390</v>
      </c>
      <c r="B392" s="27" t="s">
        <v>119</v>
      </c>
      <c r="C392" s="37" t="s">
        <v>1459</v>
      </c>
      <c r="D392" s="27" t="s">
        <v>1471</v>
      </c>
      <c r="E392" s="42">
        <v>99.8125</v>
      </c>
      <c r="F392" s="42">
        <v>28.035</v>
      </c>
      <c r="G392" s="27" t="s">
        <v>1733</v>
      </c>
      <c r="H392" s="25" t="s">
        <v>203</v>
      </c>
      <c r="I392" s="38">
        <v>215.3</v>
      </c>
      <c r="J392" s="39">
        <v>215.3</v>
      </c>
      <c r="K392" s="28">
        <v>2.8</v>
      </c>
      <c r="L392" s="28">
        <v>13.9</v>
      </c>
      <c r="M392" s="59">
        <v>0.12134</v>
      </c>
      <c r="N392" s="49">
        <v>0.51238600000000001</v>
      </c>
      <c r="O392" s="37"/>
      <c r="P392" s="42">
        <f t="shared" si="97"/>
        <v>-0.38312150482968987</v>
      </c>
      <c r="Q392" s="28">
        <f t="shared" si="98"/>
        <v>-4.9157495152529762</v>
      </c>
      <c r="R392" s="42">
        <v>-2.9</v>
      </c>
      <c r="S392" s="43">
        <f t="shared" si="99"/>
        <v>-2.845349409508187</v>
      </c>
      <c r="T392" s="43">
        <f t="shared" si="95"/>
        <v>-2.845349409508187</v>
      </c>
      <c r="U392" s="42">
        <f t="shared" si="93"/>
        <v>1.2233511783527775</v>
      </c>
      <c r="V392" s="42">
        <f t="shared" si="100"/>
        <v>1.2596259787063855</v>
      </c>
      <c r="W392" s="42">
        <f t="shared" si="96"/>
        <v>1.2233511783527775</v>
      </c>
      <c r="X392" s="28">
        <v>1.26</v>
      </c>
      <c r="Y392" s="28"/>
      <c r="Z392" s="62">
        <f t="shared" si="101"/>
        <v>1008.0511783527775</v>
      </c>
      <c r="AA392" s="27" t="s">
        <v>1830</v>
      </c>
      <c r="AB392" s="38">
        <v>2014</v>
      </c>
      <c r="AC392" s="27" t="s">
        <v>820</v>
      </c>
      <c r="AD392" s="50" t="s">
        <v>1581</v>
      </c>
      <c r="AE392" s="46" t="s">
        <v>1626</v>
      </c>
    </row>
    <row r="393" spans="1:31" s="27" customFormat="1" ht="12" customHeight="1" x14ac:dyDescent="0.6">
      <c r="A393" s="27">
        <v>391</v>
      </c>
      <c r="B393" s="27" t="s">
        <v>207</v>
      </c>
      <c r="C393" s="37" t="s">
        <v>1459</v>
      </c>
      <c r="D393" s="27" t="s">
        <v>1471</v>
      </c>
      <c r="E393" s="42">
        <v>99.863611111111112</v>
      </c>
      <c r="F393" s="42">
        <v>27.957777777777778</v>
      </c>
      <c r="G393" s="27" t="s">
        <v>1732</v>
      </c>
      <c r="H393" s="25" t="s">
        <v>206</v>
      </c>
      <c r="I393" s="38">
        <v>215</v>
      </c>
      <c r="J393" s="39">
        <v>215</v>
      </c>
      <c r="K393" s="28">
        <v>4.63</v>
      </c>
      <c r="L393" s="28">
        <v>30.6</v>
      </c>
      <c r="M393" s="59">
        <v>0.10315000000000001</v>
      </c>
      <c r="N393" s="49">
        <v>0.51240399999999997</v>
      </c>
      <c r="O393" s="37"/>
      <c r="P393" s="42">
        <f t="shared" si="97"/>
        <v>-0.47559735638027456</v>
      </c>
      <c r="Q393" s="28">
        <f t="shared" si="98"/>
        <v>-4.5646245498787152</v>
      </c>
      <c r="R393" s="42">
        <v>-2</v>
      </c>
      <c r="S393" s="43">
        <f t="shared" si="99"/>
        <v>-1.9980634161725632</v>
      </c>
      <c r="T393" s="43">
        <f t="shared" si="95"/>
        <v>-1.9980634161725632</v>
      </c>
      <c r="U393" s="42">
        <f t="shared" si="93"/>
        <v>1.1548879451525089</v>
      </c>
      <c r="V393" s="42">
        <f t="shared" si="100"/>
        <v>1.0283503713092899</v>
      </c>
      <c r="W393" s="42">
        <f t="shared" si="96"/>
        <v>1.1548879451525089</v>
      </c>
      <c r="X393" s="28">
        <v>1.03</v>
      </c>
      <c r="Y393" s="28"/>
      <c r="Z393" s="62">
        <f t="shared" si="101"/>
        <v>939.88794515250902</v>
      </c>
      <c r="AA393" s="27" t="s">
        <v>1830</v>
      </c>
      <c r="AB393" s="38">
        <v>2014</v>
      </c>
      <c r="AC393" s="27" t="s">
        <v>820</v>
      </c>
      <c r="AD393" s="50" t="s">
        <v>1581</v>
      </c>
      <c r="AE393" s="46" t="s">
        <v>1626</v>
      </c>
    </row>
    <row r="394" spans="1:31" s="27" customFormat="1" ht="12" customHeight="1" x14ac:dyDescent="0.6">
      <c r="A394" s="27">
        <v>392</v>
      </c>
      <c r="B394" s="27" t="s">
        <v>594</v>
      </c>
      <c r="C394" s="37" t="s">
        <v>1459</v>
      </c>
      <c r="D394" s="27" t="s">
        <v>1471</v>
      </c>
      <c r="E394" s="28">
        <v>92.016666666666666</v>
      </c>
      <c r="F394" s="28">
        <v>29.266666666666666</v>
      </c>
      <c r="G394" s="27" t="s">
        <v>70</v>
      </c>
      <c r="H394" s="25" t="s">
        <v>619</v>
      </c>
      <c r="I394" s="38">
        <v>190</v>
      </c>
      <c r="J394" s="39">
        <v>190</v>
      </c>
      <c r="K394" s="28">
        <v>4.2699999999999996</v>
      </c>
      <c r="L394" s="28">
        <v>22.1</v>
      </c>
      <c r="M394" s="57">
        <v>0.1168</v>
      </c>
      <c r="N394" s="41">
        <v>0.51270199999999999</v>
      </c>
      <c r="P394" s="28">
        <f t="shared" si="97"/>
        <v>-0.40620233858668031</v>
      </c>
      <c r="Q394" s="28">
        <f t="shared" si="98"/>
        <v>1.2484443213334195</v>
      </c>
      <c r="R394" s="28">
        <v>3.1856232740532979</v>
      </c>
      <c r="S394" s="54">
        <f t="shared" si="99"/>
        <v>3.1856232740532979</v>
      </c>
      <c r="T394" s="43">
        <f t="shared" si="95"/>
        <v>3.1856232740532979</v>
      </c>
      <c r="U394" s="42">
        <f t="shared" si="93"/>
        <v>0.71187832126000294</v>
      </c>
      <c r="V394" s="28">
        <f t="shared" si="100"/>
        <v>0.7053009607223798</v>
      </c>
      <c r="W394" s="28">
        <f t="shared" ref="W394:W402" si="102">V394-(V394-I394/1000)*(-0.4-P394)/(-0.4-0.08592)</f>
        <v>0.71187832126000294</v>
      </c>
      <c r="X394" s="28">
        <v>0.7053009607223798</v>
      </c>
      <c r="Y394" s="28">
        <v>0.71187832126000294</v>
      </c>
      <c r="Z394" s="62">
        <f t="shared" si="101"/>
        <v>521.87832126000296</v>
      </c>
      <c r="AA394" s="27" t="s">
        <v>1866</v>
      </c>
      <c r="AB394" s="38">
        <v>2014</v>
      </c>
      <c r="AC394" s="27" t="s">
        <v>824</v>
      </c>
      <c r="AD394" s="46" t="s">
        <v>1645</v>
      </c>
      <c r="AE394" s="46" t="s">
        <v>1509</v>
      </c>
    </row>
    <row r="395" spans="1:31" s="27" customFormat="1" ht="12" customHeight="1" x14ac:dyDescent="0.6">
      <c r="A395" s="27">
        <v>393</v>
      </c>
      <c r="B395" s="27" t="s">
        <v>595</v>
      </c>
      <c r="C395" s="37" t="s">
        <v>1459</v>
      </c>
      <c r="D395" s="27" t="s">
        <v>1471</v>
      </c>
      <c r="E395" s="28">
        <v>92.016666666666666</v>
      </c>
      <c r="F395" s="28">
        <v>29.266666666666666</v>
      </c>
      <c r="G395" s="27" t="s">
        <v>71</v>
      </c>
      <c r="H395" s="25" t="s">
        <v>619</v>
      </c>
      <c r="I395" s="38">
        <v>190</v>
      </c>
      <c r="J395" s="39">
        <v>190</v>
      </c>
      <c r="K395" s="28">
        <v>3.13</v>
      </c>
      <c r="L395" s="28">
        <v>13.9</v>
      </c>
      <c r="M395" s="57">
        <v>0.1358</v>
      </c>
      <c r="N395" s="41">
        <v>0.512791</v>
      </c>
      <c r="P395" s="28">
        <f t="shared" si="97"/>
        <v>-0.30960854092526691</v>
      </c>
      <c r="Q395" s="28">
        <f t="shared" si="98"/>
        <v>2.9845622056878796</v>
      </c>
      <c r="R395" s="28">
        <v>4.461085337360478</v>
      </c>
      <c r="S395" s="54">
        <f t="shared" si="99"/>
        <v>4.461085337360478</v>
      </c>
      <c r="T395" s="43">
        <f t="shared" si="95"/>
        <v>4.461085337360478</v>
      </c>
      <c r="U395" s="42">
        <f t="shared" si="93"/>
        <v>0.6076041795882875</v>
      </c>
      <c r="V395" s="28">
        <f t="shared" si="100"/>
        <v>0.70304065813010896</v>
      </c>
      <c r="W395" s="28">
        <f t="shared" si="102"/>
        <v>0.6076041795882875</v>
      </c>
      <c r="X395" s="28">
        <v>0.70304065813010896</v>
      </c>
      <c r="Y395" s="28">
        <v>0.6076041795882875</v>
      </c>
      <c r="Z395" s="62">
        <f t="shared" si="101"/>
        <v>417.60417958828748</v>
      </c>
      <c r="AA395" s="27" t="s">
        <v>1866</v>
      </c>
      <c r="AB395" s="38">
        <v>2014</v>
      </c>
      <c r="AC395" s="27" t="s">
        <v>824</v>
      </c>
      <c r="AD395" s="46" t="s">
        <v>1645</v>
      </c>
      <c r="AE395" s="46" t="s">
        <v>1509</v>
      </c>
    </row>
    <row r="396" spans="1:31" s="27" customFormat="1" ht="12" customHeight="1" x14ac:dyDescent="0.6">
      <c r="A396" s="27">
        <v>394</v>
      </c>
      <c r="B396" s="27" t="s">
        <v>1456</v>
      </c>
      <c r="C396" s="37" t="s">
        <v>1459</v>
      </c>
      <c r="D396" s="27" t="s">
        <v>1471</v>
      </c>
      <c r="E396" s="28">
        <v>92.016666666666666</v>
      </c>
      <c r="F396" s="28">
        <v>29.266666666666666</v>
      </c>
      <c r="G396" s="27" t="s">
        <v>1446</v>
      </c>
      <c r="H396" s="25" t="s">
        <v>619</v>
      </c>
      <c r="I396" s="38">
        <v>190</v>
      </c>
      <c r="J396" s="39">
        <v>190</v>
      </c>
      <c r="K396" s="28">
        <v>11.2</v>
      </c>
      <c r="L396" s="28">
        <v>52.3</v>
      </c>
      <c r="M396" s="57">
        <v>0.12909999999999999</v>
      </c>
      <c r="N396" s="41">
        <v>0.51285999999999998</v>
      </c>
      <c r="P396" s="28">
        <f t="shared" si="97"/>
        <v>-0.34367056431113374</v>
      </c>
      <c r="Q396" s="28">
        <f t="shared" si="98"/>
        <v>4.3305412396255072</v>
      </c>
      <c r="R396" s="28">
        <v>5.9695061608253042</v>
      </c>
      <c r="S396" s="54">
        <f t="shared" si="99"/>
        <v>5.9695061608253042</v>
      </c>
      <c r="T396" s="43">
        <f t="shared" si="95"/>
        <v>5.9695061608253042</v>
      </c>
      <c r="U396" s="42">
        <f t="shared" si="93"/>
        <v>0.48461574988151135</v>
      </c>
      <c r="V396" s="28">
        <f t="shared" si="100"/>
        <v>0.52324681004571527</v>
      </c>
      <c r="W396" s="28">
        <f t="shared" si="102"/>
        <v>0.48461574988151135</v>
      </c>
      <c r="X396" s="28">
        <v>0.52</v>
      </c>
      <c r="Y396" s="28">
        <v>0.48461574988151135</v>
      </c>
      <c r="Z396" s="62">
        <f t="shared" si="101"/>
        <v>294.61574988151136</v>
      </c>
      <c r="AA396" s="27" t="s">
        <v>1866</v>
      </c>
      <c r="AB396" s="38">
        <v>2014</v>
      </c>
      <c r="AC396" s="27" t="s">
        <v>824</v>
      </c>
      <c r="AD396" s="46" t="s">
        <v>1645</v>
      </c>
      <c r="AE396" s="46" t="s">
        <v>1509</v>
      </c>
    </row>
    <row r="397" spans="1:31" s="27" customFormat="1" ht="12" customHeight="1" x14ac:dyDescent="0.6">
      <c r="A397" s="27">
        <v>395</v>
      </c>
      <c r="B397" s="27" t="s">
        <v>562</v>
      </c>
      <c r="C397" s="37" t="s">
        <v>1459</v>
      </c>
      <c r="D397" s="27" t="s">
        <v>1471</v>
      </c>
      <c r="E397" s="28">
        <v>97.316666666666663</v>
      </c>
      <c r="F397" s="28">
        <v>30.666666666666668</v>
      </c>
      <c r="G397" s="27" t="s">
        <v>122</v>
      </c>
      <c r="H397" s="25" t="s">
        <v>1447</v>
      </c>
      <c r="I397" s="38">
        <v>219</v>
      </c>
      <c r="J397" s="38">
        <v>219</v>
      </c>
      <c r="K397" s="28">
        <v>7.15</v>
      </c>
      <c r="L397" s="28">
        <v>35.1</v>
      </c>
      <c r="M397" s="59">
        <f>(K397/L397)*0.60456</f>
        <v>0.1231511111111111</v>
      </c>
      <c r="N397" s="41">
        <v>0.51194899999999999</v>
      </c>
      <c r="P397" s="28">
        <f t="shared" si="97"/>
        <v>-0.37391402587132139</v>
      </c>
      <c r="Q397" s="28">
        <v>-13.440283396861652</v>
      </c>
      <c r="R397" s="71">
        <v>-11.39</v>
      </c>
      <c r="S397" s="70">
        <f t="shared" si="99"/>
        <v>-11.384915388049585</v>
      </c>
      <c r="T397" s="72">
        <f t="shared" si="95"/>
        <v>-11.384915388049585</v>
      </c>
      <c r="U397" s="42">
        <f t="shared" si="93"/>
        <v>1.9183326773990124</v>
      </c>
      <c r="V397" s="28">
        <f t="shared" si="100"/>
        <v>2.014734304430966</v>
      </c>
      <c r="W397" s="28">
        <f t="shared" si="102"/>
        <v>1.9183326773990124</v>
      </c>
      <c r="X397" s="28">
        <v>2.0179999999999998</v>
      </c>
      <c r="Y397" s="28"/>
      <c r="Z397" s="62">
        <f t="shared" si="101"/>
        <v>1699.3326773990123</v>
      </c>
      <c r="AA397" s="27" t="s">
        <v>912</v>
      </c>
      <c r="AB397" s="38">
        <v>2014</v>
      </c>
      <c r="AC397" s="27" t="s">
        <v>824</v>
      </c>
      <c r="AD397" s="46" t="s">
        <v>1576</v>
      </c>
      <c r="AE397" s="46" t="s">
        <v>1577</v>
      </c>
    </row>
    <row r="398" spans="1:31" s="27" customFormat="1" ht="12" customHeight="1" x14ac:dyDescent="0.6">
      <c r="A398" s="27">
        <v>396</v>
      </c>
      <c r="B398" s="27" t="s">
        <v>563</v>
      </c>
      <c r="C398" s="37" t="s">
        <v>1459</v>
      </c>
      <c r="D398" s="27" t="s">
        <v>1471</v>
      </c>
      <c r="E398" s="28">
        <v>97.316666666666663</v>
      </c>
      <c r="F398" s="28">
        <v>30.666666666666668</v>
      </c>
      <c r="G398" s="27" t="s">
        <v>122</v>
      </c>
      <c r="H398" s="25" t="s">
        <v>1447</v>
      </c>
      <c r="I398" s="38">
        <v>219</v>
      </c>
      <c r="J398" s="38">
        <v>219</v>
      </c>
      <c r="K398" s="28">
        <v>8.2899999999999991</v>
      </c>
      <c r="L398" s="28">
        <v>40.5</v>
      </c>
      <c r="M398" s="59">
        <f t="shared" ref="M398:M402" si="103">(K398/L398)*0.60456</f>
        <v>0.1237482074074074</v>
      </c>
      <c r="N398" s="41">
        <v>0.511965</v>
      </c>
      <c r="P398" s="28">
        <f t="shared" si="97"/>
        <v>-0.37087845751190951</v>
      </c>
      <c r="Q398" s="28">
        <v>-13.128172316527742</v>
      </c>
      <c r="R398" s="71">
        <v>-11.1</v>
      </c>
      <c r="S398" s="70">
        <f t="shared" si="99"/>
        <v>-11.089490523430527</v>
      </c>
      <c r="T398" s="72">
        <f t="shared" si="95"/>
        <v>-11.089490523430527</v>
      </c>
      <c r="U398" s="42">
        <f t="shared" si="93"/>
        <v>1.8943707689775531</v>
      </c>
      <c r="V398" s="28">
        <f t="shared" si="100"/>
        <v>2.0011780058010546</v>
      </c>
      <c r="W398" s="28">
        <f t="shared" si="102"/>
        <v>1.8943707689775531</v>
      </c>
      <c r="X398" s="28">
        <v>2.0049999999999999</v>
      </c>
      <c r="Y398" s="28"/>
      <c r="Z398" s="62">
        <f t="shared" si="101"/>
        <v>1675.3707689775531</v>
      </c>
      <c r="AA398" s="27" t="s">
        <v>912</v>
      </c>
      <c r="AB398" s="38">
        <v>2014</v>
      </c>
      <c r="AC398" s="27" t="s">
        <v>824</v>
      </c>
      <c r="AD398" s="46" t="s">
        <v>1576</v>
      </c>
      <c r="AE398" s="46" t="s">
        <v>1577</v>
      </c>
    </row>
    <row r="399" spans="1:31" s="27" customFormat="1" ht="12" customHeight="1" x14ac:dyDescent="0.6">
      <c r="A399" s="27">
        <v>397</v>
      </c>
      <c r="B399" s="27" t="s">
        <v>564</v>
      </c>
      <c r="C399" s="37" t="s">
        <v>1459</v>
      </c>
      <c r="D399" s="27" t="s">
        <v>1471</v>
      </c>
      <c r="E399" s="28">
        <v>97.316666666666663</v>
      </c>
      <c r="F399" s="28">
        <v>30.666666666666668</v>
      </c>
      <c r="G399" s="27" t="s">
        <v>60</v>
      </c>
      <c r="H399" s="25" t="s">
        <v>1447</v>
      </c>
      <c r="I399" s="38">
        <v>219</v>
      </c>
      <c r="J399" s="38">
        <v>219</v>
      </c>
      <c r="K399" s="28">
        <v>11.6</v>
      </c>
      <c r="L399" s="28">
        <v>52.9</v>
      </c>
      <c r="M399" s="59">
        <f t="shared" si="103"/>
        <v>0.13256892249527411</v>
      </c>
      <c r="N399" s="41">
        <v>0.51191699999999996</v>
      </c>
      <c r="P399" s="28">
        <f t="shared" si="97"/>
        <v>-0.32603496443683733</v>
      </c>
      <c r="Q399" s="28">
        <v>-14.064505557529472</v>
      </c>
      <c r="R399" s="71">
        <v>-12.28</v>
      </c>
      <c r="S399" s="70">
        <f t="shared" si="99"/>
        <v>-12.272323961516621</v>
      </c>
      <c r="T399" s="72">
        <f t="shared" si="95"/>
        <v>-12.272323961516621</v>
      </c>
      <c r="U399" s="42">
        <f t="shared" si="93"/>
        <v>1.9885914522131836</v>
      </c>
      <c r="V399" s="28">
        <f t="shared" si="100"/>
        <v>2.3063152472744886</v>
      </c>
      <c r="W399" s="28">
        <f t="shared" si="102"/>
        <v>1.9885914522131836</v>
      </c>
      <c r="X399" s="28">
        <v>2.3109999999999999</v>
      </c>
      <c r="Y399" s="28"/>
      <c r="Z399" s="62">
        <f t="shared" si="101"/>
        <v>1769.5914522131836</v>
      </c>
      <c r="AA399" s="27" t="s">
        <v>912</v>
      </c>
      <c r="AB399" s="38">
        <v>2014</v>
      </c>
      <c r="AC399" s="27" t="s">
        <v>824</v>
      </c>
      <c r="AD399" s="46" t="s">
        <v>1576</v>
      </c>
      <c r="AE399" s="46" t="s">
        <v>1577</v>
      </c>
    </row>
    <row r="400" spans="1:31" s="27" customFormat="1" ht="12" customHeight="1" x14ac:dyDescent="0.6">
      <c r="A400" s="27">
        <v>398</v>
      </c>
      <c r="B400" s="27" t="s">
        <v>565</v>
      </c>
      <c r="C400" s="37" t="s">
        <v>1459</v>
      </c>
      <c r="D400" s="27" t="s">
        <v>1471</v>
      </c>
      <c r="E400" s="28">
        <v>97.316666666666663</v>
      </c>
      <c r="F400" s="28">
        <v>30.666666666666668</v>
      </c>
      <c r="G400" s="27" t="s">
        <v>60</v>
      </c>
      <c r="H400" s="25" t="s">
        <v>1447</v>
      </c>
      <c r="I400" s="38">
        <v>219</v>
      </c>
      <c r="J400" s="38">
        <v>219</v>
      </c>
      <c r="K400" s="28">
        <v>9.8000000000000007</v>
      </c>
      <c r="L400" s="28">
        <v>47.3</v>
      </c>
      <c r="M400" s="59">
        <f t="shared" si="103"/>
        <v>0.12525767441860466</v>
      </c>
      <c r="N400" s="41">
        <v>0.51191699999999996</v>
      </c>
      <c r="P400" s="28">
        <f t="shared" si="97"/>
        <v>-0.36320450219316391</v>
      </c>
      <c r="Q400" s="28">
        <v>-14.064505557529472</v>
      </c>
      <c r="R400" s="71">
        <v>-12.08</v>
      </c>
      <c r="S400" s="70">
        <f t="shared" si="99"/>
        <v>-12.068006729423869</v>
      </c>
      <c r="T400" s="72">
        <f t="shared" si="95"/>
        <v>-12.068006729423869</v>
      </c>
      <c r="U400" s="42">
        <f t="shared" si="93"/>
        <v>1.9732520184467259</v>
      </c>
      <c r="V400" s="28">
        <f t="shared" si="100"/>
        <v>2.1169729153966603</v>
      </c>
      <c r="W400" s="28">
        <f t="shared" si="102"/>
        <v>1.9732520184467259</v>
      </c>
      <c r="X400" s="28">
        <v>2.121</v>
      </c>
      <c r="Y400" s="28"/>
      <c r="Z400" s="62">
        <f t="shared" si="101"/>
        <v>1754.252018446726</v>
      </c>
      <c r="AA400" s="27" t="s">
        <v>912</v>
      </c>
      <c r="AB400" s="38">
        <v>2014</v>
      </c>
      <c r="AC400" s="27" t="s">
        <v>824</v>
      </c>
      <c r="AD400" s="46" t="s">
        <v>1576</v>
      </c>
      <c r="AE400" s="46" t="s">
        <v>1577</v>
      </c>
    </row>
    <row r="401" spans="1:31" s="27" customFormat="1" ht="12" customHeight="1" x14ac:dyDescent="0.6">
      <c r="A401" s="27">
        <v>399</v>
      </c>
      <c r="B401" s="27" t="s">
        <v>566</v>
      </c>
      <c r="C401" s="37" t="s">
        <v>1459</v>
      </c>
      <c r="D401" s="27" t="s">
        <v>1471</v>
      </c>
      <c r="E401" s="28">
        <v>97.316666666666663</v>
      </c>
      <c r="F401" s="28">
        <v>30.666666666666668</v>
      </c>
      <c r="G401" s="27" t="s">
        <v>60</v>
      </c>
      <c r="H401" s="25" t="s">
        <v>1447</v>
      </c>
      <c r="I401" s="38">
        <v>219</v>
      </c>
      <c r="J401" s="38">
        <v>219</v>
      </c>
      <c r="K401" s="28">
        <v>12.7</v>
      </c>
      <c r="L401" s="28">
        <v>62.5</v>
      </c>
      <c r="M401" s="59">
        <f t="shared" si="103"/>
        <v>0.12284659199999999</v>
      </c>
      <c r="N401" s="41">
        <v>0.51195400000000002</v>
      </c>
      <c r="P401" s="28">
        <f t="shared" si="97"/>
        <v>-0.37546216573462132</v>
      </c>
      <c r="Q401" s="28">
        <v>-13.342748684257444</v>
      </c>
      <c r="R401" s="71">
        <v>-11.29</v>
      </c>
      <c r="S401" s="70">
        <f t="shared" si="99"/>
        <v>-11.278870705430805</v>
      </c>
      <c r="T401" s="72">
        <f t="shared" si="95"/>
        <v>-11.278870705430805</v>
      </c>
      <c r="U401" s="42">
        <f t="shared" si="93"/>
        <v>1.9097979177643942</v>
      </c>
      <c r="V401" s="28">
        <f t="shared" si="100"/>
        <v>1.9997201604594306</v>
      </c>
      <c r="W401" s="28">
        <f t="shared" si="102"/>
        <v>1.9097979177643942</v>
      </c>
      <c r="X401" s="28">
        <v>2.0030000000000001</v>
      </c>
      <c r="Y401" s="28"/>
      <c r="Z401" s="62">
        <f t="shared" si="101"/>
        <v>1690.7979177643942</v>
      </c>
      <c r="AA401" s="27" t="s">
        <v>912</v>
      </c>
      <c r="AB401" s="38">
        <v>2014</v>
      </c>
      <c r="AC401" s="27" t="s">
        <v>824</v>
      </c>
      <c r="AD401" s="46" t="s">
        <v>1576</v>
      </c>
      <c r="AE401" s="46" t="s">
        <v>1577</v>
      </c>
    </row>
    <row r="402" spans="1:31" s="27" customFormat="1" ht="12" customHeight="1" x14ac:dyDescent="0.6">
      <c r="A402" s="27">
        <v>400</v>
      </c>
      <c r="B402" s="27" t="s">
        <v>567</v>
      </c>
      <c r="C402" s="37" t="s">
        <v>1459</v>
      </c>
      <c r="D402" s="27" t="s">
        <v>1471</v>
      </c>
      <c r="E402" s="28">
        <v>97.316666666666663</v>
      </c>
      <c r="F402" s="28">
        <v>30.666666666666668</v>
      </c>
      <c r="G402" s="27" t="s">
        <v>60</v>
      </c>
      <c r="H402" s="25" t="s">
        <v>1447</v>
      </c>
      <c r="I402" s="38">
        <v>219</v>
      </c>
      <c r="J402" s="38">
        <v>219</v>
      </c>
      <c r="K402" s="28">
        <v>8.1199999999999992</v>
      </c>
      <c r="L402" s="28">
        <v>43.7</v>
      </c>
      <c r="M402" s="59">
        <f t="shared" si="103"/>
        <v>0.11233471853546909</v>
      </c>
      <c r="N402" s="41">
        <v>0.511849</v>
      </c>
      <c r="P402" s="28">
        <f t="shared" si="97"/>
        <v>-0.42890331197016229</v>
      </c>
      <c r="Q402" s="28">
        <v>-15.390977648945814</v>
      </c>
      <c r="R402" s="71">
        <v>-13.21</v>
      </c>
      <c r="S402" s="70">
        <f t="shared" si="99"/>
        <v>-13.033339033377029</v>
      </c>
      <c r="T402" s="72">
        <f t="shared" si="95"/>
        <v>-13.033339033377029</v>
      </c>
      <c r="U402" s="42">
        <f t="shared" si="93"/>
        <v>2.0529791661934409</v>
      </c>
      <c r="V402" s="28">
        <f t="shared" si="100"/>
        <v>1.9500155459478619</v>
      </c>
      <c r="W402" s="28">
        <f t="shared" si="102"/>
        <v>2.0529791661934409</v>
      </c>
      <c r="X402" s="28">
        <v>2.0739999999999998</v>
      </c>
      <c r="Y402" s="28"/>
      <c r="Z402" s="62">
        <f t="shared" si="101"/>
        <v>1833.979166193441</v>
      </c>
      <c r="AA402" s="27" t="s">
        <v>912</v>
      </c>
      <c r="AB402" s="38">
        <v>2014</v>
      </c>
      <c r="AC402" s="27" t="s">
        <v>824</v>
      </c>
      <c r="AD402" s="46" t="s">
        <v>1576</v>
      </c>
      <c r="AE402" s="46" t="s">
        <v>1577</v>
      </c>
    </row>
    <row r="403" spans="1:31" s="27" customFormat="1" ht="12" customHeight="1" x14ac:dyDescent="0.6">
      <c r="A403" s="27">
        <v>401</v>
      </c>
      <c r="B403" s="27" t="s">
        <v>664</v>
      </c>
      <c r="C403" s="37" t="s">
        <v>1459</v>
      </c>
      <c r="D403" s="27" t="s">
        <v>809</v>
      </c>
      <c r="E403" s="28">
        <v>100.19444444444444</v>
      </c>
      <c r="F403" s="28">
        <v>26.17</v>
      </c>
      <c r="G403" s="27" t="s">
        <v>698</v>
      </c>
      <c r="H403" s="25" t="s">
        <v>924</v>
      </c>
      <c r="I403" s="38">
        <v>10</v>
      </c>
      <c r="J403" s="39">
        <v>10</v>
      </c>
      <c r="K403" s="28">
        <v>2.6</v>
      </c>
      <c r="L403" s="28">
        <v>17</v>
      </c>
      <c r="M403" s="57">
        <v>9.2499999999999999E-2</v>
      </c>
      <c r="N403" s="41">
        <v>0.51239999999999997</v>
      </c>
      <c r="O403" s="27">
        <v>9</v>
      </c>
      <c r="P403" s="42">
        <f t="shared" ref="P403:P439" si="104">(M403/0.1967)-1</f>
        <v>-0.52974072191154042</v>
      </c>
      <c r="Q403" s="28">
        <f t="shared" ref="Q403:Q439" si="105">((N403/0.512638)-1)*10000</f>
        <v>-4.6426523199616376</v>
      </c>
      <c r="R403" s="28" t="s">
        <v>713</v>
      </c>
      <c r="S403" s="43">
        <f t="shared" ref="S403:S439" si="106">Q403-25.1*P403*0.001*J403</f>
        <v>-4.5096873987618409</v>
      </c>
      <c r="T403" s="43">
        <f t="shared" ref="T403:T439" si="107">S403</f>
        <v>-4.5096873987618409</v>
      </c>
      <c r="U403" s="28">
        <f t="shared" ref="U403:U439" si="108">W403</f>
        <v>1.1924658837524664</v>
      </c>
      <c r="V403" s="42">
        <f t="shared" ref="V403:V411" si="109">(1/0.00654)*LN(1+(N403-0.51315)/(M403-0.2137))</f>
        <v>0.94327997350390669</v>
      </c>
      <c r="W403" s="42">
        <f t="shared" ref="W403:W408" si="110">V403-(V403-J403/1000)*(-0.4-P403)/(-0.4-0.08592)</f>
        <v>1.1924658837524664</v>
      </c>
      <c r="X403" s="28">
        <v>0.96899999999999997</v>
      </c>
      <c r="Y403" s="28">
        <v>1.2190000000000001</v>
      </c>
      <c r="Z403" s="62">
        <f t="shared" si="101"/>
        <v>1182.4658837524664</v>
      </c>
      <c r="AA403" s="25" t="s">
        <v>915</v>
      </c>
      <c r="AB403" s="44">
        <v>2015</v>
      </c>
      <c r="AC403" s="28" t="s">
        <v>830</v>
      </c>
      <c r="AD403" s="45">
        <v>70</v>
      </c>
      <c r="AE403" s="46" t="s">
        <v>1707</v>
      </c>
    </row>
    <row r="404" spans="1:31" s="27" customFormat="1" ht="12" customHeight="1" x14ac:dyDescent="0.6">
      <c r="A404" s="27">
        <v>402</v>
      </c>
      <c r="B404" s="27" t="s">
        <v>665</v>
      </c>
      <c r="C404" s="37" t="s">
        <v>1459</v>
      </c>
      <c r="D404" s="27" t="s">
        <v>809</v>
      </c>
      <c r="E404" s="28">
        <v>100.19444444444444</v>
      </c>
      <c r="F404" s="28">
        <v>26.17</v>
      </c>
      <c r="G404" s="27" t="s">
        <v>698</v>
      </c>
      <c r="H404" s="25" t="s">
        <v>924</v>
      </c>
      <c r="I404" s="38">
        <v>15</v>
      </c>
      <c r="J404" s="39">
        <v>15</v>
      </c>
      <c r="K404" s="28">
        <v>3.04</v>
      </c>
      <c r="L404" s="28">
        <v>18</v>
      </c>
      <c r="M404" s="57">
        <v>0.1021</v>
      </c>
      <c r="N404" s="41">
        <v>0.51239999999999997</v>
      </c>
      <c r="O404" s="27">
        <v>7</v>
      </c>
      <c r="P404" s="42">
        <f t="shared" si="104"/>
        <v>-0.48093543467208955</v>
      </c>
      <c r="Q404" s="28">
        <f t="shared" si="105"/>
        <v>-4.6426523199616376</v>
      </c>
      <c r="R404" s="28" t="s">
        <v>714</v>
      </c>
      <c r="S404" s="43">
        <f t="shared" si="106"/>
        <v>-4.4615801288075962</v>
      </c>
      <c r="T404" s="43">
        <f t="shared" si="107"/>
        <v>-4.4615801288075962</v>
      </c>
      <c r="U404" s="28">
        <f t="shared" si="108"/>
        <v>1.1922366396160404</v>
      </c>
      <c r="V404" s="42">
        <f t="shared" si="109"/>
        <v>1.0241511749431098</v>
      </c>
      <c r="W404" s="42">
        <f t="shared" si="110"/>
        <v>1.1922366396160404</v>
      </c>
      <c r="X404" s="28">
        <v>1.044</v>
      </c>
      <c r="Y404" s="28">
        <v>1.2130000000000001</v>
      </c>
      <c r="Z404" s="62">
        <f t="shared" si="101"/>
        <v>1177.2366396160405</v>
      </c>
      <c r="AA404" s="25" t="s">
        <v>915</v>
      </c>
      <c r="AB404" s="44">
        <v>2015</v>
      </c>
      <c r="AC404" s="28" t="s">
        <v>830</v>
      </c>
      <c r="AD404" s="45">
        <v>70</v>
      </c>
      <c r="AE404" s="46" t="s">
        <v>1707</v>
      </c>
    </row>
    <row r="405" spans="1:31" s="27" customFormat="1" ht="12" customHeight="1" x14ac:dyDescent="0.6">
      <c r="A405" s="27">
        <v>403</v>
      </c>
      <c r="B405" s="27" t="s">
        <v>666</v>
      </c>
      <c r="C405" s="37" t="s">
        <v>1459</v>
      </c>
      <c r="D405" s="27" t="s">
        <v>809</v>
      </c>
      <c r="E405" s="28">
        <v>100.19444444444444</v>
      </c>
      <c r="F405" s="28">
        <v>26.17</v>
      </c>
      <c r="G405" s="27" t="s">
        <v>698</v>
      </c>
      <c r="H405" s="25" t="s">
        <v>924</v>
      </c>
      <c r="I405" s="38">
        <v>10</v>
      </c>
      <c r="J405" s="39">
        <v>10</v>
      </c>
      <c r="K405" s="28">
        <v>3.38</v>
      </c>
      <c r="L405" s="28">
        <v>19.8</v>
      </c>
      <c r="M405" s="57">
        <v>0.1077</v>
      </c>
      <c r="N405" s="41">
        <v>0.51239999999999997</v>
      </c>
      <c r="O405" s="27">
        <v>1</v>
      </c>
      <c r="P405" s="42">
        <f t="shared" si="104"/>
        <v>-0.45246568378240981</v>
      </c>
      <c r="Q405" s="28">
        <f t="shared" si="105"/>
        <v>-4.6426523199616376</v>
      </c>
      <c r="R405" s="28" t="s">
        <v>715</v>
      </c>
      <c r="S405" s="43">
        <f t="shared" si="106"/>
        <v>-4.5290834333322527</v>
      </c>
      <c r="T405" s="43">
        <f t="shared" si="107"/>
        <v>-4.5290834333322527</v>
      </c>
      <c r="U405" s="28">
        <f t="shared" si="108"/>
        <v>1.1933881441967649</v>
      </c>
      <c r="V405" s="42">
        <f t="shared" si="109"/>
        <v>1.0780669719674287</v>
      </c>
      <c r="W405" s="42">
        <f t="shared" si="110"/>
        <v>1.1933881441967649</v>
      </c>
      <c r="X405" s="28">
        <v>1.125</v>
      </c>
      <c r="Y405" s="28">
        <v>1.2430000000000001</v>
      </c>
      <c r="Z405" s="62">
        <f t="shared" si="101"/>
        <v>1183.3881441967649</v>
      </c>
      <c r="AA405" s="25" t="s">
        <v>915</v>
      </c>
      <c r="AB405" s="44">
        <v>2015</v>
      </c>
      <c r="AC405" s="28" t="s">
        <v>830</v>
      </c>
      <c r="AD405" s="45">
        <v>70</v>
      </c>
      <c r="AE405" s="46" t="s">
        <v>1707</v>
      </c>
    </row>
    <row r="406" spans="1:31" s="27" customFormat="1" ht="12" customHeight="1" x14ac:dyDescent="0.6">
      <c r="A406" s="27">
        <v>404</v>
      </c>
      <c r="B406" s="27" t="s">
        <v>667</v>
      </c>
      <c r="C406" s="37" t="s">
        <v>1459</v>
      </c>
      <c r="D406" s="27" t="s">
        <v>809</v>
      </c>
      <c r="E406" s="28">
        <v>100.19444444444444</v>
      </c>
      <c r="F406" s="28">
        <v>26.17</v>
      </c>
      <c r="G406" s="27" t="s">
        <v>438</v>
      </c>
      <c r="H406" s="25" t="s">
        <v>924</v>
      </c>
      <c r="I406" s="38">
        <v>10</v>
      </c>
      <c r="J406" s="39">
        <v>10</v>
      </c>
      <c r="K406" s="28">
        <v>2.81</v>
      </c>
      <c r="L406" s="28">
        <v>13.1</v>
      </c>
      <c r="M406" s="57">
        <v>0.12970000000000001</v>
      </c>
      <c r="N406" s="41">
        <v>0.51239999999999997</v>
      </c>
      <c r="O406" s="27">
        <v>9</v>
      </c>
      <c r="P406" s="42">
        <f t="shared" si="104"/>
        <v>-0.34062023385866802</v>
      </c>
      <c r="Q406" s="28">
        <f t="shared" si="105"/>
        <v>-4.6426523199616376</v>
      </c>
      <c r="R406" s="28" t="s">
        <v>716</v>
      </c>
      <c r="S406" s="43">
        <f t="shared" si="106"/>
        <v>-4.5571566412631119</v>
      </c>
      <c r="T406" s="43">
        <f t="shared" si="107"/>
        <v>-4.5571566412631119</v>
      </c>
      <c r="U406" s="28">
        <f t="shared" si="108"/>
        <v>1.1942972033803216</v>
      </c>
      <c r="V406" s="42">
        <f t="shared" si="109"/>
        <v>1.3591662717502195</v>
      </c>
      <c r="W406" s="42">
        <f t="shared" si="110"/>
        <v>1.1942972033803216</v>
      </c>
      <c r="X406" s="28">
        <v>1.4510000000000001</v>
      </c>
      <c r="Y406" s="28">
        <v>1.278</v>
      </c>
      <c r="Z406" s="62">
        <f t="shared" si="101"/>
        <v>1184.2972033803217</v>
      </c>
      <c r="AA406" s="25" t="s">
        <v>915</v>
      </c>
      <c r="AB406" s="44">
        <v>2015</v>
      </c>
      <c r="AC406" s="28" t="s">
        <v>830</v>
      </c>
      <c r="AD406" s="45">
        <v>70</v>
      </c>
      <c r="AE406" s="46" t="s">
        <v>1707</v>
      </c>
    </row>
    <row r="407" spans="1:31" s="27" customFormat="1" ht="12" customHeight="1" x14ac:dyDescent="0.6">
      <c r="A407" s="27">
        <v>405</v>
      </c>
      <c r="B407" s="27" t="s">
        <v>668</v>
      </c>
      <c r="C407" s="37" t="s">
        <v>1459</v>
      </c>
      <c r="D407" s="27" t="s">
        <v>809</v>
      </c>
      <c r="E407" s="28">
        <v>100.19444444444444</v>
      </c>
      <c r="F407" s="28">
        <v>26.17</v>
      </c>
      <c r="G407" s="27" t="s">
        <v>438</v>
      </c>
      <c r="H407" s="25" t="s">
        <v>924</v>
      </c>
      <c r="I407" s="38">
        <v>10</v>
      </c>
      <c r="J407" s="39">
        <v>10</v>
      </c>
      <c r="K407" s="28">
        <v>2.65</v>
      </c>
      <c r="L407" s="28">
        <v>16.8</v>
      </c>
      <c r="M407" s="57">
        <v>9.5399999999999999E-2</v>
      </c>
      <c r="N407" s="41">
        <v>0.51239999999999997</v>
      </c>
      <c r="O407" s="27">
        <v>9</v>
      </c>
      <c r="P407" s="42">
        <f t="shared" si="104"/>
        <v>-0.51499745805795638</v>
      </c>
      <c r="Q407" s="28">
        <f t="shared" si="105"/>
        <v>-4.6426523199616376</v>
      </c>
      <c r="R407" s="28" t="s">
        <v>717</v>
      </c>
      <c r="S407" s="43">
        <f t="shared" si="106"/>
        <v>-4.5133879579890905</v>
      </c>
      <c r="T407" s="43">
        <f t="shared" si="107"/>
        <v>-4.5133879579890905</v>
      </c>
      <c r="U407" s="28">
        <f t="shared" si="108"/>
        <v>1.192655040114321</v>
      </c>
      <c r="V407" s="42">
        <f t="shared" si="109"/>
        <v>0.96633057316987692</v>
      </c>
      <c r="W407" s="42">
        <f t="shared" si="110"/>
        <v>1.192655040114321</v>
      </c>
      <c r="X407" s="28">
        <v>0.97599999999999998</v>
      </c>
      <c r="Y407" s="28">
        <v>1.1990000000000001</v>
      </c>
      <c r="Z407" s="62">
        <f t="shared" si="101"/>
        <v>1182.6550401143211</v>
      </c>
      <c r="AA407" s="25" t="s">
        <v>915</v>
      </c>
      <c r="AB407" s="44">
        <v>2015</v>
      </c>
      <c r="AC407" s="28" t="s">
        <v>830</v>
      </c>
      <c r="AD407" s="45">
        <v>70</v>
      </c>
      <c r="AE407" s="46" t="s">
        <v>1707</v>
      </c>
    </row>
    <row r="408" spans="1:31" s="27" customFormat="1" ht="12" customHeight="1" x14ac:dyDescent="0.6">
      <c r="A408" s="27">
        <v>406</v>
      </c>
      <c r="B408" s="27" t="s">
        <v>669</v>
      </c>
      <c r="C408" s="37" t="s">
        <v>1459</v>
      </c>
      <c r="D408" s="27" t="s">
        <v>809</v>
      </c>
      <c r="E408" s="28">
        <v>100.19444444444444</v>
      </c>
      <c r="F408" s="28">
        <v>26.17</v>
      </c>
      <c r="G408" s="27" t="s">
        <v>438</v>
      </c>
      <c r="H408" s="25" t="s">
        <v>924</v>
      </c>
      <c r="I408" s="38">
        <v>10</v>
      </c>
      <c r="J408" s="39">
        <v>10</v>
      </c>
      <c r="K408" s="28">
        <v>3.15</v>
      </c>
      <c r="L408" s="28">
        <v>15.2</v>
      </c>
      <c r="M408" s="57">
        <v>0.12529999999999999</v>
      </c>
      <c r="N408" s="41">
        <v>0.51239999999999997</v>
      </c>
      <c r="O408" s="27">
        <v>8</v>
      </c>
      <c r="P408" s="42">
        <f t="shared" si="104"/>
        <v>-0.36298932384341642</v>
      </c>
      <c r="Q408" s="28">
        <f t="shared" si="105"/>
        <v>-4.6426523199616376</v>
      </c>
      <c r="R408" s="28" t="s">
        <v>712</v>
      </c>
      <c r="S408" s="43">
        <f t="shared" si="106"/>
        <v>-4.5515419996769397</v>
      </c>
      <c r="T408" s="43">
        <f t="shared" si="107"/>
        <v>-4.5515419996769397</v>
      </c>
      <c r="U408" s="28">
        <f t="shared" si="108"/>
        <v>1.1941705512584444</v>
      </c>
      <c r="V408" s="42">
        <f t="shared" si="109"/>
        <v>1.2918004075767697</v>
      </c>
      <c r="W408" s="42">
        <f t="shared" si="110"/>
        <v>1.1941705512584444</v>
      </c>
      <c r="X408" s="28">
        <v>1.3169999999999999</v>
      </c>
      <c r="Y408" s="28">
        <v>1.22</v>
      </c>
      <c r="Z408" s="62">
        <f t="shared" si="101"/>
        <v>1184.1705512584444</v>
      </c>
      <c r="AA408" s="25" t="s">
        <v>915</v>
      </c>
      <c r="AB408" s="44">
        <v>2015</v>
      </c>
      <c r="AC408" s="28" t="s">
        <v>830</v>
      </c>
      <c r="AD408" s="45">
        <v>70</v>
      </c>
      <c r="AE408" s="46" t="s">
        <v>1707</v>
      </c>
    </row>
    <row r="409" spans="1:31" s="27" customFormat="1" ht="12" customHeight="1" x14ac:dyDescent="0.6">
      <c r="A409" s="27">
        <v>407</v>
      </c>
      <c r="B409" s="27" t="s">
        <v>531</v>
      </c>
      <c r="C409" s="37" t="s">
        <v>1459</v>
      </c>
      <c r="D409" s="27" t="s">
        <v>1471</v>
      </c>
      <c r="E409" s="28">
        <v>95.86666666666666</v>
      </c>
      <c r="F409" s="28">
        <v>28.133333333333333</v>
      </c>
      <c r="G409" s="27" t="s">
        <v>191</v>
      </c>
      <c r="H409" s="25" t="s">
        <v>1431</v>
      </c>
      <c r="I409" s="38">
        <v>220</v>
      </c>
      <c r="J409" s="39">
        <v>220</v>
      </c>
      <c r="K409" s="28"/>
      <c r="L409" s="28"/>
      <c r="M409" s="57">
        <v>0.1181</v>
      </c>
      <c r="N409" s="41">
        <v>0.51249199999999995</v>
      </c>
      <c r="P409" s="28">
        <f t="shared" si="104"/>
        <v>-0.39959328927300464</v>
      </c>
      <c r="Q409" s="28">
        <f t="shared" si="105"/>
        <v>-2.8480136080444307</v>
      </c>
      <c r="R409" s="28">
        <v>-0.64145946467889914</v>
      </c>
      <c r="S409" s="54">
        <f t="shared" si="106"/>
        <v>-0.64145946467889914</v>
      </c>
      <c r="T409" s="43">
        <f t="shared" si="107"/>
        <v>-0.64145946467889914</v>
      </c>
      <c r="U409" s="42">
        <f t="shared" si="108"/>
        <v>1.048123800803783</v>
      </c>
      <c r="V409" s="28">
        <f t="shared" si="109"/>
        <v>1.0488175137062072</v>
      </c>
      <c r="W409" s="28">
        <f>V409-(V409-I409/1000)*(-0.4-P409)/(-0.4-0.08592)</f>
        <v>1.048123800803783</v>
      </c>
      <c r="X409" s="28">
        <v>1.0488175137062072</v>
      </c>
      <c r="Y409" s="28">
        <v>1.048123800803783</v>
      </c>
      <c r="Z409" s="62">
        <f t="shared" si="101"/>
        <v>828.12380080378307</v>
      </c>
      <c r="AA409" s="27" t="s">
        <v>1897</v>
      </c>
      <c r="AB409" s="38">
        <v>2016</v>
      </c>
      <c r="AC409" s="27" t="s">
        <v>1432</v>
      </c>
      <c r="AD409" s="46">
        <v>77</v>
      </c>
      <c r="AE409" s="46" t="s">
        <v>1548</v>
      </c>
    </row>
    <row r="410" spans="1:31" s="27" customFormat="1" ht="12" customHeight="1" x14ac:dyDescent="0.6">
      <c r="A410" s="27">
        <v>408</v>
      </c>
      <c r="B410" s="27" t="s">
        <v>532</v>
      </c>
      <c r="C410" s="37" t="s">
        <v>1459</v>
      </c>
      <c r="D410" s="27" t="s">
        <v>1471</v>
      </c>
      <c r="E410" s="28">
        <v>95.86666666666666</v>
      </c>
      <c r="F410" s="28">
        <v>28.116666666666667</v>
      </c>
      <c r="G410" s="27" t="s">
        <v>191</v>
      </c>
      <c r="H410" s="25" t="s">
        <v>1431</v>
      </c>
      <c r="I410" s="38">
        <v>220</v>
      </c>
      <c r="J410" s="39">
        <v>220</v>
      </c>
      <c r="K410" s="28"/>
      <c r="L410" s="28"/>
      <c r="M410" s="57">
        <v>0.1123</v>
      </c>
      <c r="N410" s="41">
        <v>0.51242799999999999</v>
      </c>
      <c r="P410" s="28">
        <f t="shared" si="104"/>
        <v>-0.42907981698017295</v>
      </c>
      <c r="Q410" s="28">
        <f t="shared" si="105"/>
        <v>-4.0964579293778502</v>
      </c>
      <c r="R410" s="28">
        <v>-1.7270791800133352</v>
      </c>
      <c r="S410" s="54">
        <f t="shared" si="106"/>
        <v>-1.7270791800133352</v>
      </c>
      <c r="T410" s="43">
        <f t="shared" si="107"/>
        <v>-1.7270791800133352</v>
      </c>
      <c r="U410" s="42">
        <f t="shared" si="108"/>
        <v>1.1366338670331959</v>
      </c>
      <c r="V410" s="28">
        <f t="shared" si="109"/>
        <v>1.084875508656576</v>
      </c>
      <c r="W410" s="28">
        <f>V410-(V410-I410/1000)*(-0.4-P410)/(-0.4-0.08592)</f>
        <v>1.1366338670331959</v>
      </c>
      <c r="X410" s="28">
        <v>1.084875508656576</v>
      </c>
      <c r="Y410" s="28">
        <v>1.1366338670331959</v>
      </c>
      <c r="Z410" s="62">
        <f t="shared" si="101"/>
        <v>916.63386703319588</v>
      </c>
      <c r="AA410" s="27" t="s">
        <v>1897</v>
      </c>
      <c r="AB410" s="38">
        <v>2016</v>
      </c>
      <c r="AC410" s="27" t="s">
        <v>1432</v>
      </c>
      <c r="AD410" s="46">
        <v>77</v>
      </c>
      <c r="AE410" s="46" t="s">
        <v>1548</v>
      </c>
    </row>
    <row r="411" spans="1:31" s="27" customFormat="1" ht="12" customHeight="1" x14ac:dyDescent="0.6">
      <c r="A411" s="27">
        <v>409</v>
      </c>
      <c r="B411" s="27" t="s">
        <v>533</v>
      </c>
      <c r="C411" s="37" t="s">
        <v>1459</v>
      </c>
      <c r="D411" s="27" t="s">
        <v>1471</v>
      </c>
      <c r="E411" s="28">
        <v>95.86666666666666</v>
      </c>
      <c r="F411" s="28">
        <v>28.133333333333333</v>
      </c>
      <c r="G411" s="27" t="s">
        <v>191</v>
      </c>
      <c r="H411" s="25" t="s">
        <v>1431</v>
      </c>
      <c r="I411" s="38">
        <v>220</v>
      </c>
      <c r="J411" s="39">
        <v>220</v>
      </c>
      <c r="K411" s="28"/>
      <c r="L411" s="28"/>
      <c r="M411" s="57">
        <v>0.1069</v>
      </c>
      <c r="N411" s="41">
        <v>0.51242200000000004</v>
      </c>
      <c r="P411" s="28">
        <f t="shared" si="104"/>
        <v>-0.45653279105236411</v>
      </c>
      <c r="Q411" s="28">
        <f t="shared" si="105"/>
        <v>-4.2134995845022338</v>
      </c>
      <c r="R411" s="28">
        <v>-1.6925255123110787</v>
      </c>
      <c r="S411" s="54">
        <f t="shared" si="106"/>
        <v>-1.6925255123110787</v>
      </c>
      <c r="T411" s="43">
        <f t="shared" si="107"/>
        <v>-1.6925255123110787</v>
      </c>
      <c r="U411" s="42">
        <f t="shared" si="108"/>
        <v>1.1339924018516301</v>
      </c>
      <c r="V411" s="28">
        <f t="shared" si="109"/>
        <v>1.0387388750385682</v>
      </c>
      <c r="W411" s="28">
        <f>V411-(V411-I411/1000)*(-0.4-P411)/(-0.4-0.08592)</f>
        <v>1.1339924018516301</v>
      </c>
      <c r="X411" s="28">
        <v>1.0387388750385682</v>
      </c>
      <c r="Y411" s="28">
        <v>1.1339924018516301</v>
      </c>
      <c r="Z411" s="62">
        <f t="shared" si="101"/>
        <v>913.99240185163012</v>
      </c>
      <c r="AA411" s="27" t="s">
        <v>1897</v>
      </c>
      <c r="AB411" s="38">
        <v>2016</v>
      </c>
      <c r="AC411" s="27" t="s">
        <v>1432</v>
      </c>
      <c r="AD411" s="46">
        <v>77</v>
      </c>
      <c r="AE411" s="46" t="s">
        <v>1548</v>
      </c>
    </row>
    <row r="412" spans="1:31" s="27" customFormat="1" ht="12" customHeight="1" x14ac:dyDescent="0.6">
      <c r="A412" s="27">
        <v>410</v>
      </c>
      <c r="B412" s="27" t="s">
        <v>937</v>
      </c>
      <c r="C412" s="37" t="s">
        <v>1459</v>
      </c>
      <c r="D412" s="27" t="s">
        <v>1471</v>
      </c>
      <c r="E412" s="28">
        <v>85.41</v>
      </c>
      <c r="F412" s="28">
        <v>30.13</v>
      </c>
      <c r="G412" s="27" t="s">
        <v>122</v>
      </c>
      <c r="H412" s="25" t="s">
        <v>963</v>
      </c>
      <c r="I412" s="38">
        <v>49.9</v>
      </c>
      <c r="J412" s="38">
        <v>49.9</v>
      </c>
      <c r="K412" s="28">
        <v>9.2799999999999994</v>
      </c>
      <c r="L412" s="28">
        <v>50.2</v>
      </c>
      <c r="M412" s="59">
        <f t="shared" ref="M412:M439" si="111">(K412/L412)*0.60456</f>
        <v>0.11175929880478085</v>
      </c>
      <c r="N412" s="41">
        <v>0.51253700000000002</v>
      </c>
      <c r="O412" s="27">
        <v>1.2999999999999999E-5</v>
      </c>
      <c r="P412" s="28">
        <f t="shared" si="104"/>
        <v>-0.43182867918260881</v>
      </c>
      <c r="Q412" s="28">
        <f t="shared" si="105"/>
        <v>-1.9702011946054476</v>
      </c>
      <c r="R412" s="28">
        <v>-1.4</v>
      </c>
      <c r="S412" s="54">
        <f t="shared" si="106"/>
        <v>-1.4293400922160218</v>
      </c>
      <c r="T412" s="43">
        <f t="shared" si="107"/>
        <v>-1.4293400922160218</v>
      </c>
      <c r="U412" s="42">
        <f t="shared" si="108"/>
        <v>0.97348910977334924</v>
      </c>
      <c r="V412" s="28">
        <f t="shared" ref="V412:V439" si="112">(1/0.00654)*LN(1+(N412-0.51315)/(M412-0.2137))</f>
        <v>0.91671132809375744</v>
      </c>
      <c r="W412" s="28">
        <f t="shared" ref="W412:W439" si="113">V412-(V412-I412/1000)*(-0.4-P412)/(-0.4-0.08592)</f>
        <v>0.97348910977334924</v>
      </c>
      <c r="X412" s="28">
        <v>0.91700000000000004</v>
      </c>
      <c r="Y412" s="28"/>
      <c r="Z412" s="62">
        <f t="shared" si="101"/>
        <v>923.58910977334926</v>
      </c>
      <c r="AA412" s="25" t="s">
        <v>1881</v>
      </c>
      <c r="AB412" s="44">
        <v>2011</v>
      </c>
      <c r="AC412" s="28" t="s">
        <v>844</v>
      </c>
      <c r="AD412" s="45" t="s">
        <v>1585</v>
      </c>
      <c r="AE412" s="46" t="s">
        <v>1586</v>
      </c>
    </row>
    <row r="413" spans="1:31" s="27" customFormat="1" ht="12" customHeight="1" x14ac:dyDescent="0.6">
      <c r="A413" s="27">
        <v>411</v>
      </c>
      <c r="B413" s="27" t="s">
        <v>938</v>
      </c>
      <c r="C413" s="37" t="s">
        <v>1459</v>
      </c>
      <c r="D413" s="27" t="s">
        <v>1471</v>
      </c>
      <c r="E413" s="28">
        <v>88.23</v>
      </c>
      <c r="F413" s="28">
        <v>29.45</v>
      </c>
      <c r="G413" s="27" t="s">
        <v>1795</v>
      </c>
      <c r="H413" s="25" t="s">
        <v>964</v>
      </c>
      <c r="I413" s="38">
        <v>50.4</v>
      </c>
      <c r="J413" s="38">
        <v>50.4</v>
      </c>
      <c r="K413" s="28">
        <v>4.4800000000000004</v>
      </c>
      <c r="L413" s="28">
        <v>23</v>
      </c>
      <c r="M413" s="59">
        <f t="shared" si="111"/>
        <v>0.11775777391304348</v>
      </c>
      <c r="N413" s="41">
        <v>0.51267300000000005</v>
      </c>
      <c r="O413" s="27">
        <v>1.1E-5</v>
      </c>
      <c r="P413" s="28">
        <f t="shared" si="104"/>
        <v>-0.40133312703079072</v>
      </c>
      <c r="Q413" s="28">
        <f t="shared" si="105"/>
        <v>0.68274298822945667</v>
      </c>
      <c r="R413" s="28">
        <v>1.2</v>
      </c>
      <c r="S413" s="54">
        <f t="shared" si="106"/>
        <v>1.1904454472484882</v>
      </c>
      <c r="T413" s="43">
        <f t="shared" si="107"/>
        <v>1.1904454472484882</v>
      </c>
      <c r="U413" s="42">
        <f t="shared" si="108"/>
        <v>0.76026386615218111</v>
      </c>
      <c r="V413" s="28">
        <f t="shared" si="112"/>
        <v>0.75832167500829695</v>
      </c>
      <c r="W413" s="28">
        <f t="shared" si="113"/>
        <v>0.76026386615218111</v>
      </c>
      <c r="X413" s="28">
        <v>0.75700000000000001</v>
      </c>
      <c r="Y413" s="28"/>
      <c r="Z413" s="62">
        <f t="shared" si="101"/>
        <v>709.86386615218112</v>
      </c>
      <c r="AA413" s="25" t="s">
        <v>1881</v>
      </c>
      <c r="AB413" s="44">
        <v>2011</v>
      </c>
      <c r="AC413" s="28" t="s">
        <v>844</v>
      </c>
      <c r="AD413" s="45" t="s">
        <v>1585</v>
      </c>
      <c r="AE413" s="46" t="s">
        <v>1586</v>
      </c>
    </row>
    <row r="414" spans="1:31" s="27" customFormat="1" ht="12" customHeight="1" x14ac:dyDescent="0.6">
      <c r="A414" s="27">
        <v>412</v>
      </c>
      <c r="B414" s="27" t="s">
        <v>939</v>
      </c>
      <c r="C414" s="37" t="s">
        <v>1459</v>
      </c>
      <c r="D414" s="27" t="s">
        <v>1471</v>
      </c>
      <c r="E414" s="28">
        <v>89.08</v>
      </c>
      <c r="F414" s="28">
        <v>29.49</v>
      </c>
      <c r="G414" s="27" t="s">
        <v>60</v>
      </c>
      <c r="H414" s="25" t="s">
        <v>965</v>
      </c>
      <c r="I414" s="38">
        <v>48.3</v>
      </c>
      <c r="J414" s="38">
        <v>48.3</v>
      </c>
      <c r="K414" s="28">
        <v>4.46</v>
      </c>
      <c r="L414" s="28">
        <v>20.5</v>
      </c>
      <c r="M414" s="59">
        <f t="shared" si="111"/>
        <v>0.13152866341463415</v>
      </c>
      <c r="N414" s="41">
        <v>0.51283000000000001</v>
      </c>
      <c r="O414" s="27">
        <v>6.0000000000000002E-6</v>
      </c>
      <c r="P414" s="28">
        <f t="shared" si="104"/>
        <v>-0.33132352102372065</v>
      </c>
      <c r="Q414" s="28">
        <f t="shared" si="105"/>
        <v>3.7453329640002586</v>
      </c>
      <c r="R414" s="28">
        <v>4.0999999999999996</v>
      </c>
      <c r="S414" s="54">
        <f t="shared" si="106"/>
        <v>4.1470064082429463</v>
      </c>
      <c r="T414" s="43">
        <f t="shared" si="107"/>
        <v>4.1470064082429463</v>
      </c>
      <c r="U414" s="42">
        <f t="shared" si="108"/>
        <v>0.51713445057223617</v>
      </c>
      <c r="V414" s="28">
        <f t="shared" si="112"/>
        <v>0.59430257342068948</v>
      </c>
      <c r="W414" s="28">
        <f t="shared" si="113"/>
        <v>0.51713445057223617</v>
      </c>
      <c r="X414" s="28">
        <v>0.59299999999999997</v>
      </c>
      <c r="Y414" s="28"/>
      <c r="Z414" s="62">
        <f t="shared" si="101"/>
        <v>468.83445057223611</v>
      </c>
      <c r="AA414" s="25" t="s">
        <v>1881</v>
      </c>
      <c r="AB414" s="44">
        <v>2011</v>
      </c>
      <c r="AC414" s="28" t="s">
        <v>844</v>
      </c>
      <c r="AD414" s="45" t="s">
        <v>1585</v>
      </c>
      <c r="AE414" s="46" t="s">
        <v>1586</v>
      </c>
    </row>
    <row r="415" spans="1:31" s="27" customFormat="1" ht="12" customHeight="1" x14ac:dyDescent="0.6">
      <c r="A415" s="27">
        <v>413</v>
      </c>
      <c r="B415" s="27" t="s">
        <v>940</v>
      </c>
      <c r="C415" s="37" t="s">
        <v>1459</v>
      </c>
      <c r="D415" s="27" t="s">
        <v>1471</v>
      </c>
      <c r="E415" s="28">
        <v>90.18</v>
      </c>
      <c r="F415" s="28">
        <v>29.4</v>
      </c>
      <c r="G415" s="27" t="s">
        <v>1731</v>
      </c>
      <c r="H415" s="25" t="s">
        <v>966</v>
      </c>
      <c r="I415" s="38">
        <v>50.6</v>
      </c>
      <c r="J415" s="38">
        <v>50.6</v>
      </c>
      <c r="K415" s="28">
        <v>4.47</v>
      </c>
      <c r="L415" s="28">
        <v>20.8</v>
      </c>
      <c r="M415" s="59">
        <f t="shared" si="111"/>
        <v>0.12992226923076922</v>
      </c>
      <c r="N415" s="41">
        <v>0.51283100000000004</v>
      </c>
      <c r="O415" s="27">
        <v>1.1E-5</v>
      </c>
      <c r="P415" s="28">
        <f t="shared" si="104"/>
        <v>-0.33949024285323226</v>
      </c>
      <c r="Q415" s="28">
        <f t="shared" si="105"/>
        <v>3.7648399065237648</v>
      </c>
      <c r="R415" s="28">
        <v>4.2</v>
      </c>
      <c r="S415" s="54">
        <f t="shared" si="106"/>
        <v>4.1960128843619406</v>
      </c>
      <c r="T415" s="43">
        <f t="shared" si="107"/>
        <v>4.1960128843619406</v>
      </c>
      <c r="U415" s="42">
        <f t="shared" si="108"/>
        <v>0.51504817311312667</v>
      </c>
      <c r="V415" s="28">
        <f t="shared" si="112"/>
        <v>0.58111063078655667</v>
      </c>
      <c r="W415" s="28">
        <f t="shared" si="113"/>
        <v>0.51504817311312667</v>
      </c>
      <c r="X415" s="28">
        <v>0.58099999999999996</v>
      </c>
      <c r="Y415" s="28"/>
      <c r="Z415" s="62">
        <f t="shared" si="101"/>
        <v>464.4481731131267</v>
      </c>
      <c r="AA415" s="25" t="s">
        <v>1881</v>
      </c>
      <c r="AB415" s="44">
        <v>2011</v>
      </c>
      <c r="AC415" s="28" t="s">
        <v>844</v>
      </c>
      <c r="AD415" s="45" t="s">
        <v>1585</v>
      </c>
      <c r="AE415" s="46" t="s">
        <v>1586</v>
      </c>
    </row>
    <row r="416" spans="1:31" s="27" customFormat="1" ht="12" customHeight="1" x14ac:dyDescent="0.6">
      <c r="A416" s="27">
        <v>414</v>
      </c>
      <c r="B416" s="27" t="s">
        <v>941</v>
      </c>
      <c r="C416" s="37" t="s">
        <v>1459</v>
      </c>
      <c r="D416" s="27" t="s">
        <v>1471</v>
      </c>
      <c r="E416" s="28">
        <v>90.87</v>
      </c>
      <c r="F416" s="28">
        <v>29.48</v>
      </c>
      <c r="G416" s="27" t="s">
        <v>1731</v>
      </c>
      <c r="H416" s="25" t="s">
        <v>967</v>
      </c>
      <c r="I416" s="38">
        <v>46.4</v>
      </c>
      <c r="J416" s="38">
        <v>46.4</v>
      </c>
      <c r="K416" s="28">
        <v>3.07</v>
      </c>
      <c r="L416" s="28">
        <v>16.3</v>
      </c>
      <c r="M416" s="59">
        <f t="shared" si="111"/>
        <v>0.11386498159509202</v>
      </c>
      <c r="N416" s="41">
        <v>0.51275199999999999</v>
      </c>
      <c r="O416" s="27">
        <v>1.9999999999999999E-6</v>
      </c>
      <c r="P416" s="28">
        <f t="shared" si="104"/>
        <v>-0.42112363195174374</v>
      </c>
      <c r="Q416" s="28">
        <f t="shared" si="105"/>
        <v>2.2237914473755005</v>
      </c>
      <c r="R416" s="28">
        <v>2.7</v>
      </c>
      <c r="S416" s="54">
        <f t="shared" si="106"/>
        <v>2.7142488740917794</v>
      </c>
      <c r="T416" s="43">
        <f t="shared" si="107"/>
        <v>2.7142488740917794</v>
      </c>
      <c r="U416" s="42">
        <f t="shared" si="108"/>
        <v>0.63278558899642767</v>
      </c>
      <c r="V416" s="28">
        <f t="shared" si="112"/>
        <v>0.60835654071889034</v>
      </c>
      <c r="W416" s="28">
        <f t="shared" si="113"/>
        <v>0.63278558899642767</v>
      </c>
      <c r="X416" s="28">
        <v>0.61</v>
      </c>
      <c r="Y416" s="28"/>
      <c r="Z416" s="62">
        <f t="shared" si="101"/>
        <v>586.38558899642771</v>
      </c>
      <c r="AA416" s="25" t="s">
        <v>1881</v>
      </c>
      <c r="AB416" s="44">
        <v>2011</v>
      </c>
      <c r="AC416" s="28" t="s">
        <v>844</v>
      </c>
      <c r="AD416" s="45" t="s">
        <v>1585</v>
      </c>
      <c r="AE416" s="46" t="s">
        <v>1586</v>
      </c>
    </row>
    <row r="417" spans="1:31" s="27" customFormat="1" ht="12" customHeight="1" x14ac:dyDescent="0.6">
      <c r="A417" s="27">
        <v>415</v>
      </c>
      <c r="B417" s="27" t="s">
        <v>942</v>
      </c>
      <c r="C417" s="37" t="s">
        <v>1459</v>
      </c>
      <c r="D417" s="27" t="s">
        <v>1471</v>
      </c>
      <c r="E417" s="28">
        <v>94.01</v>
      </c>
      <c r="F417" s="28">
        <v>29.76</v>
      </c>
      <c r="G417" s="27" t="s">
        <v>60</v>
      </c>
      <c r="H417" s="25" t="s">
        <v>968</v>
      </c>
      <c r="I417" s="38">
        <v>55</v>
      </c>
      <c r="J417" s="38">
        <v>55</v>
      </c>
      <c r="K417" s="28">
        <v>4.5</v>
      </c>
      <c r="L417" s="28">
        <v>19.600000000000001</v>
      </c>
      <c r="M417" s="59">
        <f t="shared" si="111"/>
        <v>0.13880204081632652</v>
      </c>
      <c r="N417" s="41">
        <v>0.512355</v>
      </c>
      <c r="O417" s="27">
        <v>1.0000000000000001E-5</v>
      </c>
      <c r="P417" s="28">
        <f t="shared" si="104"/>
        <v>-0.29434651338929074</v>
      </c>
      <c r="Q417" s="28">
        <f t="shared" si="105"/>
        <v>-5.5204647333995105</v>
      </c>
      <c r="R417" s="28">
        <v>-5.0999999999999996</v>
      </c>
      <c r="S417" s="54">
        <f t="shared" si="106"/>
        <v>-5.1141193716655948</v>
      </c>
      <c r="T417" s="43">
        <f t="shared" si="107"/>
        <v>-5.1141193716655948</v>
      </c>
      <c r="U417" s="42">
        <f t="shared" si="108"/>
        <v>1.2753791899868063</v>
      </c>
      <c r="V417" s="28">
        <f t="shared" si="112"/>
        <v>1.6144501096427322</v>
      </c>
      <c r="W417" s="28">
        <f t="shared" si="113"/>
        <v>1.2753791899868063</v>
      </c>
      <c r="X417" s="28">
        <v>1.6160000000000001</v>
      </c>
      <c r="Y417" s="28"/>
      <c r="Z417" s="62">
        <f t="shared" si="101"/>
        <v>1220.3791899868063</v>
      </c>
      <c r="AA417" s="25" t="s">
        <v>1881</v>
      </c>
      <c r="AB417" s="44">
        <v>2011</v>
      </c>
      <c r="AC417" s="28" t="s">
        <v>844</v>
      </c>
      <c r="AD417" s="45" t="s">
        <v>1585</v>
      </c>
      <c r="AE417" s="46" t="s">
        <v>1586</v>
      </c>
    </row>
    <row r="418" spans="1:31" s="27" customFormat="1" ht="12" customHeight="1" x14ac:dyDescent="0.6">
      <c r="A418" s="27">
        <v>416</v>
      </c>
      <c r="B418" s="27" t="s">
        <v>943</v>
      </c>
      <c r="C418" s="37" t="s">
        <v>1459</v>
      </c>
      <c r="D418" s="27" t="s">
        <v>1471</v>
      </c>
      <c r="E418" s="28">
        <v>91.22</v>
      </c>
      <c r="F418" s="28">
        <v>29.67</v>
      </c>
      <c r="G418" s="27" t="s">
        <v>122</v>
      </c>
      <c r="H418" s="25" t="s">
        <v>969</v>
      </c>
      <c r="I418" s="38">
        <v>59.3</v>
      </c>
      <c r="J418" s="38">
        <v>59.3</v>
      </c>
      <c r="K418" s="28">
        <v>3.81</v>
      </c>
      <c r="L418" s="28">
        <v>21.9</v>
      </c>
      <c r="M418" s="59">
        <f t="shared" si="111"/>
        <v>0.10517687671232877</v>
      </c>
      <c r="N418" s="41">
        <v>0.51269900000000002</v>
      </c>
      <c r="O418" s="27">
        <v>3.9999999999999998E-6</v>
      </c>
      <c r="P418" s="28">
        <f t="shared" si="104"/>
        <v>-0.46529295011525795</v>
      </c>
      <c r="Q418" s="28">
        <f t="shared" si="105"/>
        <v>1.1899234937717829</v>
      </c>
      <c r="R418" s="28">
        <v>1.9</v>
      </c>
      <c r="S418" s="54">
        <f t="shared" si="106"/>
        <v>1.8824794795118363</v>
      </c>
      <c r="T418" s="43">
        <f t="shared" si="107"/>
        <v>1.8824794795118363</v>
      </c>
      <c r="U418" s="42">
        <f t="shared" si="108"/>
        <v>0.71136537331572358</v>
      </c>
      <c r="V418" s="28">
        <f t="shared" si="112"/>
        <v>0.63412612869549445</v>
      </c>
      <c r="W418" s="28">
        <f t="shared" si="113"/>
        <v>0.71136537331572358</v>
      </c>
      <c r="X418" s="28">
        <v>0.63300000000000001</v>
      </c>
      <c r="Y418" s="28"/>
      <c r="Z418" s="62">
        <f t="shared" si="101"/>
        <v>652.0653733157236</v>
      </c>
      <c r="AA418" s="25" t="s">
        <v>1881</v>
      </c>
      <c r="AB418" s="44">
        <v>2011</v>
      </c>
      <c r="AC418" s="28" t="s">
        <v>844</v>
      </c>
      <c r="AD418" s="45" t="s">
        <v>1585</v>
      </c>
      <c r="AE418" s="46" t="s">
        <v>1586</v>
      </c>
    </row>
    <row r="419" spans="1:31" s="27" customFormat="1" ht="12" customHeight="1" x14ac:dyDescent="0.6">
      <c r="A419" s="27">
        <v>417</v>
      </c>
      <c r="B419" s="27" t="s">
        <v>944</v>
      </c>
      <c r="C419" s="37" t="s">
        <v>1459</v>
      </c>
      <c r="D419" s="27" t="s">
        <v>1471</v>
      </c>
      <c r="E419" s="28">
        <v>91.63</v>
      </c>
      <c r="F419" s="28">
        <v>29.69</v>
      </c>
      <c r="G419" s="27" t="s">
        <v>60</v>
      </c>
      <c r="H419" s="25" t="s">
        <v>970</v>
      </c>
      <c r="I419" s="38">
        <v>64.599999999999994</v>
      </c>
      <c r="J419" s="38">
        <v>64.599999999999994</v>
      </c>
      <c r="K419" s="28">
        <v>1.81</v>
      </c>
      <c r="L419" s="28">
        <v>10.6</v>
      </c>
      <c r="M419" s="59">
        <f t="shared" si="111"/>
        <v>0.10323147169811321</v>
      </c>
      <c r="N419" s="41">
        <v>0.51280400000000004</v>
      </c>
      <c r="O419" s="27">
        <v>9.0000000000000002E-6</v>
      </c>
      <c r="P419" s="28">
        <f t="shared" si="104"/>
        <v>-0.47518316371065983</v>
      </c>
      <c r="Q419" s="28">
        <f t="shared" si="105"/>
        <v>3.2381524584601529</v>
      </c>
      <c r="R419" s="28">
        <v>4</v>
      </c>
      <c r="S419" s="54">
        <f t="shared" si="106"/>
        <v>4.0086429510904393</v>
      </c>
      <c r="T419" s="43">
        <f t="shared" si="107"/>
        <v>4.0086429510904393</v>
      </c>
      <c r="U419" s="42">
        <f t="shared" si="108"/>
        <v>0.54215665830082405</v>
      </c>
      <c r="V419" s="28">
        <f t="shared" si="112"/>
        <v>0.47816803242192785</v>
      </c>
      <c r="W419" s="28">
        <f t="shared" si="113"/>
        <v>0.54215665830082405</v>
      </c>
      <c r="X419" s="28">
        <v>0.47799999999999998</v>
      </c>
      <c r="Y419" s="28"/>
      <c r="Z419" s="62">
        <f t="shared" si="101"/>
        <v>477.55665830082398</v>
      </c>
      <c r="AA419" s="25" t="s">
        <v>1881</v>
      </c>
      <c r="AB419" s="44">
        <v>2011</v>
      </c>
      <c r="AC419" s="28" t="s">
        <v>844</v>
      </c>
      <c r="AD419" s="45" t="s">
        <v>1585</v>
      </c>
      <c r="AE419" s="46" t="s">
        <v>1586</v>
      </c>
    </row>
    <row r="420" spans="1:31" s="27" customFormat="1" ht="12" customHeight="1" x14ac:dyDescent="0.6">
      <c r="A420" s="27">
        <v>418</v>
      </c>
      <c r="B420" s="27" t="s">
        <v>945</v>
      </c>
      <c r="C420" s="37" t="s">
        <v>1459</v>
      </c>
      <c r="D420" s="27" t="s">
        <v>1471</v>
      </c>
      <c r="E420" s="28">
        <v>91.63</v>
      </c>
      <c r="F420" s="28">
        <v>29.69</v>
      </c>
      <c r="G420" s="27" t="s">
        <v>1806</v>
      </c>
      <c r="H420" s="25" t="s">
        <v>970</v>
      </c>
      <c r="I420" s="38">
        <v>64</v>
      </c>
      <c r="J420" s="38">
        <v>64</v>
      </c>
      <c r="K420" s="28">
        <v>3.68</v>
      </c>
      <c r="L420" s="28">
        <v>16.100000000000001</v>
      </c>
      <c r="M420" s="59">
        <f t="shared" si="111"/>
        <v>0.13818514285714284</v>
      </c>
      <c r="N420" s="41">
        <v>0.51278900000000005</v>
      </c>
      <c r="O420" s="27">
        <v>1.0000000000000001E-5</v>
      </c>
      <c r="P420" s="28">
        <f t="shared" si="104"/>
        <v>-0.29748275110756062</v>
      </c>
      <c r="Q420" s="28">
        <f t="shared" si="105"/>
        <v>2.9455483206475286</v>
      </c>
      <c r="R420" s="28">
        <v>3.4</v>
      </c>
      <c r="S420" s="54">
        <f t="shared" si="106"/>
        <v>3.423424612026714</v>
      </c>
      <c r="T420" s="43">
        <f t="shared" si="107"/>
        <v>3.423424612026714</v>
      </c>
      <c r="U420" s="42">
        <f t="shared" si="108"/>
        <v>0.5888780945219878</v>
      </c>
      <c r="V420" s="28">
        <f t="shared" si="112"/>
        <v>0.72922413559461496</v>
      </c>
      <c r="W420" s="28">
        <f t="shared" si="113"/>
        <v>0.5888780945219878</v>
      </c>
      <c r="X420" s="28">
        <v>0.72799999999999998</v>
      </c>
      <c r="Y420" s="28"/>
      <c r="Z420" s="62">
        <f t="shared" si="101"/>
        <v>524.8780945219878</v>
      </c>
      <c r="AA420" s="25" t="s">
        <v>1881</v>
      </c>
      <c r="AB420" s="44">
        <v>2011</v>
      </c>
      <c r="AC420" s="28" t="s">
        <v>844</v>
      </c>
      <c r="AD420" s="45" t="s">
        <v>1585</v>
      </c>
      <c r="AE420" s="46" t="s">
        <v>1586</v>
      </c>
    </row>
    <row r="421" spans="1:31" s="27" customFormat="1" ht="12" customHeight="1" x14ac:dyDescent="0.6">
      <c r="A421" s="27">
        <v>419</v>
      </c>
      <c r="B421" s="27" t="s">
        <v>946</v>
      </c>
      <c r="C421" s="37" t="s">
        <v>1459</v>
      </c>
      <c r="D421" s="27" t="s">
        <v>1471</v>
      </c>
      <c r="E421" s="28">
        <v>89.94</v>
      </c>
      <c r="F421" s="28">
        <v>29.32</v>
      </c>
      <c r="G421" s="27" t="s">
        <v>1807</v>
      </c>
      <c r="H421" s="25" t="s">
        <v>971</v>
      </c>
      <c r="I421" s="38">
        <v>85.2</v>
      </c>
      <c r="J421" s="38">
        <v>85.2</v>
      </c>
      <c r="K421" s="28">
        <v>4.4400000000000004</v>
      </c>
      <c r="L421" s="28">
        <v>20.8</v>
      </c>
      <c r="M421" s="59">
        <f t="shared" si="111"/>
        <v>0.12905030769230771</v>
      </c>
      <c r="N421" s="41">
        <v>0.512849</v>
      </c>
      <c r="O421" s="27">
        <v>1.1E-5</v>
      </c>
      <c r="P421" s="28">
        <f t="shared" si="104"/>
        <v>-0.34392319424347884</v>
      </c>
      <c r="Q421" s="28">
        <f t="shared" si="105"/>
        <v>4.1159648718980257</v>
      </c>
      <c r="R421" s="28">
        <v>4.8</v>
      </c>
      <c r="S421" s="54">
        <f t="shared" si="106"/>
        <v>4.8514515012515904</v>
      </c>
      <c r="T421" s="43">
        <f t="shared" si="107"/>
        <v>4.8514515012515904</v>
      </c>
      <c r="U421" s="42">
        <f t="shared" si="108"/>
        <v>0.48993893420972867</v>
      </c>
      <c r="V421" s="28">
        <f t="shared" si="112"/>
        <v>0.54274066958610467</v>
      </c>
      <c r="W421" s="28">
        <f t="shared" si="113"/>
        <v>0.48993893420972867</v>
      </c>
      <c r="X421" s="28">
        <v>0.54500000000000004</v>
      </c>
      <c r="Y421" s="28"/>
      <c r="Z421" s="62">
        <f t="shared" si="101"/>
        <v>404.73893420972871</v>
      </c>
      <c r="AA421" s="25" t="s">
        <v>1881</v>
      </c>
      <c r="AB421" s="44">
        <v>2011</v>
      </c>
      <c r="AC421" s="28" t="s">
        <v>844</v>
      </c>
      <c r="AD421" s="45" t="s">
        <v>1585</v>
      </c>
      <c r="AE421" s="46" t="s">
        <v>1586</v>
      </c>
    </row>
    <row r="422" spans="1:31" s="27" customFormat="1" ht="12" customHeight="1" x14ac:dyDescent="0.6">
      <c r="A422" s="27">
        <v>420</v>
      </c>
      <c r="B422" s="27" t="s">
        <v>947</v>
      </c>
      <c r="C422" s="37" t="s">
        <v>1459</v>
      </c>
      <c r="D422" s="27" t="s">
        <v>1471</v>
      </c>
      <c r="E422" s="28">
        <v>90.31</v>
      </c>
      <c r="F422" s="28">
        <v>29.32</v>
      </c>
      <c r="G422" s="27" t="s">
        <v>1752</v>
      </c>
      <c r="H422" s="25" t="s">
        <v>972</v>
      </c>
      <c r="I422" s="38">
        <v>102.2</v>
      </c>
      <c r="J422" s="38">
        <v>102.2</v>
      </c>
      <c r="K422" s="28">
        <v>6.55</v>
      </c>
      <c r="L422" s="28">
        <v>32.700000000000003</v>
      </c>
      <c r="M422" s="59">
        <f t="shared" si="111"/>
        <v>0.12109688073394494</v>
      </c>
      <c r="N422" s="41">
        <v>0.51274500000000001</v>
      </c>
      <c r="O422" s="27">
        <v>1.0000000000000001E-5</v>
      </c>
      <c r="P422" s="28">
        <f t="shared" si="104"/>
        <v>-0.38435749499773808</v>
      </c>
      <c r="Q422" s="28">
        <f t="shared" si="105"/>
        <v>2.087242849728721</v>
      </c>
      <c r="R422" s="28">
        <v>3.1</v>
      </c>
      <c r="S422" s="54">
        <f t="shared" si="106"/>
        <v>3.0732043830468188</v>
      </c>
      <c r="T422" s="43">
        <f t="shared" si="107"/>
        <v>3.0732043830468188</v>
      </c>
      <c r="U422" s="42">
        <f t="shared" si="108"/>
        <v>0.64908264582069441</v>
      </c>
      <c r="V422" s="28">
        <f t="shared" si="112"/>
        <v>0.66727321333433143</v>
      </c>
      <c r="W422" s="28">
        <f t="shared" si="113"/>
        <v>0.64908264582069441</v>
      </c>
      <c r="X422" s="28">
        <v>0.66800000000000004</v>
      </c>
      <c r="Y422" s="28"/>
      <c r="Z422" s="62">
        <f t="shared" si="101"/>
        <v>546.88264582069439</v>
      </c>
      <c r="AA422" s="25" t="s">
        <v>1881</v>
      </c>
      <c r="AB422" s="44">
        <v>2011</v>
      </c>
      <c r="AC422" s="28" t="s">
        <v>844</v>
      </c>
      <c r="AD422" s="45" t="s">
        <v>1585</v>
      </c>
      <c r="AE422" s="46" t="s">
        <v>1586</v>
      </c>
    </row>
    <row r="423" spans="1:31" s="27" customFormat="1" ht="12" customHeight="1" x14ac:dyDescent="0.6">
      <c r="A423" s="27">
        <v>421</v>
      </c>
      <c r="B423" s="27" t="s">
        <v>948</v>
      </c>
      <c r="C423" s="37" t="s">
        <v>1459</v>
      </c>
      <c r="D423" s="27" t="s">
        <v>1471</v>
      </c>
      <c r="E423" s="28">
        <v>93.32</v>
      </c>
      <c r="F423" s="28">
        <v>29</v>
      </c>
      <c r="G423" s="27" t="s">
        <v>1753</v>
      </c>
      <c r="H423" s="25" t="s">
        <v>973</v>
      </c>
      <c r="I423" s="38">
        <v>82.7</v>
      </c>
      <c r="J423" s="38">
        <v>82.7</v>
      </c>
      <c r="K423" s="28">
        <v>2.5099999999999998</v>
      </c>
      <c r="L423" s="28">
        <v>14.4</v>
      </c>
      <c r="M423" s="59">
        <f t="shared" si="111"/>
        <v>0.10537816666666666</v>
      </c>
      <c r="N423" s="41">
        <v>0.51269900000000002</v>
      </c>
      <c r="O423" s="27">
        <v>9.0000000000000002E-6</v>
      </c>
      <c r="P423" s="28">
        <f t="shared" si="104"/>
        <v>-0.46426961531943745</v>
      </c>
      <c r="Q423" s="28">
        <f t="shared" si="105"/>
        <v>1.1899234937717829</v>
      </c>
      <c r="R423" s="28">
        <v>2.2000000000000002</v>
      </c>
      <c r="S423" s="54">
        <f t="shared" si="106"/>
        <v>2.1536404331634116</v>
      </c>
      <c r="T423" s="43">
        <f t="shared" si="107"/>
        <v>2.1536404331634116</v>
      </c>
      <c r="U423" s="42">
        <f t="shared" si="108"/>
        <v>0.708391290066401</v>
      </c>
      <c r="V423" s="28">
        <f t="shared" si="112"/>
        <v>0.63530205428003905</v>
      </c>
      <c r="W423" s="28">
        <f t="shared" si="113"/>
        <v>0.708391290066401</v>
      </c>
      <c r="X423" s="28">
        <v>0.63600000000000001</v>
      </c>
      <c r="Y423" s="28"/>
      <c r="Z423" s="62">
        <f t="shared" si="101"/>
        <v>625.69129006640094</v>
      </c>
      <c r="AA423" s="25" t="s">
        <v>1881</v>
      </c>
      <c r="AB423" s="44">
        <v>2011</v>
      </c>
      <c r="AC423" s="28" t="s">
        <v>844</v>
      </c>
      <c r="AD423" s="45" t="s">
        <v>1585</v>
      </c>
      <c r="AE423" s="46" t="s">
        <v>1586</v>
      </c>
    </row>
    <row r="424" spans="1:31" s="27" customFormat="1" ht="12" customHeight="1" x14ac:dyDescent="0.6">
      <c r="A424" s="27">
        <v>422</v>
      </c>
      <c r="B424" s="27" t="s">
        <v>949</v>
      </c>
      <c r="C424" s="37" t="s">
        <v>1459</v>
      </c>
      <c r="D424" s="27" t="s">
        <v>1471</v>
      </c>
      <c r="E424" s="28">
        <v>93.75</v>
      </c>
      <c r="F424" s="28">
        <v>29.14</v>
      </c>
      <c r="G424" s="27" t="s">
        <v>61</v>
      </c>
      <c r="H424" s="25" t="s">
        <v>974</v>
      </c>
      <c r="I424" s="38">
        <v>80.400000000000006</v>
      </c>
      <c r="J424" s="38">
        <v>80.400000000000006</v>
      </c>
      <c r="K424" s="28">
        <v>1.62</v>
      </c>
      <c r="L424" s="28">
        <v>10.199999999999999</v>
      </c>
      <c r="M424" s="59">
        <f t="shared" si="111"/>
        <v>9.6018352941176485E-2</v>
      </c>
      <c r="N424" s="41">
        <v>0.51270199999999999</v>
      </c>
      <c r="O424" s="27">
        <v>6.9999999999999999E-6</v>
      </c>
      <c r="P424" s="28">
        <f t="shared" si="104"/>
        <v>-0.51185382337988572</v>
      </c>
      <c r="Q424" s="28">
        <f t="shared" si="105"/>
        <v>1.2484443213334195</v>
      </c>
      <c r="R424" s="28">
        <v>2.2999999999999998</v>
      </c>
      <c r="S424" s="54">
        <f t="shared" si="106"/>
        <v>2.281385811066964</v>
      </c>
      <c r="T424" s="43">
        <f t="shared" si="107"/>
        <v>2.281385811066964</v>
      </c>
      <c r="U424" s="42">
        <f t="shared" si="108"/>
        <v>0.6962166341254663</v>
      </c>
      <c r="V424" s="28">
        <f t="shared" si="112"/>
        <v>0.58098668872839032</v>
      </c>
      <c r="W424" s="28">
        <f t="shared" si="113"/>
        <v>0.6962166341254663</v>
      </c>
      <c r="X424" s="28">
        <v>0.57899999999999996</v>
      </c>
      <c r="Y424" s="28"/>
      <c r="Z424" s="62">
        <f t="shared" si="101"/>
        <v>615.81663412546629</v>
      </c>
      <c r="AA424" s="25" t="s">
        <v>1881</v>
      </c>
      <c r="AB424" s="44">
        <v>2011</v>
      </c>
      <c r="AC424" s="28" t="s">
        <v>844</v>
      </c>
      <c r="AD424" s="45" t="s">
        <v>1585</v>
      </c>
      <c r="AE424" s="46" t="s">
        <v>1586</v>
      </c>
    </row>
    <row r="425" spans="1:31" s="27" customFormat="1" ht="12" customHeight="1" x14ac:dyDescent="0.6">
      <c r="A425" s="27">
        <v>423</v>
      </c>
      <c r="B425" s="27" t="s">
        <v>950</v>
      </c>
      <c r="C425" s="37" t="s">
        <v>1459</v>
      </c>
      <c r="D425" s="27" t="s">
        <v>1471</v>
      </c>
      <c r="E425" s="28">
        <v>89.62</v>
      </c>
      <c r="F425" s="28">
        <v>29.52</v>
      </c>
      <c r="G425" s="27" t="s">
        <v>61</v>
      </c>
      <c r="H425" s="25" t="s">
        <v>975</v>
      </c>
      <c r="I425" s="38">
        <v>188.1</v>
      </c>
      <c r="J425" s="38">
        <v>188.1</v>
      </c>
      <c r="K425" s="28">
        <v>2.25</v>
      </c>
      <c r="L425" s="28">
        <v>11.4</v>
      </c>
      <c r="M425" s="59">
        <f t="shared" si="111"/>
        <v>0.11932105263157895</v>
      </c>
      <c r="N425" s="41">
        <v>0.51284399999999997</v>
      </c>
      <c r="O425" s="27">
        <v>7.9999999999999996E-6</v>
      </c>
      <c r="P425" s="28">
        <f t="shared" si="104"/>
        <v>-0.3933855992293902</v>
      </c>
      <c r="Q425" s="28">
        <f t="shared" si="105"/>
        <v>4.0184301592915972</v>
      </c>
      <c r="R425" s="28">
        <v>5.9</v>
      </c>
      <c r="S425" s="54">
        <f t="shared" si="106"/>
        <v>5.8757255227893097</v>
      </c>
      <c r="T425" s="43">
        <f t="shared" si="107"/>
        <v>5.8757255227893097</v>
      </c>
      <c r="U425" s="42">
        <f t="shared" si="108"/>
        <v>0.49077775768932208</v>
      </c>
      <c r="V425" s="28">
        <f t="shared" si="112"/>
        <v>0.49495470032659877</v>
      </c>
      <c r="W425" s="28">
        <f t="shared" si="113"/>
        <v>0.49077775768932208</v>
      </c>
      <c r="X425" s="28">
        <v>0.49299999999999999</v>
      </c>
      <c r="Y425" s="28"/>
      <c r="Z425" s="62">
        <f t="shared" si="101"/>
        <v>302.67775768932211</v>
      </c>
      <c r="AA425" s="25" t="s">
        <v>1881</v>
      </c>
      <c r="AB425" s="44">
        <v>2011</v>
      </c>
      <c r="AC425" s="28" t="s">
        <v>844</v>
      </c>
      <c r="AD425" s="45" t="s">
        <v>1585</v>
      </c>
      <c r="AE425" s="46" t="s">
        <v>1586</v>
      </c>
    </row>
    <row r="426" spans="1:31" s="27" customFormat="1" ht="12" customHeight="1" x14ac:dyDescent="0.6">
      <c r="A426" s="27">
        <v>424</v>
      </c>
      <c r="B426" s="27" t="s">
        <v>956</v>
      </c>
      <c r="C426" s="37" t="s">
        <v>1459</v>
      </c>
      <c r="D426" s="27" t="s">
        <v>1471</v>
      </c>
      <c r="E426" s="28">
        <v>91.89</v>
      </c>
      <c r="F426" s="28">
        <v>29.27</v>
      </c>
      <c r="G426" s="27" t="s">
        <v>600</v>
      </c>
      <c r="H426" s="25" t="s">
        <v>979</v>
      </c>
      <c r="I426" s="38">
        <v>30.3</v>
      </c>
      <c r="J426" s="39">
        <v>30</v>
      </c>
      <c r="K426" s="28">
        <v>5.3</v>
      </c>
      <c r="L426" s="28">
        <v>36</v>
      </c>
      <c r="M426" s="59">
        <f t="shared" si="111"/>
        <v>8.9004666666666662E-2</v>
      </c>
      <c r="N426" s="41">
        <v>0.51248899999999997</v>
      </c>
      <c r="O426" s="27">
        <v>1.0000000000000001E-5</v>
      </c>
      <c r="P426" s="28">
        <f t="shared" si="104"/>
        <v>-0.54751059142518221</v>
      </c>
      <c r="Q426" s="28">
        <f t="shared" si="105"/>
        <v>-2.9065344356071776</v>
      </c>
      <c r="R426" s="28">
        <v>-2.5</v>
      </c>
      <c r="S426" s="54">
        <f t="shared" si="106"/>
        <v>-2.4942589602640153</v>
      </c>
      <c r="T426" s="43">
        <f t="shared" si="107"/>
        <v>-2.4942589602640153</v>
      </c>
      <c r="U426" s="42">
        <f t="shared" si="108"/>
        <v>1.0446043365518065</v>
      </c>
      <c r="V426" s="28">
        <f t="shared" si="112"/>
        <v>0.80839750569249125</v>
      </c>
      <c r="W426" s="28">
        <f t="shared" si="113"/>
        <v>1.0446043365518065</v>
      </c>
      <c r="X426" s="28">
        <v>0.80900000000000005</v>
      </c>
      <c r="Y426" s="28"/>
      <c r="Z426" s="62">
        <f t="shared" si="101"/>
        <v>1014.6043365518065</v>
      </c>
      <c r="AA426" s="25" t="s">
        <v>983</v>
      </c>
      <c r="AB426" s="44">
        <v>2011</v>
      </c>
      <c r="AC426" s="28" t="s">
        <v>844</v>
      </c>
      <c r="AD426" s="45" t="s">
        <v>1585</v>
      </c>
      <c r="AE426" s="46" t="s">
        <v>1586</v>
      </c>
    </row>
    <row r="427" spans="1:31" s="27" customFormat="1" ht="12" customHeight="1" x14ac:dyDescent="0.6">
      <c r="A427" s="27">
        <v>425</v>
      </c>
      <c r="B427" s="27" t="s">
        <v>957</v>
      </c>
      <c r="C427" s="37" t="s">
        <v>1459</v>
      </c>
      <c r="D427" s="27" t="s">
        <v>1471</v>
      </c>
      <c r="E427" s="28">
        <v>91.89</v>
      </c>
      <c r="F427" s="28">
        <v>29.27</v>
      </c>
      <c r="G427" s="27" t="s">
        <v>600</v>
      </c>
      <c r="H427" s="25" t="s">
        <v>979</v>
      </c>
      <c r="I427" s="38">
        <v>31</v>
      </c>
      <c r="J427" s="39">
        <v>31</v>
      </c>
      <c r="K427" s="28">
        <v>6.63</v>
      </c>
      <c r="L427" s="28">
        <v>47.1</v>
      </c>
      <c r="M427" s="59">
        <f t="shared" si="111"/>
        <v>8.5100484076433114E-2</v>
      </c>
      <c r="N427" s="41">
        <v>0.51246199999999997</v>
      </c>
      <c r="O427" s="27">
        <v>1.0000000000000001E-5</v>
      </c>
      <c r="P427" s="28">
        <f t="shared" si="104"/>
        <v>-0.56735900317014187</v>
      </c>
      <c r="Q427" s="28">
        <f t="shared" si="105"/>
        <v>-3.4332218836696793</v>
      </c>
      <c r="R427" s="28">
        <v>-3</v>
      </c>
      <c r="S427" s="54">
        <f t="shared" si="106"/>
        <v>-2.9917598433029919</v>
      </c>
      <c r="T427" s="43">
        <f t="shared" si="107"/>
        <v>-2.9917598433029919</v>
      </c>
      <c r="U427" s="42">
        <f t="shared" si="108"/>
        <v>1.0861702964782665</v>
      </c>
      <c r="V427" s="28">
        <f t="shared" si="112"/>
        <v>0.81585355870404852</v>
      </c>
      <c r="W427" s="28">
        <f t="shared" si="113"/>
        <v>1.0861702964782665</v>
      </c>
      <c r="X427" s="28">
        <v>0.81599999999999995</v>
      </c>
      <c r="Y427" s="28"/>
      <c r="Z427" s="62">
        <f t="shared" si="101"/>
        <v>1055.1702964782664</v>
      </c>
      <c r="AA427" s="25" t="s">
        <v>983</v>
      </c>
      <c r="AB427" s="44">
        <v>2011</v>
      </c>
      <c r="AC427" s="28" t="s">
        <v>844</v>
      </c>
      <c r="AD427" s="45" t="s">
        <v>1585</v>
      </c>
      <c r="AE427" s="46" t="s">
        <v>1586</v>
      </c>
    </row>
    <row r="428" spans="1:31" s="27" customFormat="1" ht="12" customHeight="1" x14ac:dyDescent="0.6">
      <c r="A428" s="27">
        <v>426</v>
      </c>
      <c r="B428" s="27" t="s">
        <v>958</v>
      </c>
      <c r="C428" s="37" t="s">
        <v>1459</v>
      </c>
      <c r="D428" s="27" t="s">
        <v>1471</v>
      </c>
      <c r="E428" s="28">
        <v>94.58</v>
      </c>
      <c r="F428" s="28">
        <v>29.57</v>
      </c>
      <c r="G428" s="27" t="s">
        <v>1754</v>
      </c>
      <c r="H428" s="25" t="s">
        <v>980</v>
      </c>
      <c r="I428" s="38">
        <v>26.2</v>
      </c>
      <c r="J428" s="39">
        <v>20</v>
      </c>
      <c r="K428" s="28">
        <v>5.6</v>
      </c>
      <c r="L428" s="28">
        <v>39.299999999999997</v>
      </c>
      <c r="M428" s="59">
        <f t="shared" si="111"/>
        <v>8.6145954198473276E-2</v>
      </c>
      <c r="N428" s="41">
        <v>0.51244599999999996</v>
      </c>
      <c r="O428" s="27">
        <v>1.1E-5</v>
      </c>
      <c r="P428" s="28">
        <f t="shared" si="104"/>
        <v>-0.56204395425280496</v>
      </c>
      <c r="Q428" s="28">
        <f t="shared" si="105"/>
        <v>-3.7453329640035893</v>
      </c>
      <c r="R428" s="28">
        <v>-3.4</v>
      </c>
      <c r="S428" s="54">
        <f t="shared" si="106"/>
        <v>-3.4631868989686811</v>
      </c>
      <c r="T428" s="43">
        <f t="shared" si="107"/>
        <v>-3.4631868989686811</v>
      </c>
      <c r="U428" s="42">
        <f t="shared" si="108"/>
        <v>1.1135164576157996</v>
      </c>
      <c r="V428" s="28">
        <f t="shared" si="112"/>
        <v>0.84159846409192796</v>
      </c>
      <c r="W428" s="28">
        <f t="shared" si="113"/>
        <v>1.1135164576157996</v>
      </c>
      <c r="X428" s="28">
        <v>0.84099999999999997</v>
      </c>
      <c r="Y428" s="28"/>
      <c r="Z428" s="62">
        <f t="shared" si="101"/>
        <v>1093.5164576157997</v>
      </c>
      <c r="AA428" s="25" t="s">
        <v>983</v>
      </c>
      <c r="AB428" s="44">
        <v>2011</v>
      </c>
      <c r="AC428" s="28" t="s">
        <v>844</v>
      </c>
      <c r="AD428" s="45" t="s">
        <v>1585</v>
      </c>
      <c r="AE428" s="46" t="s">
        <v>1586</v>
      </c>
    </row>
    <row r="429" spans="1:31" s="27" customFormat="1" ht="12" customHeight="1" x14ac:dyDescent="0.6">
      <c r="A429" s="27">
        <v>427</v>
      </c>
      <c r="B429" s="27" t="s">
        <v>962</v>
      </c>
      <c r="C429" s="37" t="s">
        <v>1459</v>
      </c>
      <c r="D429" s="27" t="s">
        <v>1471</v>
      </c>
      <c r="E429" s="28">
        <v>88.98</v>
      </c>
      <c r="F429" s="28">
        <v>27.83</v>
      </c>
      <c r="G429" s="27" t="s">
        <v>1755</v>
      </c>
      <c r="H429" s="25" t="s">
        <v>982</v>
      </c>
      <c r="I429" s="38">
        <v>841</v>
      </c>
      <c r="J429" s="39">
        <v>250</v>
      </c>
      <c r="K429" s="28">
        <v>7.34</v>
      </c>
      <c r="L429" s="28">
        <v>40.9</v>
      </c>
      <c r="M429" s="59">
        <f t="shared" si="111"/>
        <v>0.10849560880195599</v>
      </c>
      <c r="N429" s="41">
        <v>0.51154100000000002</v>
      </c>
      <c r="O429" s="27">
        <v>7.9999999999999996E-6</v>
      </c>
      <c r="P429" s="28">
        <f t="shared" si="104"/>
        <v>-0.4484209008543163</v>
      </c>
      <c r="Q429" s="71">
        <f t="shared" si="105"/>
        <v>-21.399115945365253</v>
      </c>
      <c r="R429" s="71">
        <v>-11.9</v>
      </c>
      <c r="S429" s="70">
        <f t="shared" si="106"/>
        <v>-18.585274792504418</v>
      </c>
      <c r="T429" s="72">
        <f t="shared" si="107"/>
        <v>-18.585274792504418</v>
      </c>
      <c r="U429" s="42">
        <f t="shared" si="108"/>
        <v>2.468297876352926</v>
      </c>
      <c r="V429" s="28">
        <f t="shared" si="112"/>
        <v>2.3208354062231926</v>
      </c>
      <c r="W429" s="28">
        <f t="shared" si="113"/>
        <v>2.468297876352926</v>
      </c>
      <c r="X429" s="28">
        <v>2.3210000000000002</v>
      </c>
      <c r="Y429" s="28"/>
      <c r="Z429" s="62">
        <f t="shared" si="101"/>
        <v>2218.2978763529259</v>
      </c>
      <c r="AA429" s="25" t="s">
        <v>983</v>
      </c>
      <c r="AB429" s="44">
        <v>2011</v>
      </c>
      <c r="AC429" s="28" t="s">
        <v>844</v>
      </c>
      <c r="AD429" s="45" t="s">
        <v>1585</v>
      </c>
      <c r="AE429" s="46" t="s">
        <v>1586</v>
      </c>
    </row>
    <row r="430" spans="1:31" s="27" customFormat="1" ht="12" customHeight="1" x14ac:dyDescent="0.6">
      <c r="A430" s="27">
        <v>428</v>
      </c>
      <c r="B430" s="27" t="s">
        <v>951</v>
      </c>
      <c r="C430" s="37" t="s">
        <v>1459</v>
      </c>
      <c r="D430" s="27" t="s">
        <v>1471</v>
      </c>
      <c r="E430" s="28">
        <v>88.85</v>
      </c>
      <c r="F430" s="28">
        <v>29.32</v>
      </c>
      <c r="G430" s="27" t="s">
        <v>1761</v>
      </c>
      <c r="H430" s="25" t="s">
        <v>976</v>
      </c>
      <c r="I430" s="38">
        <v>18.399999999999999</v>
      </c>
      <c r="J430" s="38">
        <v>30</v>
      </c>
      <c r="K430" s="28">
        <v>2.79</v>
      </c>
      <c r="L430" s="28">
        <v>14.4</v>
      </c>
      <c r="M430" s="59">
        <f t="shared" si="111"/>
        <v>0.1171335</v>
      </c>
      <c r="N430" s="41">
        <v>0.51238799999999995</v>
      </c>
      <c r="O430" s="27">
        <v>1.1E-5</v>
      </c>
      <c r="P430" s="28">
        <f t="shared" si="104"/>
        <v>-0.40450686324351803</v>
      </c>
      <c r="Q430" s="71">
        <f t="shared" si="105"/>
        <v>-4.8767356302126252</v>
      </c>
      <c r="R430" s="28">
        <v>-4.7</v>
      </c>
      <c r="S430" s="54">
        <f t="shared" si="106"/>
        <v>-4.5721419621902557</v>
      </c>
      <c r="T430" s="43">
        <f t="shared" si="107"/>
        <v>-4.5721419621902557</v>
      </c>
      <c r="U430" s="42">
        <f t="shared" si="108"/>
        <v>1.2128056564947851</v>
      </c>
      <c r="V430" s="28">
        <f t="shared" si="112"/>
        <v>1.2018294572802788</v>
      </c>
      <c r="W430" s="28">
        <f t="shared" si="113"/>
        <v>1.2128056564947851</v>
      </c>
      <c r="X430" s="28">
        <v>1.202</v>
      </c>
      <c r="Y430" s="28"/>
      <c r="Z430" s="62">
        <f t="shared" si="101"/>
        <v>1182.8056564947851</v>
      </c>
      <c r="AA430" s="25" t="s">
        <v>983</v>
      </c>
      <c r="AB430" s="44">
        <v>2011</v>
      </c>
      <c r="AC430" s="28" t="s">
        <v>844</v>
      </c>
      <c r="AD430" s="45" t="s">
        <v>1585</v>
      </c>
      <c r="AE430" s="46" t="s">
        <v>1586</v>
      </c>
    </row>
    <row r="431" spans="1:31" s="27" customFormat="1" ht="12" customHeight="1" x14ac:dyDescent="0.6">
      <c r="A431" s="27">
        <v>429</v>
      </c>
      <c r="B431" s="27" t="s">
        <v>952</v>
      </c>
      <c r="C431" s="37" t="s">
        <v>1459</v>
      </c>
      <c r="D431" s="27" t="s">
        <v>1471</v>
      </c>
      <c r="E431" s="28">
        <v>90.04</v>
      </c>
      <c r="F431" s="28">
        <v>29.52</v>
      </c>
      <c r="G431" s="27" t="s">
        <v>600</v>
      </c>
      <c r="H431" s="25" t="s">
        <v>966</v>
      </c>
      <c r="I431" s="38">
        <v>15.1</v>
      </c>
      <c r="J431" s="38">
        <v>30</v>
      </c>
      <c r="K431" s="28">
        <v>4.58</v>
      </c>
      <c r="L431" s="28">
        <v>28.2</v>
      </c>
      <c r="M431" s="59">
        <f t="shared" si="111"/>
        <v>9.8187404255319161E-2</v>
      </c>
      <c r="N431" s="41">
        <v>0.51246100000000006</v>
      </c>
      <c r="O431" s="27">
        <v>1.0000000000000001E-5</v>
      </c>
      <c r="P431" s="28">
        <f t="shared" si="104"/>
        <v>-0.5008266179190688</v>
      </c>
      <c r="Q431" s="71">
        <f t="shared" si="105"/>
        <v>-3.4527288261887445</v>
      </c>
      <c r="R431" s="28">
        <v>-3.3</v>
      </c>
      <c r="S431" s="54">
        <f t="shared" si="106"/>
        <v>-3.0756063828956859</v>
      </c>
      <c r="T431" s="43">
        <f t="shared" si="107"/>
        <v>-3.0756063828956859</v>
      </c>
      <c r="U431" s="42">
        <f t="shared" si="108"/>
        <v>1.094875897505911</v>
      </c>
      <c r="V431" s="28">
        <f t="shared" si="112"/>
        <v>0.90932706172026567</v>
      </c>
      <c r="W431" s="28">
        <f t="shared" si="113"/>
        <v>1.094875897505911</v>
      </c>
      <c r="X431" s="28">
        <v>0.91</v>
      </c>
      <c r="Y431" s="28"/>
      <c r="Z431" s="62">
        <f t="shared" si="101"/>
        <v>1064.8758975059109</v>
      </c>
      <c r="AA431" s="25" t="s">
        <v>983</v>
      </c>
      <c r="AB431" s="44">
        <v>2011</v>
      </c>
      <c r="AC431" s="28" t="s">
        <v>844</v>
      </c>
      <c r="AD431" s="45" t="s">
        <v>1585</v>
      </c>
      <c r="AE431" s="46" t="s">
        <v>1586</v>
      </c>
    </row>
    <row r="432" spans="1:31" s="27" customFormat="1" ht="12" customHeight="1" x14ac:dyDescent="0.6">
      <c r="A432" s="27">
        <v>430</v>
      </c>
      <c r="B432" s="27" t="s">
        <v>953</v>
      </c>
      <c r="C432" s="37" t="s">
        <v>1459</v>
      </c>
      <c r="D432" s="27" t="s">
        <v>1471</v>
      </c>
      <c r="E432" s="28">
        <v>90.87</v>
      </c>
      <c r="F432" s="28">
        <v>29.48</v>
      </c>
      <c r="G432" s="27" t="s">
        <v>1800</v>
      </c>
      <c r="H432" s="25" t="s">
        <v>977</v>
      </c>
      <c r="I432" s="38">
        <v>16.600000000000001</v>
      </c>
      <c r="J432" s="38">
        <v>30</v>
      </c>
      <c r="K432" s="28">
        <v>3.35</v>
      </c>
      <c r="L432" s="28">
        <v>19.899999999999999</v>
      </c>
      <c r="M432" s="59">
        <f t="shared" si="111"/>
        <v>0.10177266331658291</v>
      </c>
      <c r="N432" s="41">
        <v>0.51265099999999997</v>
      </c>
      <c r="O432" s="27">
        <v>1.1E-5</v>
      </c>
      <c r="P432" s="28">
        <f t="shared" si="104"/>
        <v>-0.48259957642814999</v>
      </c>
      <c r="Q432" s="71">
        <f t="shared" si="105"/>
        <v>0.25359025277005287</v>
      </c>
      <c r="R432" s="28">
        <v>0.5</v>
      </c>
      <c r="S432" s="54">
        <f t="shared" si="106"/>
        <v>0.61698773382044991</v>
      </c>
      <c r="T432" s="43">
        <f t="shared" si="107"/>
        <v>0.61698773382044991</v>
      </c>
      <c r="U432" s="42">
        <f t="shared" si="108"/>
        <v>0.79297280710189011</v>
      </c>
      <c r="V432" s="28">
        <f t="shared" si="112"/>
        <v>0.68017446615495447</v>
      </c>
      <c r="W432" s="28">
        <f t="shared" si="113"/>
        <v>0.79297280710189011</v>
      </c>
      <c r="X432" s="28">
        <v>0.68</v>
      </c>
      <c r="Y432" s="28"/>
      <c r="Z432" s="62">
        <f t="shared" si="101"/>
        <v>762.97280710189011</v>
      </c>
      <c r="AA432" s="25" t="s">
        <v>983</v>
      </c>
      <c r="AB432" s="44">
        <v>2011</v>
      </c>
      <c r="AC432" s="28" t="s">
        <v>844</v>
      </c>
      <c r="AD432" s="45" t="s">
        <v>1585</v>
      </c>
      <c r="AE432" s="46" t="s">
        <v>1586</v>
      </c>
    </row>
    <row r="433" spans="1:31" s="27" customFormat="1" ht="12" customHeight="1" x14ac:dyDescent="0.6">
      <c r="A433" s="27">
        <v>431</v>
      </c>
      <c r="B433" s="27" t="s">
        <v>954</v>
      </c>
      <c r="C433" s="37" t="s">
        <v>1459</v>
      </c>
      <c r="D433" s="27" t="s">
        <v>1471</v>
      </c>
      <c r="E433" s="28">
        <v>91.6</v>
      </c>
      <c r="F433" s="28">
        <v>29.61</v>
      </c>
      <c r="G433" s="27" t="s">
        <v>1755</v>
      </c>
      <c r="H433" s="25" t="s">
        <v>978</v>
      </c>
      <c r="I433" s="38">
        <v>17</v>
      </c>
      <c r="J433" s="38">
        <v>30</v>
      </c>
      <c r="K433" s="28">
        <v>3.96</v>
      </c>
      <c r="L433" s="28">
        <v>22.5</v>
      </c>
      <c r="M433" s="59">
        <f t="shared" si="111"/>
        <v>0.10640255999999999</v>
      </c>
      <c r="N433" s="41">
        <v>0.51260099999999997</v>
      </c>
      <c r="O433" s="27">
        <v>7.9999999999999996E-6</v>
      </c>
      <c r="P433" s="28">
        <f t="shared" si="104"/>
        <v>-0.45906171835282161</v>
      </c>
      <c r="Q433" s="71">
        <f t="shared" si="105"/>
        <v>-0.72175687327202809</v>
      </c>
      <c r="R433" s="28">
        <v>-0.5</v>
      </c>
      <c r="S433" s="54">
        <f t="shared" si="106"/>
        <v>-0.37608339935235335</v>
      </c>
      <c r="T433" s="43">
        <f t="shared" si="107"/>
        <v>-0.37608339935235335</v>
      </c>
      <c r="U433" s="42">
        <f t="shared" si="108"/>
        <v>0.87314658869596373</v>
      </c>
      <c r="V433" s="28">
        <f t="shared" si="112"/>
        <v>0.78036276313366504</v>
      </c>
      <c r="W433" s="28">
        <f t="shared" si="113"/>
        <v>0.87314658869596373</v>
      </c>
      <c r="X433" s="28">
        <v>0.78100000000000003</v>
      </c>
      <c r="Y433" s="28"/>
      <c r="Z433" s="62">
        <f t="shared" si="101"/>
        <v>843.14658869596371</v>
      </c>
      <c r="AA433" s="25" t="s">
        <v>983</v>
      </c>
      <c r="AB433" s="44">
        <v>2011</v>
      </c>
      <c r="AC433" s="28" t="s">
        <v>844</v>
      </c>
      <c r="AD433" s="45" t="s">
        <v>1585</v>
      </c>
      <c r="AE433" s="46" t="s">
        <v>1586</v>
      </c>
    </row>
    <row r="434" spans="1:31" s="27" customFormat="1" ht="12" customHeight="1" x14ac:dyDescent="0.6">
      <c r="A434" s="27">
        <v>432</v>
      </c>
      <c r="B434" s="27" t="s">
        <v>955</v>
      </c>
      <c r="C434" s="37" t="s">
        <v>1459</v>
      </c>
      <c r="D434" s="27" t="s">
        <v>1471</v>
      </c>
      <c r="E434" s="28">
        <v>91.75</v>
      </c>
      <c r="F434" s="28">
        <v>26.69</v>
      </c>
      <c r="G434" s="27" t="s">
        <v>1761</v>
      </c>
      <c r="H434" s="25" t="s">
        <v>978</v>
      </c>
      <c r="I434" s="38">
        <v>13.2</v>
      </c>
      <c r="J434" s="38">
        <v>30</v>
      </c>
      <c r="K434" s="28">
        <v>3.22</v>
      </c>
      <c r="L434" s="28">
        <v>19.8</v>
      </c>
      <c r="M434" s="59">
        <f t="shared" si="111"/>
        <v>9.8317333333333326E-2</v>
      </c>
      <c r="N434" s="41">
        <v>0.51233700000000004</v>
      </c>
      <c r="O434" s="27">
        <v>1.2999999999999999E-5</v>
      </c>
      <c r="P434" s="28">
        <f t="shared" si="104"/>
        <v>-0.50016607354685649</v>
      </c>
      <c r="Q434" s="71">
        <f t="shared" si="105"/>
        <v>-5.8715896987737715</v>
      </c>
      <c r="R434" s="28">
        <v>-5.7</v>
      </c>
      <c r="S434" s="54">
        <f t="shared" si="106"/>
        <v>-5.4949646453929883</v>
      </c>
      <c r="T434" s="43">
        <f t="shared" si="107"/>
        <v>-5.4949646453929883</v>
      </c>
      <c r="U434" s="42">
        <f t="shared" si="108"/>
        <v>1.2922000115068375</v>
      </c>
      <c r="V434" s="28">
        <f t="shared" si="112"/>
        <v>1.0736102599303878</v>
      </c>
      <c r="W434" s="28">
        <f t="shared" si="113"/>
        <v>1.2922000115068375</v>
      </c>
      <c r="X434" s="28">
        <v>1.0740000000000001</v>
      </c>
      <c r="Y434" s="28"/>
      <c r="Z434" s="62">
        <f t="shared" si="101"/>
        <v>1262.2000115068374</v>
      </c>
      <c r="AA434" s="25" t="s">
        <v>983</v>
      </c>
      <c r="AB434" s="44">
        <v>2011</v>
      </c>
      <c r="AC434" s="28" t="s">
        <v>844</v>
      </c>
      <c r="AD434" s="45" t="s">
        <v>1585</v>
      </c>
      <c r="AE434" s="46" t="s">
        <v>1586</v>
      </c>
    </row>
    <row r="435" spans="1:31" s="27" customFormat="1" ht="12" customHeight="1" x14ac:dyDescent="0.6">
      <c r="A435" s="27">
        <v>433</v>
      </c>
      <c r="B435" s="27" t="s">
        <v>959</v>
      </c>
      <c r="C435" s="37" t="s">
        <v>1459</v>
      </c>
      <c r="D435" s="27" t="s">
        <v>1471</v>
      </c>
      <c r="E435" s="28">
        <v>86.72</v>
      </c>
      <c r="F435" s="28">
        <v>29.88</v>
      </c>
      <c r="G435" s="27" t="s">
        <v>69</v>
      </c>
      <c r="H435" s="25" t="s">
        <v>981</v>
      </c>
      <c r="I435" s="38">
        <v>10</v>
      </c>
      <c r="J435" s="38">
        <v>30</v>
      </c>
      <c r="K435" s="28">
        <v>4.5</v>
      </c>
      <c r="L435" s="28">
        <v>27.7</v>
      </c>
      <c r="M435" s="59">
        <f t="shared" si="111"/>
        <v>9.8213718411552353E-2</v>
      </c>
      <c r="N435" s="41">
        <v>0.51202700000000001</v>
      </c>
      <c r="O435" s="27">
        <v>3.0000000000000001E-6</v>
      </c>
      <c r="P435" s="28">
        <f t="shared" si="104"/>
        <v>-0.50069283979892043</v>
      </c>
      <c r="Q435" s="71">
        <f t="shared" si="105"/>
        <v>-11.918741880235784</v>
      </c>
      <c r="R435" s="71">
        <v>-11.8</v>
      </c>
      <c r="S435" s="70">
        <f t="shared" si="106"/>
        <v>-11.541720171867196</v>
      </c>
      <c r="T435" s="72">
        <f t="shared" si="107"/>
        <v>-11.541720171867196</v>
      </c>
      <c r="U435" s="42">
        <f t="shared" si="108"/>
        <v>1.7842316814416583</v>
      </c>
      <c r="V435" s="28">
        <f t="shared" si="112"/>
        <v>1.4796825574797405</v>
      </c>
      <c r="W435" s="28">
        <f t="shared" si="113"/>
        <v>1.7842316814416583</v>
      </c>
      <c r="X435" s="28">
        <v>1.4790000000000001</v>
      </c>
      <c r="Y435" s="28"/>
      <c r="Z435" s="62">
        <f t="shared" si="101"/>
        <v>1754.2316814416583</v>
      </c>
      <c r="AA435" s="25" t="s">
        <v>983</v>
      </c>
      <c r="AB435" s="44">
        <v>2011</v>
      </c>
      <c r="AC435" s="28" t="s">
        <v>844</v>
      </c>
      <c r="AD435" s="45" t="s">
        <v>1585</v>
      </c>
      <c r="AE435" s="46" t="s">
        <v>1586</v>
      </c>
    </row>
    <row r="436" spans="1:31" s="27" customFormat="1" ht="12" customHeight="1" x14ac:dyDescent="0.6">
      <c r="A436" s="27">
        <v>434</v>
      </c>
      <c r="B436" s="27" t="s">
        <v>960</v>
      </c>
      <c r="C436" s="37" t="s">
        <v>1459</v>
      </c>
      <c r="D436" s="27" t="s">
        <v>1471</v>
      </c>
      <c r="E436" s="28">
        <v>86.71</v>
      </c>
      <c r="F436" s="28">
        <v>29.91</v>
      </c>
      <c r="G436" s="27" t="s">
        <v>1263</v>
      </c>
      <c r="H436" s="25" t="s">
        <v>981</v>
      </c>
      <c r="I436" s="38">
        <v>10</v>
      </c>
      <c r="J436" s="38">
        <v>30</v>
      </c>
      <c r="K436" s="28">
        <v>19.399999999999999</v>
      </c>
      <c r="L436" s="28">
        <v>100</v>
      </c>
      <c r="M436" s="59">
        <f t="shared" si="111"/>
        <v>0.11728463999999998</v>
      </c>
      <c r="N436" s="41">
        <v>0.51193599999999995</v>
      </c>
      <c r="O436" s="27">
        <v>3.0000000000000001E-6</v>
      </c>
      <c r="P436" s="28">
        <f t="shared" si="104"/>
        <v>-0.40373848500254206</v>
      </c>
      <c r="Q436" s="71">
        <f t="shared" si="105"/>
        <v>-13.693873649633925</v>
      </c>
      <c r="R436" s="71">
        <v>-13.6</v>
      </c>
      <c r="S436" s="70">
        <f t="shared" si="106"/>
        <v>-13.389858570427011</v>
      </c>
      <c r="T436" s="72">
        <f t="shared" si="107"/>
        <v>-13.389858570427011</v>
      </c>
      <c r="U436" s="42">
        <f t="shared" si="108"/>
        <v>1.9279064199311433</v>
      </c>
      <c r="V436" s="28">
        <f t="shared" si="112"/>
        <v>1.9132634297516624</v>
      </c>
      <c r="W436" s="28">
        <f t="shared" si="113"/>
        <v>1.9279064199311433</v>
      </c>
      <c r="X436" s="28">
        <v>1.9059999999999999</v>
      </c>
      <c r="Y436" s="28"/>
      <c r="Z436" s="62">
        <f t="shared" si="101"/>
        <v>1897.9064199311433</v>
      </c>
      <c r="AA436" s="25" t="s">
        <v>983</v>
      </c>
      <c r="AB436" s="44">
        <v>2011</v>
      </c>
      <c r="AC436" s="28" t="s">
        <v>844</v>
      </c>
      <c r="AD436" s="45" t="s">
        <v>1585</v>
      </c>
      <c r="AE436" s="46" t="s">
        <v>1586</v>
      </c>
    </row>
    <row r="437" spans="1:31" s="27" customFormat="1" ht="12" customHeight="1" x14ac:dyDescent="0.6">
      <c r="A437" s="27">
        <v>435</v>
      </c>
      <c r="B437" s="27" t="s">
        <v>961</v>
      </c>
      <c r="C437" s="37" t="s">
        <v>1459</v>
      </c>
      <c r="D437" s="27" t="s">
        <v>1471</v>
      </c>
      <c r="E437" s="28">
        <v>86.69</v>
      </c>
      <c r="F437" s="28">
        <v>29.92</v>
      </c>
      <c r="G437" s="27" t="s">
        <v>182</v>
      </c>
      <c r="H437" s="25" t="s">
        <v>981</v>
      </c>
      <c r="I437" s="38">
        <v>10</v>
      </c>
      <c r="J437" s="38">
        <v>30</v>
      </c>
      <c r="K437" s="28">
        <v>37.4</v>
      </c>
      <c r="L437" s="28">
        <v>190</v>
      </c>
      <c r="M437" s="59">
        <f t="shared" si="111"/>
        <v>0.11900286315789473</v>
      </c>
      <c r="N437" s="41">
        <v>0.51192300000000002</v>
      </c>
      <c r="O437" s="27">
        <v>1.9999999999999999E-6</v>
      </c>
      <c r="P437" s="28">
        <f t="shared" si="104"/>
        <v>-0.39500323763144529</v>
      </c>
      <c r="Q437" s="71">
        <f t="shared" si="105"/>
        <v>-13.947463902402868</v>
      </c>
      <c r="R437" s="71">
        <v>-13.8</v>
      </c>
      <c r="S437" s="70">
        <f t="shared" si="106"/>
        <v>-13.650026464466389</v>
      </c>
      <c r="T437" s="72">
        <f t="shared" si="107"/>
        <v>-13.650026464466389</v>
      </c>
      <c r="U437" s="42">
        <f t="shared" si="108"/>
        <v>1.9483427097820414</v>
      </c>
      <c r="V437" s="28">
        <f t="shared" si="112"/>
        <v>1.968481969338935</v>
      </c>
      <c r="W437" s="28">
        <f t="shared" si="113"/>
        <v>1.9483427097820414</v>
      </c>
      <c r="X437" s="28">
        <v>1.964</v>
      </c>
      <c r="Y437" s="28"/>
      <c r="Z437" s="62">
        <f t="shared" si="101"/>
        <v>1918.3427097820413</v>
      </c>
      <c r="AA437" s="25" t="s">
        <v>983</v>
      </c>
      <c r="AB437" s="44">
        <v>2011</v>
      </c>
      <c r="AC437" s="28" t="s">
        <v>844</v>
      </c>
      <c r="AD437" s="45" t="s">
        <v>1585</v>
      </c>
      <c r="AE437" s="46" t="s">
        <v>1586</v>
      </c>
    </row>
    <row r="438" spans="1:31" s="27" customFormat="1" ht="12" customHeight="1" x14ac:dyDescent="0.6">
      <c r="A438" s="27">
        <v>436</v>
      </c>
      <c r="B438" s="27" t="s">
        <v>336</v>
      </c>
      <c r="C438" s="37" t="s">
        <v>1459</v>
      </c>
      <c r="D438" s="27" t="s">
        <v>1471</v>
      </c>
      <c r="E438" s="28">
        <v>86.61</v>
      </c>
      <c r="F438" s="28">
        <v>29.97</v>
      </c>
      <c r="G438" s="27" t="s">
        <v>1818</v>
      </c>
      <c r="H438" s="25" t="s">
        <v>981</v>
      </c>
      <c r="I438" s="38">
        <v>10</v>
      </c>
      <c r="J438" s="38">
        <v>30</v>
      </c>
      <c r="K438" s="28">
        <v>32.299999999999997</v>
      </c>
      <c r="L438" s="28">
        <v>167</v>
      </c>
      <c r="M438" s="59">
        <f t="shared" si="111"/>
        <v>0.11692986826347304</v>
      </c>
      <c r="N438" s="41">
        <v>0.51197999999999999</v>
      </c>
      <c r="O438" s="27">
        <v>1.2999999999999999E-5</v>
      </c>
      <c r="P438" s="28">
        <f t="shared" si="104"/>
        <v>-0.40554210338854579</v>
      </c>
      <c r="Q438" s="71">
        <f t="shared" si="105"/>
        <v>-12.835568178716228</v>
      </c>
      <c r="R438" s="71">
        <v>-12.7</v>
      </c>
      <c r="S438" s="70">
        <f t="shared" si="106"/>
        <v>-12.530194974864653</v>
      </c>
      <c r="T438" s="72">
        <f t="shared" si="107"/>
        <v>-12.530194974864653</v>
      </c>
      <c r="U438" s="42">
        <f t="shared" si="108"/>
        <v>1.8584594960945158</v>
      </c>
      <c r="V438" s="28">
        <f t="shared" si="112"/>
        <v>1.8376148499534155</v>
      </c>
      <c r="W438" s="28">
        <f t="shared" si="113"/>
        <v>1.8584594960945158</v>
      </c>
      <c r="X438" s="28">
        <v>1.8460000000000001</v>
      </c>
      <c r="Y438" s="28"/>
      <c r="Z438" s="62">
        <f t="shared" si="101"/>
        <v>1828.4594960945158</v>
      </c>
      <c r="AA438" s="25" t="s">
        <v>983</v>
      </c>
      <c r="AB438" s="44">
        <v>2011</v>
      </c>
      <c r="AC438" s="28" t="s">
        <v>844</v>
      </c>
      <c r="AD438" s="45" t="s">
        <v>1585</v>
      </c>
      <c r="AE438" s="46" t="s">
        <v>1586</v>
      </c>
    </row>
    <row r="439" spans="1:31" s="27" customFormat="1" ht="12" customHeight="1" x14ac:dyDescent="0.6">
      <c r="A439" s="27">
        <v>437</v>
      </c>
      <c r="B439" s="27" t="s">
        <v>337</v>
      </c>
      <c r="C439" s="37" t="s">
        <v>1459</v>
      </c>
      <c r="D439" s="27" t="s">
        <v>1471</v>
      </c>
      <c r="E439" s="28">
        <v>86.61</v>
      </c>
      <c r="F439" s="28">
        <v>29.97</v>
      </c>
      <c r="G439" s="27" t="s">
        <v>1802</v>
      </c>
      <c r="H439" s="25" t="s">
        <v>981</v>
      </c>
      <c r="I439" s="38">
        <v>10</v>
      </c>
      <c r="J439" s="38">
        <v>30</v>
      </c>
      <c r="K439" s="28">
        <v>31.2</v>
      </c>
      <c r="L439" s="28">
        <v>162</v>
      </c>
      <c r="M439" s="59">
        <f t="shared" si="111"/>
        <v>0.11643377777777777</v>
      </c>
      <c r="N439" s="41">
        <v>0.51198500000000002</v>
      </c>
      <c r="O439" s="27">
        <v>1.9999999999999999E-6</v>
      </c>
      <c r="P439" s="28">
        <f t="shared" si="104"/>
        <v>-0.40806416991470373</v>
      </c>
      <c r="Q439" s="71">
        <f t="shared" si="105"/>
        <v>-12.73803346611091</v>
      </c>
      <c r="R439" s="71">
        <v>-12.6</v>
      </c>
      <c r="S439" s="70">
        <f t="shared" si="106"/>
        <v>-12.430761146165137</v>
      </c>
      <c r="T439" s="72">
        <f t="shared" si="107"/>
        <v>-12.430761146165137</v>
      </c>
      <c r="U439" s="42">
        <f t="shared" si="108"/>
        <v>1.8505782815560419</v>
      </c>
      <c r="V439" s="28">
        <f t="shared" si="112"/>
        <v>1.8205312944099878</v>
      </c>
      <c r="W439" s="28">
        <f t="shared" si="113"/>
        <v>1.8505782815560419</v>
      </c>
      <c r="X439" s="28">
        <v>1.8160000000000001</v>
      </c>
      <c r="Y439" s="28"/>
      <c r="Z439" s="62">
        <f t="shared" si="101"/>
        <v>1820.5782815560419</v>
      </c>
      <c r="AA439" s="25" t="s">
        <v>983</v>
      </c>
      <c r="AB439" s="44">
        <v>2011</v>
      </c>
      <c r="AC439" s="28" t="s">
        <v>844</v>
      </c>
      <c r="AD439" s="45" t="s">
        <v>1585</v>
      </c>
      <c r="AE439" s="46" t="s">
        <v>1586</v>
      </c>
    </row>
    <row r="440" spans="1:31" s="27" customFormat="1" ht="12" customHeight="1" x14ac:dyDescent="0.6">
      <c r="A440" s="27">
        <v>438</v>
      </c>
      <c r="B440" s="27" t="s">
        <v>922</v>
      </c>
      <c r="C440" s="37" t="s">
        <v>1459</v>
      </c>
      <c r="D440" s="27" t="s">
        <v>1471</v>
      </c>
      <c r="E440" s="28">
        <v>101.28913</v>
      </c>
      <c r="F440" s="28">
        <v>25.385259999999999</v>
      </c>
      <c r="G440" s="27" t="s">
        <v>1739</v>
      </c>
      <c r="H440" s="25" t="s">
        <v>926</v>
      </c>
      <c r="I440" s="38">
        <v>35</v>
      </c>
      <c r="J440" s="39">
        <v>35</v>
      </c>
      <c r="K440" s="28">
        <v>12.2</v>
      </c>
      <c r="L440" s="28">
        <v>83.9</v>
      </c>
      <c r="M440" s="57">
        <v>8.7900000000000006E-2</v>
      </c>
      <c r="N440" s="41">
        <v>0.51206700000000005</v>
      </c>
      <c r="O440" s="27">
        <v>9</v>
      </c>
      <c r="P440" s="42">
        <f t="shared" ref="P440:P471" si="114">(M440/0.1967)-1</f>
        <v>-0.55312658871377729</v>
      </c>
      <c r="Q440" s="71">
        <f t="shared" ref="Q440:Q471" si="115">((N440/0.512638)-1)*10000</f>
        <v>-11.138464179401009</v>
      </c>
      <c r="R440" s="71" t="s">
        <v>718</v>
      </c>
      <c r="S440" s="72">
        <f t="shared" ref="S440:S471" si="116">Q440-25.1*P440*0.001*J440</f>
        <v>-10.652542471215956</v>
      </c>
      <c r="T440" s="72">
        <f t="shared" ref="T440:T448" si="117">S440</f>
        <v>-10.652542471215956</v>
      </c>
      <c r="U440" s="42">
        <f t="shared" ref="U440:U461" si="118">W440</f>
        <v>1.7127237484204141</v>
      </c>
      <c r="V440" s="42">
        <f t="shared" ref="V440:V471" si="119">(1/0.00654)*LN(1+(N440-0.51315)/(M440-0.2137))</f>
        <v>1.3107121909895452</v>
      </c>
      <c r="W440" s="42">
        <f t="shared" ref="W440:W448" si="120">V440-(V440-J440/1000)*(-0.4-P440)/(-0.4-0.08592)</f>
        <v>1.7127237484204141</v>
      </c>
      <c r="X440" s="28">
        <v>1.3109999999999999</v>
      </c>
      <c r="Y440" s="28">
        <v>1.712</v>
      </c>
      <c r="Z440" s="62">
        <f t="shared" si="101"/>
        <v>1677.723748420414</v>
      </c>
      <c r="AA440" s="25" t="s">
        <v>1871</v>
      </c>
      <c r="AB440" s="44">
        <v>2013</v>
      </c>
      <c r="AC440" s="28" t="s">
        <v>831</v>
      </c>
      <c r="AD440" s="45" t="s">
        <v>1649</v>
      </c>
      <c r="AE440" s="46" t="s">
        <v>1650</v>
      </c>
    </row>
    <row r="441" spans="1:31" s="27" customFormat="1" ht="12" customHeight="1" x14ac:dyDescent="0.6">
      <c r="A441" s="27">
        <v>439</v>
      </c>
      <c r="B441" s="27" t="s">
        <v>921</v>
      </c>
      <c r="C441" s="37" t="s">
        <v>1459</v>
      </c>
      <c r="D441" s="27" t="s">
        <v>1471</v>
      </c>
      <c r="E441" s="28">
        <v>101.25113</v>
      </c>
      <c r="F441" s="28">
        <v>25.378710000000002</v>
      </c>
      <c r="G441" s="27" t="s">
        <v>1739</v>
      </c>
      <c r="H441" s="25" t="s">
        <v>926</v>
      </c>
      <c r="I441" s="38">
        <v>35</v>
      </c>
      <c r="J441" s="39">
        <v>35</v>
      </c>
      <c r="K441" s="28">
        <v>14.7</v>
      </c>
      <c r="L441" s="28">
        <v>105</v>
      </c>
      <c r="M441" s="57">
        <v>8.4599999999999995E-2</v>
      </c>
      <c r="N441" s="41">
        <v>0.51205000000000001</v>
      </c>
      <c r="O441" s="27">
        <v>8</v>
      </c>
      <c r="P441" s="42">
        <f t="shared" si="114"/>
        <v>-0.5699034062023387</v>
      </c>
      <c r="Q441" s="71">
        <f t="shared" si="115"/>
        <v>-11.470082202256204</v>
      </c>
      <c r="R441" s="71" t="s">
        <v>719</v>
      </c>
      <c r="S441" s="72">
        <f t="shared" si="116"/>
        <v>-10.969422059907449</v>
      </c>
      <c r="T441" s="72">
        <f t="shared" si="117"/>
        <v>-10.969422059907449</v>
      </c>
      <c r="U441" s="42">
        <f t="shared" si="118"/>
        <v>1.7386855920879287</v>
      </c>
      <c r="V441" s="42">
        <f t="shared" si="119"/>
        <v>1.2973137495216989</v>
      </c>
      <c r="W441" s="42">
        <f t="shared" si="120"/>
        <v>1.7386855920879287</v>
      </c>
      <c r="X441" s="28">
        <v>1.298</v>
      </c>
      <c r="Y441" s="28">
        <v>1.738</v>
      </c>
      <c r="Z441" s="62">
        <f t="shared" si="101"/>
        <v>1703.6855920879286</v>
      </c>
      <c r="AA441" s="25" t="s">
        <v>1871</v>
      </c>
      <c r="AB441" s="44">
        <v>2013</v>
      </c>
      <c r="AC441" s="28" t="s">
        <v>831</v>
      </c>
      <c r="AD441" s="45" t="s">
        <v>1649</v>
      </c>
      <c r="AE441" s="46" t="s">
        <v>1650</v>
      </c>
    </row>
    <row r="442" spans="1:31" s="27" customFormat="1" ht="12" customHeight="1" x14ac:dyDescent="0.6">
      <c r="A442" s="27">
        <v>440</v>
      </c>
      <c r="B442" s="27" t="s">
        <v>919</v>
      </c>
      <c r="C442" s="37" t="s">
        <v>1459</v>
      </c>
      <c r="D442" s="27" t="s">
        <v>1471</v>
      </c>
      <c r="E442" s="28">
        <v>101.25113</v>
      </c>
      <c r="F442" s="28">
        <v>25.378710000000002</v>
      </c>
      <c r="G442" s="27" t="s">
        <v>1740</v>
      </c>
      <c r="H442" s="25" t="s">
        <v>926</v>
      </c>
      <c r="I442" s="38">
        <v>35</v>
      </c>
      <c r="J442" s="39">
        <v>35</v>
      </c>
      <c r="K442" s="28">
        <v>17.600000000000001</v>
      </c>
      <c r="L442" s="28">
        <v>128</v>
      </c>
      <c r="M442" s="57">
        <v>8.3099999999999993E-2</v>
      </c>
      <c r="N442" s="41">
        <v>0.51203799999999999</v>
      </c>
      <c r="O442" s="27">
        <v>8</v>
      </c>
      <c r="P442" s="42">
        <f t="shared" si="114"/>
        <v>-0.57752923233350284</v>
      </c>
      <c r="Q442" s="71">
        <f t="shared" si="115"/>
        <v>-11.704165512507192</v>
      </c>
      <c r="R442" s="71" t="s">
        <v>720</v>
      </c>
      <c r="S442" s="72">
        <f t="shared" si="116"/>
        <v>-11.19680608190221</v>
      </c>
      <c r="T442" s="72">
        <f t="shared" si="117"/>
        <v>-11.19680608190221</v>
      </c>
      <c r="U442" s="42">
        <f t="shared" si="118"/>
        <v>1.7572582397004495</v>
      </c>
      <c r="V442" s="42">
        <f t="shared" si="119"/>
        <v>1.2964073286236912</v>
      </c>
      <c r="W442" s="42">
        <f t="shared" si="120"/>
        <v>1.7572582397004495</v>
      </c>
      <c r="X442" s="28">
        <v>1.2969999999999999</v>
      </c>
      <c r="Y442" s="28">
        <v>1.7569999999999999</v>
      </c>
      <c r="Z442" s="62">
        <f t="shared" si="101"/>
        <v>1722.2582397004494</v>
      </c>
      <c r="AA442" s="25" t="s">
        <v>1871</v>
      </c>
      <c r="AB442" s="44">
        <v>2013</v>
      </c>
      <c r="AC442" s="28" t="s">
        <v>831</v>
      </c>
      <c r="AD442" s="45" t="s">
        <v>1649</v>
      </c>
      <c r="AE442" s="46" t="s">
        <v>1650</v>
      </c>
    </row>
    <row r="443" spans="1:31" s="27" customFormat="1" ht="12" customHeight="1" x14ac:dyDescent="0.6">
      <c r="A443" s="27">
        <v>441</v>
      </c>
      <c r="B443" s="27" t="s">
        <v>920</v>
      </c>
      <c r="C443" s="37" t="s">
        <v>1459</v>
      </c>
      <c r="D443" s="27" t="s">
        <v>1471</v>
      </c>
      <c r="E443" s="28">
        <v>101.25113</v>
      </c>
      <c r="F443" s="28">
        <v>25.378710000000002</v>
      </c>
      <c r="G443" s="27" t="s">
        <v>1740</v>
      </c>
      <c r="H443" s="25" t="s">
        <v>926</v>
      </c>
      <c r="I443" s="38">
        <v>35</v>
      </c>
      <c r="J443" s="39">
        <v>35</v>
      </c>
      <c r="K443" s="28">
        <v>19.399999999999999</v>
      </c>
      <c r="L443" s="28">
        <v>132</v>
      </c>
      <c r="M443" s="57">
        <v>8.8800000000000004E-2</v>
      </c>
      <c r="N443" s="41">
        <v>0.51206499999999999</v>
      </c>
      <c r="O443" s="27">
        <v>8</v>
      </c>
      <c r="P443" s="42">
        <f t="shared" si="114"/>
        <v>-0.54855109303507876</v>
      </c>
      <c r="Q443" s="71">
        <f t="shared" si="115"/>
        <v>-11.17747806444358</v>
      </c>
      <c r="R443" s="71" t="s">
        <v>721</v>
      </c>
      <c r="S443" s="72">
        <f t="shared" si="116"/>
        <v>-10.695575929212263</v>
      </c>
      <c r="T443" s="72">
        <f t="shared" si="117"/>
        <v>-10.695575929212263</v>
      </c>
      <c r="U443" s="42">
        <f t="shared" si="118"/>
        <v>1.7161598459174754</v>
      </c>
      <c r="V443" s="42">
        <f t="shared" si="119"/>
        <v>1.322543595438562</v>
      </c>
      <c r="W443" s="42">
        <f t="shared" si="120"/>
        <v>1.7161598459174754</v>
      </c>
      <c r="X443" s="28">
        <v>1.323</v>
      </c>
      <c r="Y443" s="28">
        <v>1.716</v>
      </c>
      <c r="Z443" s="62">
        <f t="shared" si="101"/>
        <v>1681.1598459174754</v>
      </c>
      <c r="AA443" s="25" t="s">
        <v>1871</v>
      </c>
      <c r="AB443" s="44">
        <v>2013</v>
      </c>
      <c r="AC443" s="28" t="s">
        <v>831</v>
      </c>
      <c r="AD443" s="45" t="s">
        <v>1649</v>
      </c>
      <c r="AE443" s="46" t="s">
        <v>1650</v>
      </c>
    </row>
    <row r="444" spans="1:31" s="27" customFormat="1" ht="12" customHeight="1" x14ac:dyDescent="0.6">
      <c r="A444" s="27">
        <v>442</v>
      </c>
      <c r="B444" s="27" t="s">
        <v>918</v>
      </c>
      <c r="C444" s="37" t="s">
        <v>1459</v>
      </c>
      <c r="D444" s="27" t="s">
        <v>809</v>
      </c>
      <c r="E444" s="27">
        <v>100.42578</v>
      </c>
      <c r="F444" s="28">
        <v>25.527799999999999</v>
      </c>
      <c r="G444" s="27" t="s">
        <v>438</v>
      </c>
      <c r="H444" s="25" t="s">
        <v>925</v>
      </c>
      <c r="I444" s="38">
        <v>35</v>
      </c>
      <c r="J444" s="39">
        <v>35</v>
      </c>
      <c r="K444" s="28">
        <v>3.17</v>
      </c>
      <c r="L444" s="28">
        <v>18.8</v>
      </c>
      <c r="M444" s="57">
        <v>0.1019</v>
      </c>
      <c r="N444" s="41">
        <v>0.51244000000000001</v>
      </c>
      <c r="O444" s="27">
        <v>10</v>
      </c>
      <c r="P444" s="42">
        <f t="shared" si="114"/>
        <v>-0.48195221148957801</v>
      </c>
      <c r="Q444" s="28">
        <f t="shared" si="115"/>
        <v>-3.8623746191279729</v>
      </c>
      <c r="R444" s="28" t="s">
        <v>722</v>
      </c>
      <c r="S444" s="43">
        <f t="shared" si="116"/>
        <v>-3.4389796013343785</v>
      </c>
      <c r="T444" s="43">
        <f t="shared" si="117"/>
        <v>-3.4389796013343785</v>
      </c>
      <c r="U444" s="42">
        <f t="shared" si="118"/>
        <v>1.125322795540074</v>
      </c>
      <c r="V444" s="42">
        <f t="shared" si="119"/>
        <v>0.96797337339169343</v>
      </c>
      <c r="W444" s="42">
        <f t="shared" si="120"/>
        <v>1.125322795540074</v>
      </c>
      <c r="X444" s="28">
        <v>0.96799999999999997</v>
      </c>
      <c r="Y444" s="28">
        <v>1.125</v>
      </c>
      <c r="Z444" s="62">
        <f t="shared" si="101"/>
        <v>1090.3227955400739</v>
      </c>
      <c r="AA444" s="25" t="s">
        <v>1871</v>
      </c>
      <c r="AB444" s="44">
        <v>2013</v>
      </c>
      <c r="AC444" s="28" t="s">
        <v>831</v>
      </c>
      <c r="AD444" s="45" t="s">
        <v>1649</v>
      </c>
      <c r="AE444" s="46" t="s">
        <v>1650</v>
      </c>
    </row>
    <row r="445" spans="1:31" s="27" customFormat="1" ht="12" customHeight="1" x14ac:dyDescent="0.6">
      <c r="A445" s="27">
        <v>443</v>
      </c>
      <c r="B445" s="27" t="s">
        <v>670</v>
      </c>
      <c r="C445" s="37" t="s">
        <v>1459</v>
      </c>
      <c r="D445" s="27" t="s">
        <v>809</v>
      </c>
      <c r="E445" s="28">
        <v>100.45186</v>
      </c>
      <c r="F445" s="28">
        <v>25.534079999999999</v>
      </c>
      <c r="G445" s="27" t="s">
        <v>438</v>
      </c>
      <c r="H445" s="25" t="s">
        <v>925</v>
      </c>
      <c r="I445" s="38">
        <v>35</v>
      </c>
      <c r="J445" s="39">
        <v>35</v>
      </c>
      <c r="K445" s="28">
        <v>5.84</v>
      </c>
      <c r="L445" s="28">
        <v>37.9</v>
      </c>
      <c r="M445" s="57">
        <v>9.3200000000000005E-2</v>
      </c>
      <c r="N445" s="41">
        <v>0.51236499999999996</v>
      </c>
      <c r="O445" s="27">
        <v>5</v>
      </c>
      <c r="P445" s="42">
        <f t="shared" si="114"/>
        <v>-0.52618200305033047</v>
      </c>
      <c r="Q445" s="28">
        <f t="shared" si="115"/>
        <v>-5.3253953081922045</v>
      </c>
      <c r="R445" s="28" t="s">
        <v>723</v>
      </c>
      <c r="S445" s="43">
        <f t="shared" si="116"/>
        <v>-4.8631444185124888</v>
      </c>
      <c r="T445" s="43">
        <f t="shared" si="117"/>
        <v>-4.8631444185124888</v>
      </c>
      <c r="U445" s="42">
        <f t="shared" si="118"/>
        <v>1.2416111843469981</v>
      </c>
      <c r="V445" s="42">
        <f t="shared" si="119"/>
        <v>0.99287385725918487</v>
      </c>
      <c r="W445" s="42">
        <f t="shared" si="120"/>
        <v>1.2416111843469981</v>
      </c>
      <c r="X445" s="28">
        <v>0.99199999999999999</v>
      </c>
      <c r="Y445" s="28">
        <v>1.2410000000000001</v>
      </c>
      <c r="Z445" s="62">
        <f t="shared" si="101"/>
        <v>1206.6111843469982</v>
      </c>
      <c r="AA445" s="25" t="s">
        <v>1871</v>
      </c>
      <c r="AB445" s="44">
        <v>2013</v>
      </c>
      <c r="AC445" s="28" t="s">
        <v>831</v>
      </c>
      <c r="AD445" s="45" t="s">
        <v>1649</v>
      </c>
      <c r="AE445" s="46" t="s">
        <v>1650</v>
      </c>
    </row>
    <row r="446" spans="1:31" s="27" customFormat="1" ht="12" customHeight="1" x14ac:dyDescent="0.6">
      <c r="A446" s="27">
        <v>444</v>
      </c>
      <c r="B446" s="27" t="s">
        <v>671</v>
      </c>
      <c r="C446" s="37" t="s">
        <v>1459</v>
      </c>
      <c r="D446" s="27" t="s">
        <v>809</v>
      </c>
      <c r="E446" s="28">
        <v>100.42578</v>
      </c>
      <c r="F446" s="28">
        <v>25.527799999999999</v>
      </c>
      <c r="G446" s="27" t="s">
        <v>122</v>
      </c>
      <c r="H446" s="25" t="s">
        <v>925</v>
      </c>
      <c r="I446" s="38">
        <v>35</v>
      </c>
      <c r="J446" s="39">
        <v>35</v>
      </c>
      <c r="K446" s="28">
        <v>4.32</v>
      </c>
      <c r="L446" s="28">
        <v>29.3</v>
      </c>
      <c r="M446" s="57">
        <v>8.9099999999999999E-2</v>
      </c>
      <c r="N446" s="41">
        <v>0.51233300000000004</v>
      </c>
      <c r="O446" s="27">
        <v>11</v>
      </c>
      <c r="P446" s="42">
        <f t="shared" si="114"/>
        <v>-0.54702592780884607</v>
      </c>
      <c r="Q446" s="28">
        <f t="shared" si="115"/>
        <v>-5.9496174688566938</v>
      </c>
      <c r="R446" s="28" t="s">
        <v>724</v>
      </c>
      <c r="S446" s="43">
        <f t="shared" si="116"/>
        <v>-5.4690551912766221</v>
      </c>
      <c r="T446" s="43">
        <f t="shared" si="117"/>
        <v>-5.4690551912766221</v>
      </c>
      <c r="U446" s="42">
        <f t="shared" si="118"/>
        <v>1.2911016994509983</v>
      </c>
      <c r="V446" s="42">
        <f t="shared" si="119"/>
        <v>0.99932398247700471</v>
      </c>
      <c r="W446" s="42">
        <f t="shared" si="120"/>
        <v>1.2911016994509983</v>
      </c>
      <c r="X446" s="28">
        <v>1</v>
      </c>
      <c r="Y446" s="28">
        <v>1.2909999999999999</v>
      </c>
      <c r="Z446" s="62">
        <f t="shared" si="101"/>
        <v>1256.1016994509982</v>
      </c>
      <c r="AA446" s="25" t="s">
        <v>1871</v>
      </c>
      <c r="AB446" s="44">
        <v>2013</v>
      </c>
      <c r="AC446" s="28" t="s">
        <v>831</v>
      </c>
      <c r="AD446" s="45" t="s">
        <v>1649</v>
      </c>
      <c r="AE446" s="46" t="s">
        <v>1650</v>
      </c>
    </row>
    <row r="447" spans="1:31" s="27" customFormat="1" ht="12" customHeight="1" x14ac:dyDescent="0.6">
      <c r="A447" s="27">
        <v>445</v>
      </c>
      <c r="B447" s="27" t="s">
        <v>672</v>
      </c>
      <c r="C447" s="37" t="s">
        <v>1459</v>
      </c>
      <c r="D447" s="27" t="s">
        <v>809</v>
      </c>
      <c r="E447" s="28">
        <v>100.47916666666667</v>
      </c>
      <c r="F447" s="28">
        <v>25.511944444444445</v>
      </c>
      <c r="G447" s="27" t="s">
        <v>222</v>
      </c>
      <c r="H447" s="25" t="s">
        <v>923</v>
      </c>
      <c r="I447" s="38">
        <v>35</v>
      </c>
      <c r="J447" s="39">
        <v>35</v>
      </c>
      <c r="K447" s="28">
        <v>2.3199999999999998</v>
      </c>
      <c r="L447" s="28">
        <v>12.8</v>
      </c>
      <c r="M447" s="57">
        <v>0.1096</v>
      </c>
      <c r="N447" s="41">
        <v>0.512351</v>
      </c>
      <c r="O447" s="27">
        <v>9</v>
      </c>
      <c r="P447" s="42">
        <f t="shared" si="114"/>
        <v>-0.44280630401626841</v>
      </c>
      <c r="Q447" s="28">
        <f t="shared" si="115"/>
        <v>-5.5984925034824329</v>
      </c>
      <c r="R447" s="28" t="s">
        <v>725</v>
      </c>
      <c r="S447" s="43">
        <f t="shared" si="116"/>
        <v>-5.2094871654041413</v>
      </c>
      <c r="T447" s="43">
        <f t="shared" si="117"/>
        <v>-5.2094871654041413</v>
      </c>
      <c r="U447" s="42">
        <f t="shared" si="118"/>
        <v>1.2690220769570439</v>
      </c>
      <c r="V447" s="42">
        <f t="shared" si="119"/>
        <v>1.1691141968539485</v>
      </c>
      <c r="W447" s="42">
        <f t="shared" si="120"/>
        <v>1.2690220769570439</v>
      </c>
      <c r="X447" s="28">
        <v>1.169</v>
      </c>
      <c r="Y447" s="28">
        <v>1.2689999999999999</v>
      </c>
      <c r="Z447" s="62">
        <f t="shared" si="101"/>
        <v>1234.022076957044</v>
      </c>
      <c r="AA447" s="25" t="s">
        <v>1871</v>
      </c>
      <c r="AB447" s="44">
        <v>2013</v>
      </c>
      <c r="AC447" s="28" t="s">
        <v>831</v>
      </c>
      <c r="AD447" s="45" t="s">
        <v>1649</v>
      </c>
      <c r="AE447" s="46" t="s">
        <v>1650</v>
      </c>
    </row>
    <row r="448" spans="1:31" s="27" customFormat="1" ht="12" customHeight="1" x14ac:dyDescent="0.6">
      <c r="A448" s="27">
        <v>446</v>
      </c>
      <c r="B448" s="27" t="s">
        <v>673</v>
      </c>
      <c r="C448" s="37" t="s">
        <v>1459</v>
      </c>
      <c r="D448" s="27" t="s">
        <v>809</v>
      </c>
      <c r="E448" s="28">
        <v>100.18044</v>
      </c>
      <c r="F448" s="28">
        <v>26.146239999999999</v>
      </c>
      <c r="G448" s="27" t="s">
        <v>699</v>
      </c>
      <c r="H448" s="25" t="s">
        <v>924</v>
      </c>
      <c r="I448" s="38">
        <v>35</v>
      </c>
      <c r="J448" s="39">
        <v>35</v>
      </c>
      <c r="K448" s="28">
        <v>2.6949999999999998</v>
      </c>
      <c r="L448" s="28">
        <v>15.6</v>
      </c>
      <c r="M448" s="57">
        <v>0.10440000000000001</v>
      </c>
      <c r="N448" s="41">
        <v>0.51234900000000005</v>
      </c>
      <c r="O448" s="27">
        <v>10</v>
      </c>
      <c r="P448" s="42">
        <f t="shared" si="114"/>
        <v>-0.469242501270971</v>
      </c>
      <c r="Q448" s="28">
        <f t="shared" si="115"/>
        <v>-5.6375063885238941</v>
      </c>
      <c r="R448" s="28" t="s">
        <v>726</v>
      </c>
      <c r="S448" s="43">
        <f t="shared" si="116"/>
        <v>-5.2252768511573464</v>
      </c>
      <c r="T448" s="43">
        <f t="shared" si="117"/>
        <v>-5.2252768511573464</v>
      </c>
      <c r="U448" s="42">
        <f t="shared" si="118"/>
        <v>1.2705800618200733</v>
      </c>
      <c r="V448" s="42">
        <f t="shared" si="119"/>
        <v>1.1164726539798522</v>
      </c>
      <c r="W448" s="42">
        <f t="shared" si="120"/>
        <v>1.2705800618200733</v>
      </c>
      <c r="X448" s="28">
        <v>1.117</v>
      </c>
      <c r="Y448" s="28">
        <v>1.27</v>
      </c>
      <c r="Z448" s="62">
        <f t="shared" si="101"/>
        <v>1235.5800618200733</v>
      </c>
      <c r="AA448" s="25" t="s">
        <v>1871</v>
      </c>
      <c r="AB448" s="44">
        <v>2013</v>
      </c>
      <c r="AC448" s="28" t="s">
        <v>831</v>
      </c>
      <c r="AD448" s="45" t="s">
        <v>1649</v>
      </c>
      <c r="AE448" s="46" t="s">
        <v>1650</v>
      </c>
    </row>
    <row r="449" spans="1:31" s="27" customFormat="1" ht="12" customHeight="1" x14ac:dyDescent="0.6">
      <c r="A449" s="27">
        <v>447</v>
      </c>
      <c r="B449" s="27" t="s">
        <v>581</v>
      </c>
      <c r="C449" s="37" t="s">
        <v>1459</v>
      </c>
      <c r="D449" s="27" t="s">
        <v>1471</v>
      </c>
      <c r="E449" s="28">
        <v>99.416666666666671</v>
      </c>
      <c r="F449" s="28">
        <v>27.133333333333333</v>
      </c>
      <c r="G449" s="27" t="s">
        <v>59</v>
      </c>
      <c r="H449" s="25" t="s">
        <v>1449</v>
      </c>
      <c r="I449" s="38">
        <v>228</v>
      </c>
      <c r="J449" s="39">
        <v>228</v>
      </c>
      <c r="K449" s="28">
        <v>5.12</v>
      </c>
      <c r="L449" s="28">
        <v>28.3</v>
      </c>
      <c r="M449" s="57">
        <v>0.109377</v>
      </c>
      <c r="N449" s="41">
        <v>0.51203600000000005</v>
      </c>
      <c r="P449" s="28">
        <f t="shared" si="114"/>
        <v>-0.44394001016776818</v>
      </c>
      <c r="Q449" s="28">
        <f t="shared" si="115"/>
        <v>-11.743179397547543</v>
      </c>
      <c r="R449" s="28">
        <v>-9.2025995073594391</v>
      </c>
      <c r="S449" s="54">
        <f t="shared" si="116"/>
        <v>-9.2025995073594391</v>
      </c>
      <c r="T449" s="54">
        <v>-9.2025995073594391</v>
      </c>
      <c r="U449" s="42">
        <f t="shared" si="118"/>
        <v>1.750369132541608</v>
      </c>
      <c r="V449" s="28">
        <f t="shared" si="119"/>
        <v>1.6241227393824138</v>
      </c>
      <c r="W449" s="28">
        <f t="shared" ref="W449:W489" si="121">V449-(V449-I449/1000)*(-0.4-P449)/(-0.4-0.08592)</f>
        <v>1.750369132541608</v>
      </c>
      <c r="X449" s="28">
        <v>1.6241227393824138</v>
      </c>
      <c r="Y449" s="28">
        <v>1.750369132541608</v>
      </c>
      <c r="Z449" s="62">
        <f t="shared" ref="Z449:Z512" si="122">U449*1000-J449</f>
        <v>1522.369132541608</v>
      </c>
      <c r="AA449" s="27" t="s">
        <v>1855</v>
      </c>
      <c r="AB449" s="38">
        <v>2013</v>
      </c>
      <c r="AC449" s="27" t="s">
        <v>829</v>
      </c>
      <c r="AD449" s="46" t="s">
        <v>1507</v>
      </c>
      <c r="AE449" s="46" t="s">
        <v>1508</v>
      </c>
    </row>
    <row r="450" spans="1:31" s="27" customFormat="1" ht="12" customHeight="1" x14ac:dyDescent="0.6">
      <c r="A450" s="27">
        <v>448</v>
      </c>
      <c r="B450" s="27" t="s">
        <v>582</v>
      </c>
      <c r="C450" s="37" t="s">
        <v>1459</v>
      </c>
      <c r="D450" s="27" t="s">
        <v>1471</v>
      </c>
      <c r="E450" s="28">
        <v>99.416666666666671</v>
      </c>
      <c r="F450" s="28">
        <v>27.133333333333333</v>
      </c>
      <c r="G450" s="27" t="s">
        <v>59</v>
      </c>
      <c r="H450" s="25" t="s">
        <v>1449</v>
      </c>
      <c r="I450" s="38">
        <v>228</v>
      </c>
      <c r="J450" s="39">
        <v>228</v>
      </c>
      <c r="K450" s="28">
        <v>6.07</v>
      </c>
      <c r="L450" s="28">
        <v>33.450000000000003</v>
      </c>
      <c r="M450" s="57">
        <v>0.10965999999999999</v>
      </c>
      <c r="N450" s="41">
        <v>0.51206200000000002</v>
      </c>
      <c r="P450" s="28">
        <f t="shared" si="114"/>
        <v>-0.44250127097102199</v>
      </c>
      <c r="Q450" s="28">
        <f t="shared" si="115"/>
        <v>-11.235998892006327</v>
      </c>
      <c r="R450" s="28">
        <v>-8.7036526184933614</v>
      </c>
      <c r="S450" s="54">
        <f t="shared" si="116"/>
        <v>-8.7036526184933614</v>
      </c>
      <c r="T450" s="54">
        <v>-8.7036526184933614</v>
      </c>
      <c r="U450" s="42">
        <f t="shared" si="118"/>
        <v>1.7098954481632422</v>
      </c>
      <c r="V450" s="28">
        <f t="shared" si="119"/>
        <v>1.590705620930561</v>
      </c>
      <c r="W450" s="28">
        <f t="shared" si="121"/>
        <v>1.7098954481632422</v>
      </c>
      <c r="X450" s="28">
        <v>1.590705620930561</v>
      </c>
      <c r="Y450" s="28">
        <v>1.7098954481632422</v>
      </c>
      <c r="Z450" s="62">
        <f t="shared" si="122"/>
        <v>1481.8954481632422</v>
      </c>
      <c r="AA450" s="27" t="s">
        <v>1855</v>
      </c>
      <c r="AB450" s="38">
        <v>2013</v>
      </c>
      <c r="AC450" s="27" t="s">
        <v>829</v>
      </c>
      <c r="AD450" s="46" t="s">
        <v>1507</v>
      </c>
      <c r="AE450" s="46" t="s">
        <v>1508</v>
      </c>
    </row>
    <row r="451" spans="1:31" s="27" customFormat="1" ht="12" customHeight="1" x14ac:dyDescent="0.6">
      <c r="A451" s="27">
        <v>449</v>
      </c>
      <c r="B451" s="27" t="s">
        <v>583</v>
      </c>
      <c r="C451" s="37" t="s">
        <v>1459</v>
      </c>
      <c r="D451" s="27" t="s">
        <v>1471</v>
      </c>
      <c r="E451" s="28">
        <v>99.416666666666671</v>
      </c>
      <c r="F451" s="28">
        <v>27.133333333333333</v>
      </c>
      <c r="G451" s="27" t="s">
        <v>60</v>
      </c>
      <c r="H451" s="25" t="s">
        <v>1449</v>
      </c>
      <c r="I451" s="38">
        <v>228</v>
      </c>
      <c r="J451" s="39">
        <v>228</v>
      </c>
      <c r="K451" s="28">
        <v>6.05</v>
      </c>
      <c r="L451" s="28">
        <v>32.049999999999997</v>
      </c>
      <c r="M451" s="57">
        <v>0.11412899999999999</v>
      </c>
      <c r="N451" s="41">
        <v>0.51206499999999999</v>
      </c>
      <c r="P451" s="28">
        <f t="shared" si="114"/>
        <v>-0.41978139298424</v>
      </c>
      <c r="Q451" s="28">
        <f t="shared" si="115"/>
        <v>-11.17747806444358</v>
      </c>
      <c r="R451" s="28">
        <v>-8.7751531086733721</v>
      </c>
      <c r="S451" s="54">
        <f t="shared" si="116"/>
        <v>-8.7751531086733721</v>
      </c>
      <c r="T451" s="54">
        <v>-8.7751531086733721</v>
      </c>
      <c r="U451" s="42">
        <f t="shared" si="118"/>
        <v>1.7153365382502996</v>
      </c>
      <c r="V451" s="28">
        <f t="shared" si="119"/>
        <v>1.6571567725404883</v>
      </c>
      <c r="W451" s="28">
        <f t="shared" si="121"/>
        <v>1.7153365382502996</v>
      </c>
      <c r="X451" s="28">
        <v>1.6571567725404883</v>
      </c>
      <c r="Y451" s="28">
        <v>1.7153365382502996</v>
      </c>
      <c r="Z451" s="62">
        <f t="shared" si="122"/>
        <v>1487.3365382502996</v>
      </c>
      <c r="AA451" s="27" t="s">
        <v>1855</v>
      </c>
      <c r="AB451" s="38">
        <v>2013</v>
      </c>
      <c r="AC451" s="27" t="s">
        <v>829</v>
      </c>
      <c r="AD451" s="46" t="s">
        <v>1507</v>
      </c>
      <c r="AE451" s="46" t="s">
        <v>1508</v>
      </c>
    </row>
    <row r="452" spans="1:31" s="27" customFormat="1" ht="12" customHeight="1" x14ac:dyDescent="0.6">
      <c r="A452" s="27">
        <v>450</v>
      </c>
      <c r="B452" s="27" t="s">
        <v>584</v>
      </c>
      <c r="C452" s="37" t="s">
        <v>1459</v>
      </c>
      <c r="D452" s="27" t="s">
        <v>1471</v>
      </c>
      <c r="E452" s="28">
        <v>99.416666666666671</v>
      </c>
      <c r="F452" s="28">
        <v>27.133333333333333</v>
      </c>
      <c r="G452" s="27" t="s">
        <v>60</v>
      </c>
      <c r="H452" s="25" t="s">
        <v>1449</v>
      </c>
      <c r="I452" s="38">
        <v>228</v>
      </c>
      <c r="J452" s="39">
        <v>228</v>
      </c>
      <c r="K452" s="28">
        <v>4.5999999999999996</v>
      </c>
      <c r="L452" s="28">
        <v>23.31</v>
      </c>
      <c r="M452" s="57">
        <v>0.119403</v>
      </c>
      <c r="N452" s="41">
        <v>0.51207800000000003</v>
      </c>
      <c r="P452" s="28">
        <f t="shared" si="114"/>
        <v>-0.39296898830706661</v>
      </c>
      <c r="Q452" s="28">
        <f t="shared" si="115"/>
        <v>-10.923887811672417</v>
      </c>
      <c r="R452" s="28">
        <v>-8.675004885388736</v>
      </c>
      <c r="S452" s="54">
        <f t="shared" si="116"/>
        <v>-8.675004885388736</v>
      </c>
      <c r="T452" s="54">
        <v>-8.675004885388736</v>
      </c>
      <c r="U452" s="42">
        <f t="shared" si="118"/>
        <v>1.7067602521095258</v>
      </c>
      <c r="V452" s="28">
        <f t="shared" si="119"/>
        <v>1.7284712976284102</v>
      </c>
      <c r="W452" s="28">
        <f t="shared" si="121"/>
        <v>1.7067602521095258</v>
      </c>
      <c r="X452" s="28">
        <v>1.7284712976284102</v>
      </c>
      <c r="Y452" s="28">
        <v>1.7067602521095258</v>
      </c>
      <c r="Z452" s="62">
        <f t="shared" si="122"/>
        <v>1478.7602521095257</v>
      </c>
      <c r="AA452" s="27" t="s">
        <v>1855</v>
      </c>
      <c r="AB452" s="38">
        <v>2013</v>
      </c>
      <c r="AC452" s="27" t="s">
        <v>829</v>
      </c>
      <c r="AD452" s="46" t="s">
        <v>1507</v>
      </c>
      <c r="AE452" s="46" t="s">
        <v>1508</v>
      </c>
    </row>
    <row r="453" spans="1:31" s="27" customFormat="1" ht="12" customHeight="1" x14ac:dyDescent="0.6">
      <c r="A453" s="27">
        <v>451</v>
      </c>
      <c r="B453" s="27" t="s">
        <v>585</v>
      </c>
      <c r="C453" s="37" t="s">
        <v>1459</v>
      </c>
      <c r="D453" s="27" t="s">
        <v>1471</v>
      </c>
      <c r="E453" s="28">
        <v>99.4</v>
      </c>
      <c r="F453" s="28">
        <v>27.316666666666666</v>
      </c>
      <c r="G453" s="27" t="s">
        <v>59</v>
      </c>
      <c r="H453" s="25" t="s">
        <v>1449</v>
      </c>
      <c r="I453" s="38">
        <v>228</v>
      </c>
      <c r="J453" s="39">
        <v>228</v>
      </c>
      <c r="K453" s="28">
        <v>5.15</v>
      </c>
      <c r="L453" s="28">
        <v>28.08</v>
      </c>
      <c r="M453" s="57">
        <v>0.11088000000000001</v>
      </c>
      <c r="N453" s="41">
        <v>0.51202000000000003</v>
      </c>
      <c r="P453" s="28">
        <f t="shared" si="114"/>
        <v>-0.4362989323843417</v>
      </c>
      <c r="Q453" s="28">
        <f t="shared" si="115"/>
        <v>-12.055290477881453</v>
      </c>
      <c r="R453" s="28">
        <v>-9.558438947632343</v>
      </c>
      <c r="S453" s="54">
        <f t="shared" si="116"/>
        <v>-9.558438947632343</v>
      </c>
      <c r="T453" s="54">
        <v>-9.558438947632343</v>
      </c>
      <c r="U453" s="42">
        <f t="shared" si="118"/>
        <v>1.7790879679652416</v>
      </c>
      <c r="V453" s="28">
        <f t="shared" si="119"/>
        <v>1.6712733450555179</v>
      </c>
      <c r="W453" s="28">
        <f t="shared" si="121"/>
        <v>1.7790879679652416</v>
      </c>
      <c r="X453" s="28">
        <v>1.6712733450555179</v>
      </c>
      <c r="Y453" s="28">
        <v>1.7790879679652416</v>
      </c>
      <c r="Z453" s="62">
        <f t="shared" si="122"/>
        <v>1551.0879679652417</v>
      </c>
      <c r="AA453" s="27" t="s">
        <v>1855</v>
      </c>
      <c r="AB453" s="38">
        <v>2013</v>
      </c>
      <c r="AC453" s="27" t="s">
        <v>829</v>
      </c>
      <c r="AD453" s="46" t="s">
        <v>1507</v>
      </c>
      <c r="AE453" s="46" t="s">
        <v>1508</v>
      </c>
    </row>
    <row r="454" spans="1:31" s="27" customFormat="1" ht="12" customHeight="1" x14ac:dyDescent="0.6">
      <c r="A454" s="27">
        <v>452</v>
      </c>
      <c r="B454" s="27" t="s">
        <v>586</v>
      </c>
      <c r="C454" s="37" t="s">
        <v>1459</v>
      </c>
      <c r="D454" s="27" t="s">
        <v>1471</v>
      </c>
      <c r="E454" s="28">
        <v>99.4</v>
      </c>
      <c r="F454" s="28">
        <v>27.316666666666666</v>
      </c>
      <c r="G454" s="27" t="s">
        <v>59</v>
      </c>
      <c r="H454" s="25" t="s">
        <v>1449</v>
      </c>
      <c r="I454" s="38">
        <v>228</v>
      </c>
      <c r="J454" s="39">
        <v>228</v>
      </c>
      <c r="K454" s="28">
        <v>5.57</v>
      </c>
      <c r="L454" s="28">
        <v>29.99</v>
      </c>
      <c r="M454" s="57">
        <v>0.11222799999999999</v>
      </c>
      <c r="N454" s="41">
        <v>0.51201200000000002</v>
      </c>
      <c r="P454" s="28">
        <f t="shared" si="114"/>
        <v>-0.42944585663446877</v>
      </c>
      <c r="Q454" s="28">
        <f t="shared" si="115"/>
        <v>-12.211346018048408</v>
      </c>
      <c r="R454" s="28">
        <v>-9.7537132697006701</v>
      </c>
      <c r="S454" s="54">
        <f t="shared" si="116"/>
        <v>-9.7537132697006701</v>
      </c>
      <c r="T454" s="54">
        <v>-9.7537132697006701</v>
      </c>
      <c r="U454" s="42">
        <f t="shared" si="118"/>
        <v>1.7947946593801725</v>
      </c>
      <c r="V454" s="28">
        <f t="shared" si="119"/>
        <v>1.7052745440643411</v>
      </c>
      <c r="W454" s="28">
        <f t="shared" si="121"/>
        <v>1.7947946593801725</v>
      </c>
      <c r="X454" s="28">
        <v>1.7052745440643411</v>
      </c>
      <c r="Y454" s="28">
        <v>1.7947946593801725</v>
      </c>
      <c r="Z454" s="62">
        <f t="shared" si="122"/>
        <v>1566.7946593801726</v>
      </c>
      <c r="AA454" s="27" t="s">
        <v>1855</v>
      </c>
      <c r="AB454" s="38">
        <v>2013</v>
      </c>
      <c r="AC454" s="27" t="s">
        <v>829</v>
      </c>
      <c r="AD454" s="46" t="s">
        <v>1507</v>
      </c>
      <c r="AE454" s="46" t="s">
        <v>1508</v>
      </c>
    </row>
    <row r="455" spans="1:31" s="27" customFormat="1" ht="12" customHeight="1" x14ac:dyDescent="0.6">
      <c r="A455" s="27">
        <v>453</v>
      </c>
      <c r="B455" s="27" t="s">
        <v>1450</v>
      </c>
      <c r="C455" s="37" t="s">
        <v>1459</v>
      </c>
      <c r="D455" s="27" t="s">
        <v>1471</v>
      </c>
      <c r="E455" s="28">
        <v>98.033333333333331</v>
      </c>
      <c r="F455" s="28">
        <v>29.75</v>
      </c>
      <c r="G455" s="27" t="s">
        <v>122</v>
      </c>
      <c r="H455" s="25" t="s">
        <v>1451</v>
      </c>
      <c r="I455" s="38">
        <v>220</v>
      </c>
      <c r="J455" s="39">
        <v>220</v>
      </c>
      <c r="K455" s="28">
        <v>4.3600000000000003</v>
      </c>
      <c r="L455" s="28">
        <v>20.9</v>
      </c>
      <c r="M455" s="57">
        <v>0.13</v>
      </c>
      <c r="N455" s="41">
        <v>0.51196699999999995</v>
      </c>
      <c r="P455" s="28">
        <f t="shared" si="114"/>
        <v>-0.33909506863243521</v>
      </c>
      <c r="Q455" s="28">
        <f t="shared" si="115"/>
        <v>-13.089158431487391</v>
      </c>
      <c r="R455" s="28">
        <v>-11.216675462499083</v>
      </c>
      <c r="S455" s="54">
        <f t="shared" si="116"/>
        <v>-11.216675462499083</v>
      </c>
      <c r="T455" s="54">
        <v>-11.216675462499083</v>
      </c>
      <c r="U455" s="42">
        <f t="shared" si="118"/>
        <v>1.9045989771471172</v>
      </c>
      <c r="V455" s="28">
        <f t="shared" si="119"/>
        <v>2.1460030888063835</v>
      </c>
      <c r="W455" s="28">
        <f t="shared" si="121"/>
        <v>1.9045989771471172</v>
      </c>
      <c r="X455" s="28">
        <v>2.1460030888063835</v>
      </c>
      <c r="Y455" s="28">
        <v>1.9045989771471172</v>
      </c>
      <c r="Z455" s="62">
        <f t="shared" si="122"/>
        <v>1684.5989771471172</v>
      </c>
      <c r="AA455" s="27" t="s">
        <v>1856</v>
      </c>
      <c r="AB455" s="38">
        <v>2015</v>
      </c>
      <c r="AC455" s="27" t="s">
        <v>820</v>
      </c>
      <c r="AD455" s="46" t="s">
        <v>1689</v>
      </c>
      <c r="AE455" s="46" t="s">
        <v>1690</v>
      </c>
    </row>
    <row r="456" spans="1:31" s="27" customFormat="1" ht="12" customHeight="1" x14ac:dyDescent="0.6">
      <c r="A456" s="27">
        <v>454</v>
      </c>
      <c r="B456" s="27" t="s">
        <v>1452</v>
      </c>
      <c r="C456" s="37" t="s">
        <v>1459</v>
      </c>
      <c r="D456" s="27" t="s">
        <v>1471</v>
      </c>
      <c r="E456" s="28">
        <v>98.033333333333331</v>
      </c>
      <c r="F456" s="28">
        <v>29.75</v>
      </c>
      <c r="G456" s="27" t="s">
        <v>122</v>
      </c>
      <c r="H456" s="25" t="s">
        <v>1451</v>
      </c>
      <c r="I456" s="38">
        <v>220</v>
      </c>
      <c r="J456" s="39">
        <v>220</v>
      </c>
      <c r="K456" s="28">
        <v>3.1</v>
      </c>
      <c r="L456" s="28">
        <v>15.6</v>
      </c>
      <c r="M456" s="57">
        <v>0.12</v>
      </c>
      <c r="N456" s="41">
        <v>0.51195100000000004</v>
      </c>
      <c r="P456" s="28">
        <f t="shared" si="114"/>
        <v>-0.38993390950686335</v>
      </c>
      <c r="Q456" s="28">
        <f t="shared" si="115"/>
        <v>-13.401269511819081</v>
      </c>
      <c r="R456" s="28">
        <v>-11.24805446352218</v>
      </c>
      <c r="S456" s="54">
        <f t="shared" si="116"/>
        <v>-11.24805446352218</v>
      </c>
      <c r="T456" s="54">
        <v>-11.24805446352218</v>
      </c>
      <c r="U456" s="42">
        <f t="shared" si="118"/>
        <v>1.9084689422203795</v>
      </c>
      <c r="V456" s="28">
        <f t="shared" si="119"/>
        <v>1.9441863773988668</v>
      </c>
      <c r="W456" s="28">
        <f t="shared" si="121"/>
        <v>1.9084689422203795</v>
      </c>
      <c r="X456" s="28">
        <v>1.9441863773988668</v>
      </c>
      <c r="Y456" s="28">
        <v>1.9084689422203795</v>
      </c>
      <c r="Z456" s="62">
        <f t="shared" si="122"/>
        <v>1688.4689422203796</v>
      </c>
      <c r="AA456" s="27" t="s">
        <v>1856</v>
      </c>
      <c r="AB456" s="38">
        <v>2015</v>
      </c>
      <c r="AC456" s="27" t="s">
        <v>820</v>
      </c>
      <c r="AD456" s="46" t="s">
        <v>1689</v>
      </c>
      <c r="AE456" s="46" t="s">
        <v>1690</v>
      </c>
    </row>
    <row r="457" spans="1:31" s="27" customFormat="1" ht="12" customHeight="1" x14ac:dyDescent="0.6">
      <c r="A457" s="27">
        <v>455</v>
      </c>
      <c r="B457" s="27" t="s">
        <v>1453</v>
      </c>
      <c r="C457" s="37" t="s">
        <v>1459</v>
      </c>
      <c r="D457" s="27" t="s">
        <v>1471</v>
      </c>
      <c r="E457" s="28">
        <v>98.033333333333331</v>
      </c>
      <c r="F457" s="28">
        <v>29.75</v>
      </c>
      <c r="G457" s="27" t="s">
        <v>122</v>
      </c>
      <c r="H457" s="25" t="s">
        <v>1451</v>
      </c>
      <c r="I457" s="38">
        <v>220</v>
      </c>
      <c r="J457" s="39">
        <v>220</v>
      </c>
      <c r="K457" s="28">
        <v>7.56</v>
      </c>
      <c r="L457" s="28">
        <v>41.1</v>
      </c>
      <c r="M457" s="57">
        <v>0.11</v>
      </c>
      <c r="N457" s="41">
        <v>0.51189200000000001</v>
      </c>
      <c r="P457" s="28">
        <f t="shared" si="114"/>
        <v>-0.44077275038129138</v>
      </c>
      <c r="Q457" s="28">
        <f t="shared" si="115"/>
        <v>-14.552179120549402</v>
      </c>
      <c r="R457" s="28">
        <v>-12.118231992943912</v>
      </c>
      <c r="S457" s="54">
        <f t="shared" si="116"/>
        <v>-12.118231992943912</v>
      </c>
      <c r="T457" s="54">
        <v>-12.118231992943912</v>
      </c>
      <c r="U457" s="42">
        <f t="shared" si="118"/>
        <v>1.9800011554505235</v>
      </c>
      <c r="V457" s="28">
        <f t="shared" si="119"/>
        <v>1.8437545719727388</v>
      </c>
      <c r="W457" s="28">
        <f t="shared" si="121"/>
        <v>1.9800011554505235</v>
      </c>
      <c r="X457" s="28">
        <v>1.8437545719727388</v>
      </c>
      <c r="Y457" s="28">
        <v>1.9800011554505235</v>
      </c>
      <c r="Z457" s="62">
        <f t="shared" si="122"/>
        <v>1760.0011554505234</v>
      </c>
      <c r="AA457" s="27" t="s">
        <v>1856</v>
      </c>
      <c r="AB457" s="38">
        <v>2015</v>
      </c>
      <c r="AC457" s="27" t="s">
        <v>820</v>
      </c>
      <c r="AD457" s="46" t="s">
        <v>1689</v>
      </c>
      <c r="AE457" s="46" t="s">
        <v>1690</v>
      </c>
    </row>
    <row r="458" spans="1:31" s="27" customFormat="1" ht="12" customHeight="1" x14ac:dyDescent="0.6">
      <c r="A458" s="27">
        <v>456</v>
      </c>
      <c r="B458" s="27" t="s">
        <v>1454</v>
      </c>
      <c r="C458" s="37" t="s">
        <v>1459</v>
      </c>
      <c r="D458" s="27" t="s">
        <v>1471</v>
      </c>
      <c r="E458" s="28">
        <v>98.033333333333331</v>
      </c>
      <c r="F458" s="28">
        <v>29.75</v>
      </c>
      <c r="G458" s="27" t="s">
        <v>122</v>
      </c>
      <c r="H458" s="25" t="s">
        <v>1451</v>
      </c>
      <c r="I458" s="38">
        <v>220</v>
      </c>
      <c r="J458" s="39">
        <v>220</v>
      </c>
      <c r="K458" s="28">
        <v>7.37</v>
      </c>
      <c r="L458" s="28">
        <v>39.1</v>
      </c>
      <c r="M458" s="57">
        <v>0.11</v>
      </c>
      <c r="N458" s="41">
        <v>0.51188199999999995</v>
      </c>
      <c r="P458" s="28">
        <f t="shared" si="114"/>
        <v>-0.44077275038129138</v>
      </c>
      <c r="Q458" s="28">
        <f t="shared" si="115"/>
        <v>-14.747248545758929</v>
      </c>
      <c r="R458" s="28">
        <v>-12.313301418153436</v>
      </c>
      <c r="S458" s="54">
        <f t="shared" si="116"/>
        <v>-12.313301418153436</v>
      </c>
      <c r="T458" s="54">
        <v>-12.313301418153436</v>
      </c>
      <c r="U458" s="42">
        <f t="shared" si="118"/>
        <v>1.9957910264904857</v>
      </c>
      <c r="V458" s="28">
        <f t="shared" si="119"/>
        <v>1.858322105188611</v>
      </c>
      <c r="W458" s="28">
        <f t="shared" si="121"/>
        <v>1.9957910264904857</v>
      </c>
      <c r="X458" s="28">
        <v>1.858322105188611</v>
      </c>
      <c r="Y458" s="28">
        <v>1.9957910264904857</v>
      </c>
      <c r="Z458" s="62">
        <f t="shared" si="122"/>
        <v>1775.7910264904856</v>
      </c>
      <c r="AA458" s="27" t="s">
        <v>1856</v>
      </c>
      <c r="AB458" s="38">
        <v>2015</v>
      </c>
      <c r="AC458" s="27" t="s">
        <v>820</v>
      </c>
      <c r="AD458" s="46" t="s">
        <v>1689</v>
      </c>
      <c r="AE458" s="46" t="s">
        <v>1690</v>
      </c>
    </row>
    <row r="459" spans="1:31" s="27" customFormat="1" ht="12" customHeight="1" x14ac:dyDescent="0.6">
      <c r="A459" s="27">
        <v>457</v>
      </c>
      <c r="B459" s="27" t="s">
        <v>486</v>
      </c>
      <c r="C459" s="37" t="s">
        <v>1459</v>
      </c>
      <c r="D459" s="27" t="s">
        <v>1471</v>
      </c>
      <c r="E459" s="28">
        <v>101.25</v>
      </c>
      <c r="F459" s="28">
        <v>29.8</v>
      </c>
      <c r="G459" s="27" t="s">
        <v>122</v>
      </c>
      <c r="H459" s="25" t="s">
        <v>1426</v>
      </c>
      <c r="I459" s="38">
        <v>219</v>
      </c>
      <c r="J459" s="39">
        <v>219</v>
      </c>
      <c r="K459" s="28">
        <v>2.89</v>
      </c>
      <c r="L459" s="28">
        <v>17.8</v>
      </c>
      <c r="M459" s="57">
        <v>9.8000000000000004E-2</v>
      </c>
      <c r="N459" s="41">
        <v>0.51244100000000004</v>
      </c>
      <c r="P459" s="28">
        <f t="shared" si="114"/>
        <v>-0.50177935943060503</v>
      </c>
      <c r="Q459" s="28">
        <f t="shared" si="115"/>
        <v>-3.8428676766066872</v>
      </c>
      <c r="R459" s="28">
        <v>-1.0846367157525942</v>
      </c>
      <c r="S459" s="54">
        <f t="shared" si="116"/>
        <v>-1.0846367157525942</v>
      </c>
      <c r="T459" s="54">
        <v>-1.0846367157525942</v>
      </c>
      <c r="U459" s="42">
        <f t="shared" si="118"/>
        <v>1.0839203913133055</v>
      </c>
      <c r="V459" s="28">
        <f t="shared" si="119"/>
        <v>0.93413114622781535</v>
      </c>
      <c r="W459" s="28">
        <f t="shared" si="121"/>
        <v>1.0839203913133055</v>
      </c>
      <c r="X459" s="28">
        <v>0.94</v>
      </c>
      <c r="Y459" s="28">
        <v>1.0839203913133055</v>
      </c>
      <c r="Z459" s="62">
        <f t="shared" si="122"/>
        <v>864.92039131330557</v>
      </c>
      <c r="AA459" s="27" t="s">
        <v>903</v>
      </c>
      <c r="AB459" s="38">
        <v>2007</v>
      </c>
      <c r="AC459" s="27" t="s">
        <v>824</v>
      </c>
      <c r="AD459" s="46" t="s">
        <v>1496</v>
      </c>
      <c r="AE459" s="46" t="s">
        <v>1497</v>
      </c>
    </row>
    <row r="460" spans="1:31" s="27" customFormat="1" ht="12" customHeight="1" x14ac:dyDescent="0.6">
      <c r="A460" s="27">
        <v>458</v>
      </c>
      <c r="B460" s="27" t="s">
        <v>487</v>
      </c>
      <c r="C460" s="37" t="s">
        <v>1459</v>
      </c>
      <c r="D460" s="27" t="s">
        <v>1471</v>
      </c>
      <c r="E460" s="28">
        <v>100.98333333333333</v>
      </c>
      <c r="F460" s="28">
        <v>29.166666666666668</v>
      </c>
      <c r="G460" s="27" t="s">
        <v>122</v>
      </c>
      <c r="H460" s="25" t="s">
        <v>605</v>
      </c>
      <c r="I460" s="38">
        <v>219</v>
      </c>
      <c r="J460" s="39">
        <v>219</v>
      </c>
      <c r="K460" s="28">
        <v>5.69</v>
      </c>
      <c r="L460" s="28">
        <v>41.88</v>
      </c>
      <c r="M460" s="57">
        <v>8.2000000000000003E-2</v>
      </c>
      <c r="N460" s="41">
        <v>0.51224999999999998</v>
      </c>
      <c r="P460" s="28">
        <f t="shared" si="114"/>
        <v>-0.58312150482968983</v>
      </c>
      <c r="Q460" s="28">
        <f t="shared" si="115"/>
        <v>-7.5686936980878805</v>
      </c>
      <c r="R460" s="28">
        <v>-4.3633330981895577</v>
      </c>
      <c r="S460" s="54">
        <f t="shared" si="116"/>
        <v>-4.3633330981895577</v>
      </c>
      <c r="T460" s="54">
        <v>-4.3633330981895577</v>
      </c>
      <c r="U460" s="42">
        <f t="shared" si="118"/>
        <v>1.3512653394636287</v>
      </c>
      <c r="V460" s="28">
        <f t="shared" si="119"/>
        <v>1.0413561165943241</v>
      </c>
      <c r="W460" s="28">
        <f t="shared" si="121"/>
        <v>1.3512653394636287</v>
      </c>
      <c r="X460" s="28">
        <v>1.05</v>
      </c>
      <c r="Y460" s="28">
        <v>1.3512653394636287</v>
      </c>
      <c r="Z460" s="62">
        <f t="shared" si="122"/>
        <v>1132.2653394636286</v>
      </c>
      <c r="AA460" s="27" t="s">
        <v>903</v>
      </c>
      <c r="AB460" s="38">
        <v>2007</v>
      </c>
      <c r="AC460" s="27" t="s">
        <v>824</v>
      </c>
      <c r="AD460" s="46" t="s">
        <v>1496</v>
      </c>
      <c r="AE460" s="46" t="s">
        <v>1497</v>
      </c>
    </row>
    <row r="461" spans="1:31" s="27" customFormat="1" ht="12" customHeight="1" x14ac:dyDescent="0.6">
      <c r="A461" s="27">
        <v>459</v>
      </c>
      <c r="B461" s="27" t="s">
        <v>488</v>
      </c>
      <c r="C461" s="37" t="s">
        <v>1459</v>
      </c>
      <c r="D461" s="27" t="s">
        <v>1471</v>
      </c>
      <c r="E461" s="28">
        <v>100.98333333333333</v>
      </c>
      <c r="F461" s="28">
        <v>29.166666666666668</v>
      </c>
      <c r="G461" s="27" t="s">
        <v>122</v>
      </c>
      <c r="H461" s="25" t="s">
        <v>605</v>
      </c>
      <c r="I461" s="38">
        <v>219</v>
      </c>
      <c r="J461" s="39">
        <v>219</v>
      </c>
      <c r="K461" s="28">
        <v>6.17</v>
      </c>
      <c r="L461" s="28">
        <v>47.17</v>
      </c>
      <c r="M461" s="57">
        <v>7.9000000000000001E-2</v>
      </c>
      <c r="N461" s="41">
        <v>0.51221700000000003</v>
      </c>
      <c r="P461" s="28">
        <f t="shared" si="114"/>
        <v>-0.59837315709201833</v>
      </c>
      <c r="Q461" s="28">
        <f t="shared" si="115"/>
        <v>-8.2124228012747658</v>
      </c>
      <c r="R461" s="28">
        <v>-4.9232253940556499</v>
      </c>
      <c r="S461" s="54">
        <f t="shared" si="116"/>
        <v>-4.9232253940556499</v>
      </c>
      <c r="T461" s="54">
        <v>-4.9232253940556499</v>
      </c>
      <c r="U461" s="42">
        <f t="shared" si="118"/>
        <v>1.3969205645341392</v>
      </c>
      <c r="V461" s="28">
        <f t="shared" si="119"/>
        <v>1.0554472957040844</v>
      </c>
      <c r="W461" s="28">
        <f t="shared" si="121"/>
        <v>1.3969205645341392</v>
      </c>
      <c r="X461" s="28">
        <v>1.06</v>
      </c>
      <c r="Y461" s="28">
        <v>1.3969205645341392</v>
      </c>
      <c r="Z461" s="62">
        <f t="shared" si="122"/>
        <v>1177.9205645341392</v>
      </c>
      <c r="AA461" s="27" t="s">
        <v>903</v>
      </c>
      <c r="AB461" s="38">
        <v>2007</v>
      </c>
      <c r="AC461" s="27" t="s">
        <v>824</v>
      </c>
      <c r="AD461" s="46" t="s">
        <v>1496</v>
      </c>
      <c r="AE461" s="46" t="s">
        <v>1497</v>
      </c>
    </row>
    <row r="462" spans="1:31" s="27" customFormat="1" ht="12" customHeight="1" x14ac:dyDescent="0.6">
      <c r="A462" s="27">
        <v>460</v>
      </c>
      <c r="B462" s="27" t="s">
        <v>489</v>
      </c>
      <c r="C462" s="37" t="s">
        <v>1459</v>
      </c>
      <c r="D462" s="27" t="s">
        <v>1471</v>
      </c>
      <c r="E462" s="28">
        <v>100.86666666666666</v>
      </c>
      <c r="F462" s="28">
        <v>28.9</v>
      </c>
      <c r="G462" s="27" t="s">
        <v>122</v>
      </c>
      <c r="H462" s="25" t="s">
        <v>606</v>
      </c>
      <c r="I462" s="38">
        <v>219</v>
      </c>
      <c r="J462" s="39">
        <v>219</v>
      </c>
      <c r="K462" s="28">
        <v>4.53</v>
      </c>
      <c r="L462" s="28">
        <v>30.19</v>
      </c>
      <c r="M462" s="57">
        <v>9.0999999999999998E-2</v>
      </c>
      <c r="N462" s="41">
        <v>0.51220500000000002</v>
      </c>
      <c r="P462" s="28">
        <f t="shared" si="114"/>
        <v>-0.53736654804270467</v>
      </c>
      <c r="Q462" s="28">
        <f t="shared" si="115"/>
        <v>-8.4465061115257534</v>
      </c>
      <c r="R462" s="28">
        <v>-5.49265593358981</v>
      </c>
      <c r="S462" s="54">
        <f t="shared" si="116"/>
        <v>-5.49265593358981</v>
      </c>
      <c r="T462" s="54">
        <v>-5.49265593358981</v>
      </c>
      <c r="U462" s="42">
        <f t="shared" ref="U462:U493" si="123">W462</f>
        <v>1.4428437464076627</v>
      </c>
      <c r="V462" s="28">
        <f t="shared" si="119"/>
        <v>1.1731199872224196</v>
      </c>
      <c r="W462" s="28">
        <f t="shared" si="121"/>
        <v>1.4428437464076627</v>
      </c>
      <c r="X462" s="28">
        <v>1.17</v>
      </c>
      <c r="Y462" s="28">
        <v>1.4428437464076627</v>
      </c>
      <c r="Z462" s="62">
        <f t="shared" si="122"/>
        <v>1223.8437464076626</v>
      </c>
      <c r="AA462" s="27" t="s">
        <v>903</v>
      </c>
      <c r="AB462" s="38">
        <v>2007</v>
      </c>
      <c r="AC462" s="27" t="s">
        <v>824</v>
      </c>
      <c r="AD462" s="46" t="s">
        <v>1496</v>
      </c>
      <c r="AE462" s="46" t="s">
        <v>1497</v>
      </c>
    </row>
    <row r="463" spans="1:31" s="27" customFormat="1" ht="12" customHeight="1" x14ac:dyDescent="0.6">
      <c r="A463" s="27">
        <v>461</v>
      </c>
      <c r="B463" s="27" t="s">
        <v>490</v>
      </c>
      <c r="C463" s="37" t="s">
        <v>1459</v>
      </c>
      <c r="D463" s="27" t="s">
        <v>1471</v>
      </c>
      <c r="E463" s="28">
        <v>100.86666666666666</v>
      </c>
      <c r="F463" s="28">
        <v>28.9</v>
      </c>
      <c r="G463" s="27" t="s">
        <v>122</v>
      </c>
      <c r="H463" s="25" t="s">
        <v>606</v>
      </c>
      <c r="I463" s="38">
        <v>219</v>
      </c>
      <c r="J463" s="39">
        <v>219</v>
      </c>
      <c r="K463" s="28">
        <v>4.66</v>
      </c>
      <c r="L463" s="28">
        <v>24.4</v>
      </c>
      <c r="M463" s="57">
        <v>0.115</v>
      </c>
      <c r="N463" s="41">
        <v>0.51222299999999998</v>
      </c>
      <c r="P463" s="28">
        <f t="shared" si="114"/>
        <v>-0.41535332994407725</v>
      </c>
      <c r="Q463" s="28">
        <f t="shared" si="115"/>
        <v>-8.0953811461514924</v>
      </c>
      <c r="R463" s="28">
        <v>-5.812225426781894</v>
      </c>
      <c r="S463" s="54">
        <f t="shared" si="116"/>
        <v>-5.812225426781894</v>
      </c>
      <c r="T463" s="54">
        <v>-5.812225426781894</v>
      </c>
      <c r="U463" s="42">
        <f t="shared" si="123"/>
        <v>1.467642684111282</v>
      </c>
      <c r="V463" s="28">
        <f t="shared" si="119"/>
        <v>1.4293984329887308</v>
      </c>
      <c r="W463" s="28">
        <f t="shared" si="121"/>
        <v>1.467642684111282</v>
      </c>
      <c r="X463" s="28">
        <v>1.44</v>
      </c>
      <c r="Y463" s="28">
        <v>1.467642684111282</v>
      </c>
      <c r="Z463" s="62">
        <f t="shared" si="122"/>
        <v>1248.6426841112821</v>
      </c>
      <c r="AA463" s="27" t="s">
        <v>903</v>
      </c>
      <c r="AB463" s="38">
        <v>2007</v>
      </c>
      <c r="AC463" s="27" t="s">
        <v>824</v>
      </c>
      <c r="AD463" s="46" t="s">
        <v>1496</v>
      </c>
      <c r="AE463" s="46" t="s">
        <v>1497</v>
      </c>
    </row>
    <row r="464" spans="1:31" s="27" customFormat="1" ht="12" customHeight="1" x14ac:dyDescent="0.6">
      <c r="A464" s="27">
        <v>462</v>
      </c>
      <c r="B464" s="27" t="s">
        <v>334</v>
      </c>
      <c r="C464" s="37" t="s">
        <v>1459</v>
      </c>
      <c r="D464" s="27" t="s">
        <v>1471</v>
      </c>
      <c r="E464" s="28">
        <v>101.25</v>
      </c>
      <c r="F464" s="28">
        <v>30.5</v>
      </c>
      <c r="G464" s="27" t="s">
        <v>122</v>
      </c>
      <c r="H464" s="25" t="s">
        <v>607</v>
      </c>
      <c r="I464" s="38">
        <v>224</v>
      </c>
      <c r="J464" s="39">
        <v>224</v>
      </c>
      <c r="K464" s="28">
        <v>3.32</v>
      </c>
      <c r="L464" s="28">
        <v>25.86</v>
      </c>
      <c r="M464" s="57">
        <v>7.8E-2</v>
      </c>
      <c r="N464" s="41">
        <v>0.51231199999999999</v>
      </c>
      <c r="P464" s="28">
        <f t="shared" si="114"/>
        <v>-0.60345704117946108</v>
      </c>
      <c r="Q464" s="28">
        <f t="shared" si="115"/>
        <v>-6.3592632617959222</v>
      </c>
      <c r="R464" s="28">
        <v>-2.96638639346852</v>
      </c>
      <c r="S464" s="54">
        <f t="shared" si="116"/>
        <v>-2.96638639346852</v>
      </c>
      <c r="T464" s="54">
        <v>-2.96638639346852</v>
      </c>
      <c r="U464" s="42">
        <f t="shared" si="123"/>
        <v>1.2417010230003591</v>
      </c>
      <c r="V464" s="28">
        <f t="shared" si="119"/>
        <v>0.94134515592549151</v>
      </c>
      <c r="W464" s="28">
        <f t="shared" si="121"/>
        <v>1.2417010230003591</v>
      </c>
      <c r="X464" s="28">
        <v>0.94</v>
      </c>
      <c r="Y464" s="28">
        <v>1.2417010230003591</v>
      </c>
      <c r="Z464" s="62">
        <f t="shared" si="122"/>
        <v>1017.7010230003591</v>
      </c>
      <c r="AA464" s="27" t="s">
        <v>903</v>
      </c>
      <c r="AB464" s="38">
        <v>2007</v>
      </c>
      <c r="AC464" s="27" t="s">
        <v>824</v>
      </c>
      <c r="AD464" s="46" t="s">
        <v>1496</v>
      </c>
      <c r="AE464" s="46" t="s">
        <v>1497</v>
      </c>
    </row>
    <row r="465" spans="1:31" s="27" customFormat="1" ht="12" customHeight="1" x14ac:dyDescent="0.6">
      <c r="A465" s="27">
        <v>463</v>
      </c>
      <c r="B465" s="27" t="s">
        <v>491</v>
      </c>
      <c r="C465" s="37" t="s">
        <v>1459</v>
      </c>
      <c r="D465" s="27" t="s">
        <v>1471</v>
      </c>
      <c r="E465" s="28">
        <v>101.25</v>
      </c>
      <c r="F465" s="28">
        <v>30.5</v>
      </c>
      <c r="G465" s="27" t="s">
        <v>122</v>
      </c>
      <c r="H465" s="25" t="s">
        <v>608</v>
      </c>
      <c r="I465" s="38">
        <v>224</v>
      </c>
      <c r="J465" s="39">
        <v>224</v>
      </c>
      <c r="K465" s="28">
        <v>4.6100000000000003</v>
      </c>
      <c r="L465" s="28">
        <v>22.07</v>
      </c>
      <c r="M465" s="57">
        <v>0.126</v>
      </c>
      <c r="N465" s="41">
        <v>0.51219599999999998</v>
      </c>
      <c r="P465" s="28">
        <f t="shared" si="114"/>
        <v>-0.35943060498220647</v>
      </c>
      <c r="Q465" s="28">
        <f t="shared" si="115"/>
        <v>-8.6220685942139941</v>
      </c>
      <c r="R465" s="28">
        <v>-6.6012059607620364</v>
      </c>
      <c r="S465" s="54">
        <f t="shared" si="116"/>
        <v>-6.6012059607620364</v>
      </c>
      <c r="T465" s="54">
        <v>-6.6012059607620364</v>
      </c>
      <c r="U465" s="42">
        <f t="shared" si="123"/>
        <v>1.5349028591694578</v>
      </c>
      <c r="V465" s="28">
        <f t="shared" si="119"/>
        <v>1.6543200898381476</v>
      </c>
      <c r="W465" s="28">
        <f t="shared" si="121"/>
        <v>1.5349028591694578</v>
      </c>
      <c r="X465" s="28">
        <v>1.66</v>
      </c>
      <c r="Y465" s="28">
        <v>1.5349028591694578</v>
      </c>
      <c r="Z465" s="62">
        <f t="shared" si="122"/>
        <v>1310.9028591694578</v>
      </c>
      <c r="AA465" s="27" t="s">
        <v>903</v>
      </c>
      <c r="AB465" s="38">
        <v>2007</v>
      </c>
      <c r="AC465" s="27" t="s">
        <v>824</v>
      </c>
      <c r="AD465" s="46" t="s">
        <v>1496</v>
      </c>
      <c r="AE465" s="46" t="s">
        <v>1497</v>
      </c>
    </row>
    <row r="466" spans="1:31" s="27" customFormat="1" ht="12" customHeight="1" x14ac:dyDescent="0.6">
      <c r="A466" s="27">
        <v>464</v>
      </c>
      <c r="B466" s="27" t="s">
        <v>333</v>
      </c>
      <c r="C466" s="37" t="s">
        <v>1459</v>
      </c>
      <c r="D466" s="27" t="s">
        <v>1471</v>
      </c>
      <c r="E466" s="28">
        <v>101.25</v>
      </c>
      <c r="F466" s="28">
        <v>30.5</v>
      </c>
      <c r="G466" s="27" t="s">
        <v>122</v>
      </c>
      <c r="H466" s="25" t="s">
        <v>608</v>
      </c>
      <c r="I466" s="38">
        <v>224</v>
      </c>
      <c r="J466" s="39">
        <v>224</v>
      </c>
      <c r="K466" s="28">
        <v>4.7</v>
      </c>
      <c r="L466" s="28">
        <v>22.91</v>
      </c>
      <c r="M466" s="57">
        <v>0.124</v>
      </c>
      <c r="N466" s="41">
        <v>0.512185</v>
      </c>
      <c r="P466" s="28">
        <f t="shared" si="114"/>
        <v>-0.3695983731570921</v>
      </c>
      <c r="Q466" s="28">
        <f t="shared" si="115"/>
        <v>-8.8366449619425858</v>
      </c>
      <c r="R466" s="28">
        <v>-6.7586150687041506</v>
      </c>
      <c r="S466" s="54">
        <f t="shared" si="116"/>
        <v>-6.7586150687041506</v>
      </c>
      <c r="T466" s="54">
        <v>-6.7586150687041506</v>
      </c>
      <c r="U466" s="42">
        <f t="shared" si="123"/>
        <v>1.5478281034063381</v>
      </c>
      <c r="V466" s="28">
        <f t="shared" si="119"/>
        <v>1.6361813518713224</v>
      </c>
      <c r="W466" s="28">
        <f t="shared" si="121"/>
        <v>1.5478281034063381</v>
      </c>
      <c r="X466" s="28">
        <v>1.64</v>
      </c>
      <c r="Y466" s="28">
        <v>1.5478281034063381</v>
      </c>
      <c r="Z466" s="62">
        <f t="shared" si="122"/>
        <v>1323.8281034063382</v>
      </c>
      <c r="AA466" s="27" t="s">
        <v>903</v>
      </c>
      <c r="AB466" s="38">
        <v>2007</v>
      </c>
      <c r="AC466" s="27" t="s">
        <v>824</v>
      </c>
      <c r="AD466" s="46" t="s">
        <v>1496</v>
      </c>
      <c r="AE466" s="46" t="s">
        <v>1497</v>
      </c>
    </row>
    <row r="467" spans="1:31" s="27" customFormat="1" ht="12" customHeight="1" x14ac:dyDescent="0.6">
      <c r="A467" s="27">
        <v>465</v>
      </c>
      <c r="B467" s="27" t="s">
        <v>492</v>
      </c>
      <c r="C467" s="37" t="s">
        <v>1459</v>
      </c>
      <c r="D467" s="27" t="s">
        <v>1471</v>
      </c>
      <c r="E467" s="28">
        <v>101.25</v>
      </c>
      <c r="F467" s="28">
        <v>30.5</v>
      </c>
      <c r="G467" s="27" t="s">
        <v>122</v>
      </c>
      <c r="H467" s="25" t="s">
        <v>608</v>
      </c>
      <c r="I467" s="38">
        <v>224</v>
      </c>
      <c r="J467" s="39">
        <v>224</v>
      </c>
      <c r="K467" s="28">
        <v>5.16</v>
      </c>
      <c r="L467" s="28">
        <v>22.43</v>
      </c>
      <c r="M467" s="57">
        <v>0.13900000000000001</v>
      </c>
      <c r="N467" s="41">
        <v>0.51223700000000005</v>
      </c>
      <c r="P467" s="28">
        <f t="shared" si="114"/>
        <v>-0.29334011184544995</v>
      </c>
      <c r="Q467" s="28">
        <f t="shared" si="115"/>
        <v>-7.8222839508579334</v>
      </c>
      <c r="R467" s="28">
        <v>-6.1730085060180757</v>
      </c>
      <c r="S467" s="54">
        <f t="shared" si="116"/>
        <v>-6.1730085060180757</v>
      </c>
      <c r="T467" s="54">
        <v>-6.1730085060180757</v>
      </c>
      <c r="U467" s="42">
        <f t="shared" si="123"/>
        <v>1.4989552605335077</v>
      </c>
      <c r="V467" s="28">
        <f t="shared" si="119"/>
        <v>1.8575128341967626</v>
      </c>
      <c r="W467" s="28">
        <f t="shared" si="121"/>
        <v>1.4989552605335077</v>
      </c>
      <c r="X467" s="28">
        <v>1.87</v>
      </c>
      <c r="Y467" s="28">
        <v>1.4989552605335077</v>
      </c>
      <c r="Z467" s="62">
        <f t="shared" si="122"/>
        <v>1274.9552605335077</v>
      </c>
      <c r="AA467" s="27" t="s">
        <v>903</v>
      </c>
      <c r="AB467" s="38">
        <v>2007</v>
      </c>
      <c r="AC467" s="27" t="s">
        <v>824</v>
      </c>
      <c r="AD467" s="46" t="s">
        <v>1496</v>
      </c>
      <c r="AE467" s="46" t="s">
        <v>1497</v>
      </c>
    </row>
    <row r="468" spans="1:31" s="27" customFormat="1" ht="12" customHeight="1" x14ac:dyDescent="0.6">
      <c r="A468" s="27">
        <v>466</v>
      </c>
      <c r="B468" s="27" t="s">
        <v>493</v>
      </c>
      <c r="C468" s="37" t="s">
        <v>1459</v>
      </c>
      <c r="D468" s="27" t="s">
        <v>1471</v>
      </c>
      <c r="E468" s="28">
        <v>101.25</v>
      </c>
      <c r="F468" s="28">
        <v>30.5</v>
      </c>
      <c r="G468" s="27" t="s">
        <v>122</v>
      </c>
      <c r="H468" s="25" t="s">
        <v>609</v>
      </c>
      <c r="I468" s="38">
        <v>229</v>
      </c>
      <c r="J468" s="39">
        <v>229</v>
      </c>
      <c r="K468" s="28">
        <v>9.1</v>
      </c>
      <c r="L468" s="28">
        <v>48.89</v>
      </c>
      <c r="M468" s="57">
        <v>0.113</v>
      </c>
      <c r="N468" s="41">
        <v>0.512355</v>
      </c>
      <c r="P468" s="28">
        <f t="shared" si="114"/>
        <v>-0.42552109811896288</v>
      </c>
      <c r="Q468" s="28">
        <f t="shared" si="115"/>
        <v>-5.5204647333995105</v>
      </c>
      <c r="R468" s="28">
        <v>-3.0746120135215236</v>
      </c>
      <c r="S468" s="54">
        <f t="shared" si="116"/>
        <v>-3.0746120135215236</v>
      </c>
      <c r="T468" s="54">
        <v>-3.0746120135215236</v>
      </c>
      <c r="U468" s="42">
        <f t="shared" si="123"/>
        <v>1.2535306408026037</v>
      </c>
      <c r="V468" s="28">
        <f t="shared" si="119"/>
        <v>1.2024061865771334</v>
      </c>
      <c r="W468" s="28">
        <f t="shared" si="121"/>
        <v>1.2535306408026037</v>
      </c>
      <c r="X468" s="28">
        <v>1.2</v>
      </c>
      <c r="Y468" s="28">
        <v>1.2535306408026037</v>
      </c>
      <c r="Z468" s="62">
        <f t="shared" si="122"/>
        <v>1024.5306408026038</v>
      </c>
      <c r="AA468" s="27" t="s">
        <v>903</v>
      </c>
      <c r="AB468" s="38">
        <v>2007</v>
      </c>
      <c r="AC468" s="27" t="s">
        <v>824</v>
      </c>
      <c r="AD468" s="46" t="s">
        <v>1496</v>
      </c>
      <c r="AE468" s="46" t="s">
        <v>1497</v>
      </c>
    </row>
    <row r="469" spans="1:31" s="27" customFormat="1" ht="12" customHeight="1" x14ac:dyDescent="0.6">
      <c r="A469" s="27">
        <v>467</v>
      </c>
      <c r="B469" s="27" t="s">
        <v>517</v>
      </c>
      <c r="C469" s="37" t="s">
        <v>1459</v>
      </c>
      <c r="D469" s="27" t="s">
        <v>1471</v>
      </c>
      <c r="E469" s="28">
        <v>101.26666666666667</v>
      </c>
      <c r="F469" s="28">
        <v>28.966666666666665</v>
      </c>
      <c r="G469" s="27" t="s">
        <v>122</v>
      </c>
      <c r="H469" s="25" t="s">
        <v>612</v>
      </c>
      <c r="I469" s="38">
        <v>219</v>
      </c>
      <c r="J469" s="39">
        <v>219</v>
      </c>
      <c r="K469" s="28">
        <v>6.22</v>
      </c>
      <c r="L469" s="28">
        <v>45.74</v>
      </c>
      <c r="M469" s="57">
        <v>8.2000000000000003E-2</v>
      </c>
      <c r="N469" s="41">
        <v>0.51231000000000004</v>
      </c>
      <c r="P469" s="28">
        <f t="shared" si="114"/>
        <v>-0.58312150482968983</v>
      </c>
      <c r="Q469" s="28">
        <f t="shared" si="115"/>
        <v>-6.3982771468362731</v>
      </c>
      <c r="R469" s="28">
        <v>-3.1929165469379504</v>
      </c>
      <c r="S469" s="54">
        <f t="shared" si="116"/>
        <v>-3.1929165469379504</v>
      </c>
      <c r="T469" s="54">
        <v>-3.1929165469379504</v>
      </c>
      <c r="U469" s="42">
        <f t="shared" si="123"/>
        <v>1.2559820944613285</v>
      </c>
      <c r="V469" s="28">
        <f t="shared" si="119"/>
        <v>0.97215258575612329</v>
      </c>
      <c r="W469" s="28">
        <f t="shared" si="121"/>
        <v>1.2559820944613285</v>
      </c>
      <c r="X469" s="28">
        <v>0.98</v>
      </c>
      <c r="Y469" s="28">
        <v>1.2559820944613285</v>
      </c>
      <c r="Z469" s="62">
        <f t="shared" si="122"/>
        <v>1036.9820944613284</v>
      </c>
      <c r="AA469" s="27" t="s">
        <v>903</v>
      </c>
      <c r="AB469" s="38">
        <v>2007</v>
      </c>
      <c r="AC469" s="27" t="s">
        <v>824</v>
      </c>
      <c r="AD469" s="46" t="s">
        <v>1496</v>
      </c>
      <c r="AE469" s="46" t="s">
        <v>1497</v>
      </c>
    </row>
    <row r="470" spans="1:31" s="27" customFormat="1" ht="12" customHeight="1" x14ac:dyDescent="0.6">
      <c r="A470" s="27">
        <v>468</v>
      </c>
      <c r="B470" s="27" t="s">
        <v>1113</v>
      </c>
      <c r="C470" s="37" t="s">
        <v>1459</v>
      </c>
      <c r="D470" s="27" t="s">
        <v>1471</v>
      </c>
      <c r="E470" s="28">
        <v>91</v>
      </c>
      <c r="F470" s="28">
        <v>35.299999999999997</v>
      </c>
      <c r="G470" s="27" t="s">
        <v>1750</v>
      </c>
      <c r="H470" s="25" t="s">
        <v>1284</v>
      </c>
      <c r="I470" s="38">
        <v>210</v>
      </c>
      <c r="J470" s="39">
        <v>210</v>
      </c>
      <c r="K470" s="28">
        <v>1.97</v>
      </c>
      <c r="L470" s="28">
        <v>9.6999999999999993</v>
      </c>
      <c r="M470" s="57">
        <v>0.12255569255668543</v>
      </c>
      <c r="N470" s="41">
        <v>0.51214199999999999</v>
      </c>
      <c r="P470" s="28">
        <f t="shared" si="114"/>
        <v>-0.37694106478553424</v>
      </c>
      <c r="Q470" s="28">
        <f t="shared" si="115"/>
        <v>-9.6754434903389974</v>
      </c>
      <c r="R470" s="28"/>
      <c r="S470" s="54">
        <f t="shared" si="116"/>
        <v>-7.6885871378544461</v>
      </c>
      <c r="T470" s="54">
        <f>S470</f>
        <v>-7.6885871378544461</v>
      </c>
      <c r="U470" s="42">
        <f t="shared" si="123"/>
        <v>1.6119140194151018</v>
      </c>
      <c r="V470" s="28">
        <f t="shared" si="119"/>
        <v>1.6817549436348191</v>
      </c>
      <c r="W470" s="28">
        <f t="shared" si="121"/>
        <v>1.6119140194151018</v>
      </c>
      <c r="X470" s="28"/>
      <c r="Y470" s="28"/>
      <c r="Z470" s="62">
        <f t="shared" si="122"/>
        <v>1401.9140194151018</v>
      </c>
      <c r="AA470" s="27" t="s">
        <v>894</v>
      </c>
      <c r="AB470" s="38">
        <v>2011</v>
      </c>
      <c r="AC470" s="27" t="s">
        <v>824</v>
      </c>
      <c r="AD470" s="45" t="s">
        <v>1639</v>
      </c>
      <c r="AE470" s="46" t="s">
        <v>1640</v>
      </c>
    </row>
    <row r="471" spans="1:31" s="27" customFormat="1" ht="12" customHeight="1" x14ac:dyDescent="0.6">
      <c r="A471" s="27">
        <v>469</v>
      </c>
      <c r="B471" s="27" t="s">
        <v>1114</v>
      </c>
      <c r="C471" s="37" t="s">
        <v>1459</v>
      </c>
      <c r="D471" s="27" t="s">
        <v>1471</v>
      </c>
      <c r="E471" s="28">
        <v>91</v>
      </c>
      <c r="F471" s="28">
        <v>35.299999999999997</v>
      </c>
      <c r="G471" s="27" t="s">
        <v>1750</v>
      </c>
      <c r="H471" s="25" t="s">
        <v>1284</v>
      </c>
      <c r="I471" s="38">
        <v>210</v>
      </c>
      <c r="J471" s="39">
        <v>210</v>
      </c>
      <c r="K471" s="28">
        <v>2.21</v>
      </c>
      <c r="L471" s="28">
        <v>10.6</v>
      </c>
      <c r="M471" s="57">
        <v>0.12581320484634725</v>
      </c>
      <c r="N471" s="41">
        <v>0.51214999999999999</v>
      </c>
      <c r="P471" s="28">
        <f t="shared" si="114"/>
        <v>-0.3603802498914731</v>
      </c>
      <c r="Q471" s="28">
        <f t="shared" si="115"/>
        <v>-9.5193879501720424</v>
      </c>
      <c r="R471" s="28"/>
      <c r="S471" s="54">
        <f t="shared" si="116"/>
        <v>-7.6198236529940875</v>
      </c>
      <c r="T471" s="54">
        <f>S471</f>
        <v>-7.6198236529940875</v>
      </c>
      <c r="U471" s="42">
        <f t="shared" si="123"/>
        <v>1.6060418096291404</v>
      </c>
      <c r="V471" s="28">
        <f t="shared" si="119"/>
        <v>1.7299736865483495</v>
      </c>
      <c r="W471" s="28">
        <f t="shared" si="121"/>
        <v>1.6060418096291404</v>
      </c>
      <c r="X471" s="28"/>
      <c r="Y471" s="28"/>
      <c r="Z471" s="62">
        <f t="shared" si="122"/>
        <v>1396.0418096291405</v>
      </c>
      <c r="AA471" s="27" t="s">
        <v>894</v>
      </c>
      <c r="AB471" s="38">
        <v>2011</v>
      </c>
      <c r="AC471" s="27" t="s">
        <v>824</v>
      </c>
      <c r="AD471" s="45" t="s">
        <v>1639</v>
      </c>
      <c r="AE471" s="46" t="s">
        <v>1640</v>
      </c>
    </row>
    <row r="472" spans="1:31" s="27" customFormat="1" ht="12" customHeight="1" x14ac:dyDescent="0.6">
      <c r="A472" s="27">
        <v>470</v>
      </c>
      <c r="B472" s="27" t="s">
        <v>1115</v>
      </c>
      <c r="C472" s="37" t="s">
        <v>1459</v>
      </c>
      <c r="D472" s="27" t="s">
        <v>1471</v>
      </c>
      <c r="E472" s="28">
        <v>91</v>
      </c>
      <c r="F472" s="28">
        <v>35.299999999999997</v>
      </c>
      <c r="G472" s="27" t="s">
        <v>1750</v>
      </c>
      <c r="H472" s="25" t="s">
        <v>1284</v>
      </c>
      <c r="I472" s="38">
        <v>210</v>
      </c>
      <c r="J472" s="39">
        <v>210</v>
      </c>
      <c r="K472" s="28">
        <v>2.09</v>
      </c>
      <c r="L472" s="28">
        <v>9.92</v>
      </c>
      <c r="M472" s="57">
        <v>0.12713685302472102</v>
      </c>
      <c r="N472" s="41">
        <v>0.51212100000000005</v>
      </c>
      <c r="P472" s="28">
        <f t="shared" ref="P472:P503" si="124">(M472/0.1967)-1</f>
        <v>-0.35365097598006601</v>
      </c>
      <c r="Q472" s="28">
        <f t="shared" ref="Q472:Q503" si="125">((N472/0.512638)-1)*10000</f>
        <v>-10.085089283276005</v>
      </c>
      <c r="R472" s="28"/>
      <c r="S472" s="54">
        <f t="shared" ref="S472:S503" si="126">Q472-25.1*P472*0.001*J472</f>
        <v>-8.220994988885078</v>
      </c>
      <c r="T472" s="54">
        <f>S472</f>
        <v>-8.220994988885078</v>
      </c>
      <c r="U472" s="42">
        <f t="shared" si="123"/>
        <v>1.654588255696793</v>
      </c>
      <c r="V472" s="28">
        <f t="shared" ref="V472:V503" si="127">(1/0.00654)*LN(1+(N472-0.51315)/(M472-0.2137))</f>
        <v>1.8069078114020396</v>
      </c>
      <c r="W472" s="28">
        <f t="shared" si="121"/>
        <v>1.654588255696793</v>
      </c>
      <c r="X472" s="28"/>
      <c r="Y472" s="28"/>
      <c r="Z472" s="62">
        <f t="shared" si="122"/>
        <v>1444.5882556967931</v>
      </c>
      <c r="AA472" s="27" t="s">
        <v>894</v>
      </c>
      <c r="AB472" s="38">
        <v>2011</v>
      </c>
      <c r="AC472" s="27" t="s">
        <v>824</v>
      </c>
      <c r="AD472" s="45" t="s">
        <v>1639</v>
      </c>
      <c r="AE472" s="46" t="s">
        <v>1640</v>
      </c>
    </row>
    <row r="473" spans="1:31" s="27" customFormat="1" ht="12" customHeight="1" x14ac:dyDescent="0.6">
      <c r="A473" s="27">
        <v>471</v>
      </c>
      <c r="B473" s="27" t="s">
        <v>175</v>
      </c>
      <c r="C473" s="37" t="s">
        <v>1459</v>
      </c>
      <c r="D473" s="27" t="s">
        <v>1471</v>
      </c>
      <c r="E473" s="28">
        <v>99.8</v>
      </c>
      <c r="F473" s="28">
        <v>27.766666666666666</v>
      </c>
      <c r="G473" s="27" t="s">
        <v>414</v>
      </c>
      <c r="H473" s="25" t="s">
        <v>1431</v>
      </c>
      <c r="I473" s="38">
        <v>219.8</v>
      </c>
      <c r="J473" s="39">
        <v>219.8</v>
      </c>
      <c r="K473" s="28">
        <v>5.19</v>
      </c>
      <c r="L473" s="28">
        <v>29.7</v>
      </c>
      <c r="M473" s="57">
        <v>0.10578600000000001</v>
      </c>
      <c r="N473" s="41">
        <v>0.51232999999999995</v>
      </c>
      <c r="P473" s="28">
        <f t="shared" si="124"/>
        <v>-0.46219623792577536</v>
      </c>
      <c r="Q473" s="28">
        <f t="shared" si="125"/>
        <v>-6.0081382964216612</v>
      </c>
      <c r="R473" s="28">
        <v>-3.4582108957099167</v>
      </c>
      <c r="S473" s="54">
        <f t="shared" si="126"/>
        <v>-3.4582108957099167</v>
      </c>
      <c r="T473" s="54">
        <v>-3.4582108957099167</v>
      </c>
      <c r="U473" s="42">
        <f t="shared" si="123"/>
        <v>1.2775000842661599</v>
      </c>
      <c r="V473" s="28">
        <f t="shared" si="127"/>
        <v>1.157479983522421</v>
      </c>
      <c r="W473" s="28">
        <f t="shared" si="121"/>
        <v>1.2775000842661599</v>
      </c>
      <c r="X473" s="28">
        <v>1.1599999999999999</v>
      </c>
      <c r="Y473" s="28">
        <v>1.2775000842661599</v>
      </c>
      <c r="Z473" s="62">
        <f t="shared" si="122"/>
        <v>1057.70008426616</v>
      </c>
      <c r="AA473" s="27" t="s">
        <v>1850</v>
      </c>
      <c r="AB473" s="38">
        <v>2011</v>
      </c>
      <c r="AC473" s="27" t="s">
        <v>824</v>
      </c>
      <c r="AD473" s="46" t="s">
        <v>1641</v>
      </c>
      <c r="AE473" s="46" t="s">
        <v>1642</v>
      </c>
    </row>
    <row r="474" spans="1:31" s="27" customFormat="1" ht="12" customHeight="1" x14ac:dyDescent="0.6">
      <c r="A474" s="27">
        <v>472</v>
      </c>
      <c r="B474" s="27" t="s">
        <v>176</v>
      </c>
      <c r="C474" s="37" t="s">
        <v>1459</v>
      </c>
      <c r="D474" s="27" t="s">
        <v>1471</v>
      </c>
      <c r="E474" s="28">
        <v>99.8</v>
      </c>
      <c r="F474" s="28">
        <v>27.766666666666666</v>
      </c>
      <c r="G474" s="27" t="s">
        <v>414</v>
      </c>
      <c r="H474" s="25" t="s">
        <v>1431</v>
      </c>
      <c r="I474" s="38">
        <v>219.8</v>
      </c>
      <c r="J474" s="39">
        <v>219.8</v>
      </c>
      <c r="K474" s="28">
        <v>5.28</v>
      </c>
      <c r="L474" s="28">
        <v>26.4</v>
      </c>
      <c r="M474" s="57">
        <v>0.121073</v>
      </c>
      <c r="N474" s="41">
        <v>0.51239500000000004</v>
      </c>
      <c r="P474" s="28">
        <f t="shared" si="124"/>
        <v>-0.38447890188103717</v>
      </c>
      <c r="Q474" s="28">
        <f t="shared" si="125"/>
        <v>-4.7401870325647355</v>
      </c>
      <c r="R474" s="28">
        <v>-2.6190246204650909</v>
      </c>
      <c r="S474" s="54">
        <f t="shared" si="126"/>
        <v>-2.6190246204650909</v>
      </c>
      <c r="T474" s="54">
        <v>-2.6190246204650909</v>
      </c>
      <c r="U474" s="42">
        <f t="shared" si="123"/>
        <v>1.2086463204548135</v>
      </c>
      <c r="V474" s="28">
        <f t="shared" si="127"/>
        <v>1.2412739067501488</v>
      </c>
      <c r="W474" s="28">
        <f t="shared" si="121"/>
        <v>1.2086463204548135</v>
      </c>
      <c r="X474" s="28">
        <v>1.24</v>
      </c>
      <c r="Y474" s="28">
        <v>1.2086463204548132</v>
      </c>
      <c r="Z474" s="62">
        <f t="shared" si="122"/>
        <v>988.84632045481339</v>
      </c>
      <c r="AA474" s="27" t="s">
        <v>1850</v>
      </c>
      <c r="AB474" s="38">
        <v>2011</v>
      </c>
      <c r="AC474" s="27" t="s">
        <v>824</v>
      </c>
      <c r="AD474" s="46" t="s">
        <v>1641</v>
      </c>
      <c r="AE474" s="46" t="s">
        <v>1642</v>
      </c>
    </row>
    <row r="475" spans="1:31" s="27" customFormat="1" ht="12" customHeight="1" x14ac:dyDescent="0.6">
      <c r="A475" s="27">
        <v>473</v>
      </c>
      <c r="B475" s="27" t="s">
        <v>524</v>
      </c>
      <c r="C475" s="37" t="s">
        <v>1459</v>
      </c>
      <c r="D475" s="27" t="s">
        <v>1471</v>
      </c>
      <c r="E475" s="28">
        <v>99.8</v>
      </c>
      <c r="F475" s="28">
        <v>27.766666666666666</v>
      </c>
      <c r="G475" s="27" t="s">
        <v>414</v>
      </c>
      <c r="H475" s="25" t="s">
        <v>1431</v>
      </c>
      <c r="I475" s="38">
        <v>220.7</v>
      </c>
      <c r="J475" s="39">
        <v>220.7</v>
      </c>
      <c r="K475" s="28">
        <v>6.25</v>
      </c>
      <c r="L475" s="28">
        <v>34.299999999999997</v>
      </c>
      <c r="M475" s="57">
        <v>0.1103</v>
      </c>
      <c r="N475" s="41">
        <v>0.51237600000000005</v>
      </c>
      <c r="P475" s="28">
        <f t="shared" si="124"/>
        <v>-0.43924758515505857</v>
      </c>
      <c r="Q475" s="28">
        <f t="shared" si="125"/>
        <v>-5.1108189404602822</v>
      </c>
      <c r="R475" s="28">
        <v>-2.677576195162874</v>
      </c>
      <c r="S475" s="54">
        <f t="shared" si="126"/>
        <v>-2.677576195162874</v>
      </c>
      <c r="T475" s="54">
        <v>-2.677576195162874</v>
      </c>
      <c r="U475" s="42">
        <f t="shared" si="123"/>
        <v>1.21458468065889</v>
      </c>
      <c r="V475" s="28">
        <f t="shared" si="127"/>
        <v>1.1403082501610886</v>
      </c>
      <c r="W475" s="28">
        <f t="shared" si="121"/>
        <v>1.21458468065889</v>
      </c>
      <c r="X475" s="28">
        <v>1.1399999999999999</v>
      </c>
      <c r="Y475" s="28">
        <v>1.21458468065889</v>
      </c>
      <c r="Z475" s="62">
        <f t="shared" si="122"/>
        <v>993.88468065888992</v>
      </c>
      <c r="AA475" s="27" t="s">
        <v>1850</v>
      </c>
      <c r="AB475" s="38">
        <v>2011</v>
      </c>
      <c r="AC475" s="27" t="s">
        <v>824</v>
      </c>
      <c r="AD475" s="46" t="s">
        <v>1641</v>
      </c>
      <c r="AE475" s="46" t="s">
        <v>1642</v>
      </c>
    </row>
    <row r="476" spans="1:31" s="27" customFormat="1" ht="12" customHeight="1" x14ac:dyDescent="0.6">
      <c r="A476" s="27">
        <v>474</v>
      </c>
      <c r="B476" s="27" t="s">
        <v>525</v>
      </c>
      <c r="C476" s="37" t="s">
        <v>1459</v>
      </c>
      <c r="D476" s="27" t="s">
        <v>1471</v>
      </c>
      <c r="E476" s="28">
        <v>99.8</v>
      </c>
      <c r="F476" s="28">
        <v>27.766666666666666</v>
      </c>
      <c r="G476" s="27" t="s">
        <v>414</v>
      </c>
      <c r="H476" s="25" t="s">
        <v>1431</v>
      </c>
      <c r="I476" s="38">
        <v>220.7</v>
      </c>
      <c r="J476" s="39">
        <v>220.7</v>
      </c>
      <c r="K476" s="28">
        <v>6.09</v>
      </c>
      <c r="L476" s="28">
        <v>34.6</v>
      </c>
      <c r="M476" s="57">
        <v>0.1066</v>
      </c>
      <c r="N476" s="41">
        <v>0.51234000000000002</v>
      </c>
      <c r="P476" s="28">
        <f t="shared" si="124"/>
        <v>-0.45805795627859691</v>
      </c>
      <c r="Q476" s="28">
        <f t="shared" si="125"/>
        <v>-5.8130688712121348</v>
      </c>
      <c r="R476" s="28">
        <v>-3.2756247583499074</v>
      </c>
      <c r="S476" s="54">
        <f t="shared" si="126"/>
        <v>-3.2756247583499074</v>
      </c>
      <c r="T476" s="54">
        <v>-3.2756247583499074</v>
      </c>
      <c r="U476" s="42">
        <f t="shared" si="123"/>
        <v>1.2633558646906933</v>
      </c>
      <c r="V476" s="28">
        <f t="shared" si="127"/>
        <v>1.1520747587062583</v>
      </c>
      <c r="W476" s="28">
        <f t="shared" si="121"/>
        <v>1.2633558646906933</v>
      </c>
      <c r="X476" s="28">
        <v>1.1499999999999999</v>
      </c>
      <c r="Y476" s="28">
        <v>1.2633558646906933</v>
      </c>
      <c r="Z476" s="62">
        <f t="shared" si="122"/>
        <v>1042.6558646906933</v>
      </c>
      <c r="AA476" s="27" t="s">
        <v>1850</v>
      </c>
      <c r="AB476" s="38">
        <v>2011</v>
      </c>
      <c r="AC476" s="27" t="s">
        <v>824</v>
      </c>
      <c r="AD476" s="46" t="s">
        <v>1641</v>
      </c>
      <c r="AE476" s="46" t="s">
        <v>1642</v>
      </c>
    </row>
    <row r="477" spans="1:31" s="27" customFormat="1" ht="12" customHeight="1" x14ac:dyDescent="0.6">
      <c r="A477" s="27">
        <v>475</v>
      </c>
      <c r="B477" s="27" t="s">
        <v>526</v>
      </c>
      <c r="C477" s="37" t="s">
        <v>1459</v>
      </c>
      <c r="D477" s="27" t="s">
        <v>1471</v>
      </c>
      <c r="E477" s="28">
        <v>99.8</v>
      </c>
      <c r="F477" s="28">
        <v>27.766666666666666</v>
      </c>
      <c r="G477" s="27" t="s">
        <v>414</v>
      </c>
      <c r="H477" s="25" t="s">
        <v>1431</v>
      </c>
      <c r="I477" s="38">
        <v>220.7</v>
      </c>
      <c r="J477" s="39">
        <v>220.7</v>
      </c>
      <c r="K477" s="28">
        <v>4.78</v>
      </c>
      <c r="L477" s="28">
        <v>25.2</v>
      </c>
      <c r="M477" s="57">
        <v>0.1149</v>
      </c>
      <c r="N477" s="41">
        <v>0.51231899999999997</v>
      </c>
      <c r="P477" s="28">
        <f t="shared" si="124"/>
        <v>-0.4158617183528216</v>
      </c>
      <c r="Q477" s="28">
        <f t="shared" si="125"/>
        <v>-6.2227146641502529</v>
      </c>
      <c r="R477" s="28">
        <v>-3.919019565014513</v>
      </c>
      <c r="S477" s="54">
        <f t="shared" si="126"/>
        <v>-3.919019565014513</v>
      </c>
      <c r="T477" s="54">
        <v>-3.919019565014513</v>
      </c>
      <c r="U477" s="42">
        <f t="shared" si="123"/>
        <v>1.3152978009229279</v>
      </c>
      <c r="V477" s="28">
        <f t="shared" si="127"/>
        <v>1.280696695715565</v>
      </c>
      <c r="W477" s="28">
        <f t="shared" si="121"/>
        <v>1.3152978009229279</v>
      </c>
      <c r="X477" s="28">
        <v>1.28</v>
      </c>
      <c r="Y477" s="28">
        <v>1.3152978009229279</v>
      </c>
      <c r="Z477" s="62">
        <f t="shared" si="122"/>
        <v>1094.5978009229279</v>
      </c>
      <c r="AA477" s="27" t="s">
        <v>1850</v>
      </c>
      <c r="AB477" s="38">
        <v>2011</v>
      </c>
      <c r="AC477" s="27" t="s">
        <v>824</v>
      </c>
      <c r="AD477" s="46" t="s">
        <v>1641</v>
      </c>
      <c r="AE477" s="46" t="s">
        <v>1642</v>
      </c>
    </row>
    <row r="478" spans="1:31" s="27" customFormat="1" ht="12" customHeight="1" x14ac:dyDescent="0.6">
      <c r="A478" s="27">
        <v>476</v>
      </c>
      <c r="B478" s="27" t="s">
        <v>527</v>
      </c>
      <c r="C478" s="37" t="s">
        <v>1459</v>
      </c>
      <c r="D478" s="27" t="s">
        <v>1471</v>
      </c>
      <c r="E478" s="28">
        <v>99.8</v>
      </c>
      <c r="F478" s="28">
        <v>27.766666666666666</v>
      </c>
      <c r="G478" s="27" t="s">
        <v>414</v>
      </c>
      <c r="H478" s="25" t="s">
        <v>1431</v>
      </c>
      <c r="I478" s="38">
        <v>220.7</v>
      </c>
      <c r="J478" s="39">
        <v>220.7</v>
      </c>
      <c r="K478" s="28">
        <v>4.6100000000000003</v>
      </c>
      <c r="L478" s="28">
        <v>24.1</v>
      </c>
      <c r="M478" s="57">
        <v>0.1159</v>
      </c>
      <c r="N478" s="41">
        <v>0.51233399999999996</v>
      </c>
      <c r="P478" s="28">
        <f t="shared" si="124"/>
        <v>-0.41077783426537873</v>
      </c>
      <c r="Q478" s="28">
        <f t="shared" si="125"/>
        <v>-5.9301105263376286</v>
      </c>
      <c r="R478" s="28">
        <v>-3.6545779589761644</v>
      </c>
      <c r="S478" s="54">
        <f t="shared" si="126"/>
        <v>-3.6545779589761644</v>
      </c>
      <c r="T478" s="54">
        <v>-3.6545779589761644</v>
      </c>
      <c r="U478" s="42">
        <f t="shared" si="123"/>
        <v>1.2937650248752095</v>
      </c>
      <c r="V478" s="28">
        <f t="shared" si="127"/>
        <v>1.2704806129123816</v>
      </c>
      <c r="W478" s="28">
        <f t="shared" si="121"/>
        <v>1.2937650248752095</v>
      </c>
      <c r="X478" s="28">
        <v>1.27</v>
      </c>
      <c r="Y478" s="28">
        <v>1.2937650248752095</v>
      </c>
      <c r="Z478" s="62">
        <f t="shared" si="122"/>
        <v>1073.0650248752095</v>
      </c>
      <c r="AA478" s="27" t="s">
        <v>1850</v>
      </c>
      <c r="AB478" s="38">
        <v>2011</v>
      </c>
      <c r="AC478" s="27" t="s">
        <v>824</v>
      </c>
      <c r="AD478" s="46" t="s">
        <v>1641</v>
      </c>
      <c r="AE478" s="46" t="s">
        <v>1642</v>
      </c>
    </row>
    <row r="479" spans="1:31" s="27" customFormat="1" ht="12" customHeight="1" x14ac:dyDescent="0.6">
      <c r="A479" s="27">
        <v>477</v>
      </c>
      <c r="B479" s="27" t="s">
        <v>528</v>
      </c>
      <c r="C479" s="37" t="s">
        <v>1459</v>
      </c>
      <c r="D479" s="27" t="s">
        <v>1471</v>
      </c>
      <c r="E479" s="28">
        <v>99.8</v>
      </c>
      <c r="F479" s="28">
        <v>27.766666666666666</v>
      </c>
      <c r="G479" s="27" t="s">
        <v>414</v>
      </c>
      <c r="H479" s="25" t="s">
        <v>1431</v>
      </c>
      <c r="I479" s="38">
        <v>220.7</v>
      </c>
      <c r="J479" s="39">
        <v>220.7</v>
      </c>
      <c r="K479" s="28">
        <v>4.53</v>
      </c>
      <c r="L479" s="28">
        <v>25.6</v>
      </c>
      <c r="M479" s="57">
        <v>0.1071</v>
      </c>
      <c r="N479" s="41">
        <v>0.51236000000000004</v>
      </c>
      <c r="P479" s="28">
        <f t="shared" si="124"/>
        <v>-0.45551601423487553</v>
      </c>
      <c r="Q479" s="28">
        <f t="shared" si="125"/>
        <v>-5.4229300207941922</v>
      </c>
      <c r="R479" s="28">
        <v>-2.8995671738191025</v>
      </c>
      <c r="S479" s="54">
        <f t="shared" si="126"/>
        <v>-2.8995671738191025</v>
      </c>
      <c r="T479" s="54">
        <v>-2.8995671738191025</v>
      </c>
      <c r="U479" s="42">
        <f t="shared" si="123"/>
        <v>1.2327549333103851</v>
      </c>
      <c r="V479" s="28">
        <f t="shared" si="127"/>
        <v>1.1289841190184453</v>
      </c>
      <c r="W479" s="28">
        <f t="shared" si="121"/>
        <v>1.2327549333103851</v>
      </c>
      <c r="X479" s="28">
        <v>1.1299999999999999</v>
      </c>
      <c r="Y479" s="28">
        <v>1.2327549333103851</v>
      </c>
      <c r="Z479" s="62">
        <f t="shared" si="122"/>
        <v>1012.054933310385</v>
      </c>
      <c r="AA479" s="27" t="s">
        <v>1850</v>
      </c>
      <c r="AB479" s="38">
        <v>2011</v>
      </c>
      <c r="AC479" s="27" t="s">
        <v>824</v>
      </c>
      <c r="AD479" s="46" t="s">
        <v>1641</v>
      </c>
      <c r="AE479" s="46" t="s">
        <v>1642</v>
      </c>
    </row>
    <row r="480" spans="1:31" s="27" customFormat="1" ht="12" customHeight="1" x14ac:dyDescent="0.6">
      <c r="A480" s="27">
        <v>478</v>
      </c>
      <c r="B480" s="27" t="s">
        <v>529</v>
      </c>
      <c r="C480" s="37" t="s">
        <v>1459</v>
      </c>
      <c r="D480" s="27" t="s">
        <v>1471</v>
      </c>
      <c r="E480" s="28">
        <v>99.8</v>
      </c>
      <c r="F480" s="28">
        <v>27.766666666666666</v>
      </c>
      <c r="G480" s="27" t="s">
        <v>414</v>
      </c>
      <c r="H480" s="25" t="s">
        <v>1431</v>
      </c>
      <c r="I480" s="38">
        <v>220.7</v>
      </c>
      <c r="J480" s="39">
        <v>220.7</v>
      </c>
      <c r="K480" s="28">
        <v>5.42</v>
      </c>
      <c r="L480" s="28">
        <v>27</v>
      </c>
      <c r="M480" s="57">
        <v>0.1215</v>
      </c>
      <c r="N480" s="41">
        <v>0.51239199999999996</v>
      </c>
      <c r="P480" s="28">
        <f t="shared" si="124"/>
        <v>-0.3823080833756991</v>
      </c>
      <c r="Q480" s="28">
        <f t="shared" si="125"/>
        <v>-4.7987078601285926</v>
      </c>
      <c r="R480" s="28">
        <v>-2.6808854707030711</v>
      </c>
      <c r="S480" s="54">
        <f t="shared" si="126"/>
        <v>-2.6808854707030711</v>
      </c>
      <c r="T480" s="54">
        <v>-2.6808854707030711</v>
      </c>
      <c r="U480" s="42">
        <f t="shared" si="123"/>
        <v>1.2143875836009985</v>
      </c>
      <c r="V480" s="28">
        <f t="shared" si="127"/>
        <v>1.2519338959727957</v>
      </c>
      <c r="W480" s="28">
        <f t="shared" si="121"/>
        <v>1.2143875836009985</v>
      </c>
      <c r="X480" s="28">
        <v>1.25</v>
      </c>
      <c r="Y480" s="28">
        <v>1.2143875836009985</v>
      </c>
      <c r="Z480" s="62">
        <f t="shared" si="122"/>
        <v>993.68758360099855</v>
      </c>
      <c r="AA480" s="27" t="s">
        <v>1850</v>
      </c>
      <c r="AB480" s="38">
        <v>2011</v>
      </c>
      <c r="AC480" s="27" t="s">
        <v>824</v>
      </c>
      <c r="AD480" s="46" t="s">
        <v>1641</v>
      </c>
      <c r="AE480" s="46" t="s">
        <v>1642</v>
      </c>
    </row>
    <row r="481" spans="1:31" s="27" customFormat="1" ht="12" customHeight="1" x14ac:dyDescent="0.6">
      <c r="A481" s="27">
        <v>479</v>
      </c>
      <c r="B481" s="27" t="s">
        <v>530</v>
      </c>
      <c r="C481" s="37" t="s">
        <v>1459</v>
      </c>
      <c r="D481" s="27" t="s">
        <v>1471</v>
      </c>
      <c r="E481" s="28">
        <v>99.8</v>
      </c>
      <c r="F481" s="28">
        <v>27.766666666666666</v>
      </c>
      <c r="G481" s="27" t="s">
        <v>414</v>
      </c>
      <c r="H481" s="25" t="s">
        <v>1431</v>
      </c>
      <c r="I481" s="38">
        <v>220.7</v>
      </c>
      <c r="J481" s="39">
        <v>220.7</v>
      </c>
      <c r="K481" s="28">
        <v>3.9</v>
      </c>
      <c r="L481" s="28">
        <v>20.6</v>
      </c>
      <c r="M481" s="57">
        <v>0.1145</v>
      </c>
      <c r="N481" s="41">
        <v>0.51230600000000004</v>
      </c>
      <c r="P481" s="28">
        <f t="shared" si="124"/>
        <v>-0.41789527198779874</v>
      </c>
      <c r="Q481" s="28">
        <f t="shared" si="125"/>
        <v>-6.4763049169203057</v>
      </c>
      <c r="R481" s="28">
        <v>-4.1613448050748554</v>
      </c>
      <c r="S481" s="54">
        <f t="shared" si="126"/>
        <v>-4.1613448050748554</v>
      </c>
      <c r="T481" s="54">
        <v>-4.1613448050748554</v>
      </c>
      <c r="U481" s="42">
        <f t="shared" si="123"/>
        <v>1.3350038273738736</v>
      </c>
      <c r="V481" s="28">
        <f t="shared" si="127"/>
        <v>1.2954243005579744</v>
      </c>
      <c r="W481" s="28">
        <f t="shared" si="121"/>
        <v>1.3350038273738736</v>
      </c>
      <c r="X481" s="28">
        <v>1.3</v>
      </c>
      <c r="Y481" s="28">
        <v>1.3350038273738736</v>
      </c>
      <c r="Z481" s="62">
        <f t="shared" si="122"/>
        <v>1114.3038273738734</v>
      </c>
      <c r="AA481" s="27" t="s">
        <v>1850</v>
      </c>
      <c r="AB481" s="38">
        <v>2011</v>
      </c>
      <c r="AC481" s="27" t="s">
        <v>824</v>
      </c>
      <c r="AD481" s="46" t="s">
        <v>1641</v>
      </c>
      <c r="AE481" s="46" t="s">
        <v>1642</v>
      </c>
    </row>
    <row r="482" spans="1:31" s="27" customFormat="1" ht="12" customHeight="1" x14ac:dyDescent="0.6">
      <c r="A482" s="27">
        <v>480</v>
      </c>
      <c r="B482" s="27" t="s">
        <v>198</v>
      </c>
      <c r="C482" s="37" t="s">
        <v>1459</v>
      </c>
      <c r="D482" s="27" t="s">
        <v>1471</v>
      </c>
      <c r="E482" s="28">
        <v>99.8</v>
      </c>
      <c r="F482" s="28">
        <v>27.766666666666666</v>
      </c>
      <c r="G482" s="27" t="s">
        <v>414</v>
      </c>
      <c r="H482" s="25" t="s">
        <v>1431</v>
      </c>
      <c r="I482" s="38">
        <v>230.3</v>
      </c>
      <c r="J482" s="39">
        <v>230.3</v>
      </c>
      <c r="K482" s="28">
        <v>4.2</v>
      </c>
      <c r="L482" s="28">
        <v>24.4</v>
      </c>
      <c r="M482" s="57">
        <v>0.104202</v>
      </c>
      <c r="N482" s="41">
        <v>0.51240200000000002</v>
      </c>
      <c r="P482" s="28">
        <f t="shared" si="124"/>
        <v>-0.47024911032028471</v>
      </c>
      <c r="Q482" s="28">
        <f t="shared" si="125"/>
        <v>-4.6036384349190662</v>
      </c>
      <c r="R482" s="28">
        <v>-1.8853493452393506</v>
      </c>
      <c r="S482" s="54">
        <f t="shared" si="126"/>
        <v>-1.8853493452393506</v>
      </c>
      <c r="T482" s="54">
        <v>-1.8853493452393506</v>
      </c>
      <c r="U482" s="42">
        <f t="shared" si="123"/>
        <v>1.158168764924304</v>
      </c>
      <c r="V482" s="28">
        <f t="shared" si="127"/>
        <v>1.0409706789098236</v>
      </c>
      <c r="W482" s="28">
        <f t="shared" si="121"/>
        <v>1.158168764924304</v>
      </c>
      <c r="X482" s="28">
        <v>1.04</v>
      </c>
      <c r="Y482" s="28">
        <v>1.158168764924304</v>
      </c>
      <c r="Z482" s="62">
        <f t="shared" si="122"/>
        <v>927.86876492430406</v>
      </c>
      <c r="AA482" s="27" t="s">
        <v>1850</v>
      </c>
      <c r="AB482" s="38">
        <v>2011</v>
      </c>
      <c r="AC482" s="27" t="s">
        <v>824</v>
      </c>
      <c r="AD482" s="46" t="s">
        <v>1641</v>
      </c>
      <c r="AE482" s="46" t="s">
        <v>1642</v>
      </c>
    </row>
    <row r="483" spans="1:31" s="27" customFormat="1" ht="12" customHeight="1" x14ac:dyDescent="0.6">
      <c r="A483" s="27">
        <v>481</v>
      </c>
      <c r="B483" s="27" t="s">
        <v>199</v>
      </c>
      <c r="C483" s="37" t="s">
        <v>1459</v>
      </c>
      <c r="D483" s="27" t="s">
        <v>1471</v>
      </c>
      <c r="E483" s="28">
        <v>99.8</v>
      </c>
      <c r="F483" s="28">
        <v>27.766666666666666</v>
      </c>
      <c r="G483" s="27" t="s">
        <v>414</v>
      </c>
      <c r="H483" s="25" t="s">
        <v>1431</v>
      </c>
      <c r="I483" s="38">
        <v>224.2</v>
      </c>
      <c r="J483" s="39">
        <v>224.2</v>
      </c>
      <c r="K483" s="28">
        <v>4.5199999999999996</v>
      </c>
      <c r="L483" s="28">
        <v>26</v>
      </c>
      <c r="M483" s="57">
        <v>0.105241</v>
      </c>
      <c r="N483" s="41">
        <v>0.512324</v>
      </c>
      <c r="P483" s="28">
        <f t="shared" si="124"/>
        <v>-0.46496695475343164</v>
      </c>
      <c r="Q483" s="28">
        <f t="shared" si="125"/>
        <v>-6.1251799515449346</v>
      </c>
      <c r="R483" s="28">
        <v>-3.5086156110263786</v>
      </c>
      <c r="S483" s="54">
        <f t="shared" si="126"/>
        <v>-3.5086156110263786</v>
      </c>
      <c r="T483" s="54">
        <v>-3.5086156110263786</v>
      </c>
      <c r="U483" s="42">
        <f t="shared" si="123"/>
        <v>1.2852068298010035</v>
      </c>
      <c r="V483" s="28">
        <f t="shared" si="127"/>
        <v>1.1600806453633707</v>
      </c>
      <c r="W483" s="28">
        <f t="shared" si="121"/>
        <v>1.2852068298010035</v>
      </c>
      <c r="X483" s="28">
        <v>1.1599999999999999</v>
      </c>
      <c r="Y483" s="28">
        <v>1.2852068298010035</v>
      </c>
      <c r="Z483" s="62">
        <f t="shared" si="122"/>
        <v>1061.0068298010035</v>
      </c>
      <c r="AA483" s="27" t="s">
        <v>1850</v>
      </c>
      <c r="AB483" s="38">
        <v>2011</v>
      </c>
      <c r="AC483" s="27" t="s">
        <v>824</v>
      </c>
      <c r="AD483" s="46" t="s">
        <v>1641</v>
      </c>
      <c r="AE483" s="46" t="s">
        <v>1642</v>
      </c>
    </row>
    <row r="484" spans="1:31" s="27" customFormat="1" ht="12" customHeight="1" x14ac:dyDescent="0.6">
      <c r="A484" s="27">
        <v>482</v>
      </c>
      <c r="B484" s="27" t="s">
        <v>200</v>
      </c>
      <c r="C484" s="37" t="s">
        <v>1459</v>
      </c>
      <c r="D484" s="27" t="s">
        <v>1471</v>
      </c>
      <c r="E484" s="28">
        <v>99.8</v>
      </c>
      <c r="F484" s="28">
        <v>27.766666666666666</v>
      </c>
      <c r="G484" s="27" t="s">
        <v>414</v>
      </c>
      <c r="H484" s="25" t="s">
        <v>1431</v>
      </c>
      <c r="I484" s="38">
        <v>224.2</v>
      </c>
      <c r="J484" s="39">
        <v>224.2</v>
      </c>
      <c r="K484" s="28">
        <v>3.91</v>
      </c>
      <c r="L484" s="28">
        <v>22.5</v>
      </c>
      <c r="M484" s="57">
        <v>0.105199</v>
      </c>
      <c r="N484" s="41">
        <v>0.51225100000000001</v>
      </c>
      <c r="P484" s="28">
        <f t="shared" si="124"/>
        <v>-0.4651804778851043</v>
      </c>
      <c r="Q484" s="28">
        <f t="shared" si="125"/>
        <v>-7.5491867555665948</v>
      </c>
      <c r="R484" s="28">
        <v>-4.9314208307064007</v>
      </c>
      <c r="S484" s="54">
        <f t="shared" si="126"/>
        <v>-4.9314208307064007</v>
      </c>
      <c r="T484" s="54">
        <v>-4.9314208307064007</v>
      </c>
      <c r="U484" s="42">
        <f t="shared" si="123"/>
        <v>1.4008654341784457</v>
      </c>
      <c r="V484" s="28">
        <f t="shared" si="127"/>
        <v>1.2616973180393327</v>
      </c>
      <c r="W484" s="28">
        <f t="shared" si="121"/>
        <v>1.4008654341784457</v>
      </c>
      <c r="X484" s="28">
        <v>1.26</v>
      </c>
      <c r="Y484" s="28">
        <v>1.4008654341784457</v>
      </c>
      <c r="Z484" s="62">
        <f t="shared" si="122"/>
        <v>1176.6654341784456</v>
      </c>
      <c r="AA484" s="27" t="s">
        <v>1850</v>
      </c>
      <c r="AB484" s="38">
        <v>2011</v>
      </c>
      <c r="AC484" s="27" t="s">
        <v>824</v>
      </c>
      <c r="AD484" s="46" t="s">
        <v>1641</v>
      </c>
      <c r="AE484" s="46" t="s">
        <v>1642</v>
      </c>
    </row>
    <row r="485" spans="1:31" s="27" customFormat="1" ht="12" customHeight="1" x14ac:dyDescent="0.6">
      <c r="A485" s="27">
        <v>483</v>
      </c>
      <c r="B485" s="27" t="s">
        <v>201</v>
      </c>
      <c r="C485" s="37" t="s">
        <v>1459</v>
      </c>
      <c r="D485" s="27" t="s">
        <v>1471</v>
      </c>
      <c r="E485" s="28">
        <v>99.8</v>
      </c>
      <c r="F485" s="28">
        <v>27.766666666666666</v>
      </c>
      <c r="G485" s="27" t="s">
        <v>414</v>
      </c>
      <c r="H485" s="25" t="s">
        <v>1431</v>
      </c>
      <c r="I485" s="38">
        <v>217.9</v>
      </c>
      <c r="J485" s="39">
        <v>217.9</v>
      </c>
      <c r="K485" s="28">
        <v>5.27</v>
      </c>
      <c r="L485" s="28">
        <v>26.1</v>
      </c>
      <c r="M485" s="57">
        <v>0.12223299999999999</v>
      </c>
      <c r="N485" s="41">
        <v>0.51240300000000005</v>
      </c>
      <c r="P485" s="28">
        <f t="shared" si="124"/>
        <v>-0.37858159633960353</v>
      </c>
      <c r="Q485" s="28">
        <f t="shared" si="125"/>
        <v>-4.5841314923977805</v>
      </c>
      <c r="R485" s="28">
        <v>-2.5135589533535501</v>
      </c>
      <c r="S485" s="54">
        <f t="shared" si="126"/>
        <v>-2.5135589533535501</v>
      </c>
      <c r="T485" s="54">
        <v>-2.5135589533535501</v>
      </c>
      <c r="U485" s="42">
        <f t="shared" si="123"/>
        <v>1.1984720777956066</v>
      </c>
      <c r="V485" s="28">
        <f t="shared" si="127"/>
        <v>1.2436867525046789</v>
      </c>
      <c r="W485" s="28">
        <f t="shared" si="121"/>
        <v>1.1984720777956066</v>
      </c>
      <c r="X485" s="28">
        <v>1.24</v>
      </c>
      <c r="Y485" s="28">
        <v>1.1984720777956066</v>
      </c>
      <c r="Z485" s="62">
        <f t="shared" si="122"/>
        <v>980.57207779560656</v>
      </c>
      <c r="AA485" s="27" t="s">
        <v>1850</v>
      </c>
      <c r="AB485" s="38">
        <v>2011</v>
      </c>
      <c r="AC485" s="27" t="s">
        <v>824</v>
      </c>
      <c r="AD485" s="46" t="s">
        <v>1641</v>
      </c>
      <c r="AE485" s="46" t="s">
        <v>1642</v>
      </c>
    </row>
    <row r="486" spans="1:31" s="27" customFormat="1" ht="12" customHeight="1" x14ac:dyDescent="0.6">
      <c r="A486" s="27">
        <v>484</v>
      </c>
      <c r="B486" s="27" t="s">
        <v>202</v>
      </c>
      <c r="C486" s="37" t="s">
        <v>1459</v>
      </c>
      <c r="D486" s="27" t="s">
        <v>1471</v>
      </c>
      <c r="E486" s="28">
        <v>99.8</v>
      </c>
      <c r="F486" s="28">
        <v>27.766666666666666</v>
      </c>
      <c r="G486" s="27" t="s">
        <v>70</v>
      </c>
      <c r="H486" s="25" t="s">
        <v>1431</v>
      </c>
      <c r="I486" s="38">
        <v>217.9</v>
      </c>
      <c r="J486" s="39">
        <v>217.9</v>
      </c>
      <c r="K486" s="28">
        <v>6.83</v>
      </c>
      <c r="L486" s="28">
        <v>33.5</v>
      </c>
      <c r="M486" s="57">
        <v>0.123461</v>
      </c>
      <c r="N486" s="41">
        <v>0.51241999999999999</v>
      </c>
      <c r="P486" s="28">
        <f t="shared" si="124"/>
        <v>-0.37233858668022368</v>
      </c>
      <c r="Q486" s="28">
        <f t="shared" si="125"/>
        <v>-4.2525134695448052</v>
      </c>
      <c r="R486" s="28">
        <v>-2.2160857608005244</v>
      </c>
      <c r="S486" s="54">
        <f t="shared" si="126"/>
        <v>-2.2160857608005244</v>
      </c>
      <c r="T486" s="54">
        <v>-2.2160857608005244</v>
      </c>
      <c r="U486" s="42">
        <f t="shared" si="123"/>
        <v>1.1742430805032158</v>
      </c>
      <c r="V486" s="28">
        <f t="shared" si="127"/>
        <v>1.2319698792893501</v>
      </c>
      <c r="W486" s="28">
        <f t="shared" si="121"/>
        <v>1.1742430805032158</v>
      </c>
      <c r="X486" s="28">
        <v>1.23</v>
      </c>
      <c r="Y486" s="28">
        <v>1.1742430805032158</v>
      </c>
      <c r="Z486" s="62">
        <f t="shared" si="122"/>
        <v>956.3430805032159</v>
      </c>
      <c r="AA486" s="27" t="s">
        <v>1850</v>
      </c>
      <c r="AB486" s="38">
        <v>2011</v>
      </c>
      <c r="AC486" s="27" t="s">
        <v>824</v>
      </c>
      <c r="AD486" s="46" t="s">
        <v>1641</v>
      </c>
      <c r="AE486" s="46" t="s">
        <v>1642</v>
      </c>
    </row>
    <row r="487" spans="1:31" s="27" customFormat="1" ht="12" customHeight="1" x14ac:dyDescent="0.6">
      <c r="A487" s="27">
        <v>485</v>
      </c>
      <c r="B487" s="27" t="s">
        <v>195</v>
      </c>
      <c r="C487" s="37" t="s">
        <v>1459</v>
      </c>
      <c r="D487" s="27" t="s">
        <v>1471</v>
      </c>
      <c r="E487" s="28">
        <v>96.416666666666671</v>
      </c>
      <c r="F487" s="28">
        <v>31.466666666666665</v>
      </c>
      <c r="G487" s="27" t="s">
        <v>414</v>
      </c>
      <c r="H487" s="25" t="s">
        <v>1433</v>
      </c>
      <c r="I487" s="38">
        <v>215.2</v>
      </c>
      <c r="J487" s="39">
        <v>215.2</v>
      </c>
      <c r="K487" s="28">
        <v>6.53</v>
      </c>
      <c r="L487" s="28">
        <v>35.200000000000003</v>
      </c>
      <c r="M487" s="57">
        <v>0.112302</v>
      </c>
      <c r="N487" s="41">
        <v>0.51241400000000004</v>
      </c>
      <c r="P487" s="28">
        <f t="shared" si="124"/>
        <v>-0.42906964921199797</v>
      </c>
      <c r="Q487" s="28">
        <f t="shared" si="125"/>
        <v>-4.3695551246691888</v>
      </c>
      <c r="R487" s="28">
        <v>-2.0519268330575975</v>
      </c>
      <c r="S487" s="54">
        <f t="shared" si="126"/>
        <v>-2.0519268330575975</v>
      </c>
      <c r="T487" s="54">
        <v>-2.0519268330575975</v>
      </c>
      <c r="U487" s="42">
        <f t="shared" si="123"/>
        <v>1.1591403756105962</v>
      </c>
      <c r="V487" s="28">
        <f t="shared" si="127"/>
        <v>1.1058577210212692</v>
      </c>
      <c r="W487" s="28">
        <f t="shared" si="121"/>
        <v>1.1591403756105962</v>
      </c>
      <c r="X487" s="28">
        <v>1.1100000000000001</v>
      </c>
      <c r="Y487" s="28">
        <v>1.1591403756105962</v>
      </c>
      <c r="Z487" s="62">
        <f t="shared" si="122"/>
        <v>943.94037561059622</v>
      </c>
      <c r="AA487" s="27" t="s">
        <v>1850</v>
      </c>
      <c r="AB487" s="38">
        <v>2011</v>
      </c>
      <c r="AC487" s="27" t="s">
        <v>824</v>
      </c>
      <c r="AD487" s="46" t="s">
        <v>1676</v>
      </c>
      <c r="AE487" s="46" t="s">
        <v>1675</v>
      </c>
    </row>
    <row r="488" spans="1:31" s="27" customFormat="1" ht="12" customHeight="1" x14ac:dyDescent="0.6">
      <c r="A488" s="27">
        <v>486</v>
      </c>
      <c r="B488" s="27" t="s">
        <v>196</v>
      </c>
      <c r="C488" s="37" t="s">
        <v>1459</v>
      </c>
      <c r="D488" s="27" t="s">
        <v>1471</v>
      </c>
      <c r="E488" s="28">
        <v>96.416666666666671</v>
      </c>
      <c r="F488" s="28">
        <v>31.466666666666665</v>
      </c>
      <c r="G488" s="27" t="s">
        <v>414</v>
      </c>
      <c r="H488" s="25" t="s">
        <v>1433</v>
      </c>
      <c r="I488" s="38">
        <v>215.2</v>
      </c>
      <c r="J488" s="39">
        <v>215.2</v>
      </c>
      <c r="K488" s="28">
        <v>4.3099999999999996</v>
      </c>
      <c r="L488" s="28">
        <v>26.5</v>
      </c>
      <c r="M488" s="57">
        <v>9.8458000000000004E-2</v>
      </c>
      <c r="N488" s="41">
        <v>0.51237600000000005</v>
      </c>
      <c r="P488" s="28">
        <f t="shared" si="124"/>
        <v>-0.49945094051855621</v>
      </c>
      <c r="Q488" s="28">
        <f t="shared" si="125"/>
        <v>-5.1108189404602822</v>
      </c>
      <c r="R488" s="28">
        <v>-2.4130246962304902</v>
      </c>
      <c r="S488" s="54">
        <f t="shared" si="126"/>
        <v>-2.4130246962304902</v>
      </c>
      <c r="T488" s="54">
        <v>-2.4130246962304902</v>
      </c>
      <c r="U488" s="42">
        <f t="shared" si="123"/>
        <v>1.1889599327661149</v>
      </c>
      <c r="V488" s="28">
        <f t="shared" si="127"/>
        <v>1.0235240792762093</v>
      </c>
      <c r="W488" s="28">
        <f t="shared" si="121"/>
        <v>1.1889599327661149</v>
      </c>
      <c r="X488" s="28">
        <v>1.02</v>
      </c>
      <c r="Y488" s="28">
        <v>1.1889599327661149</v>
      </c>
      <c r="Z488" s="62">
        <f t="shared" si="122"/>
        <v>973.75993276611484</v>
      </c>
      <c r="AA488" s="27" t="s">
        <v>1850</v>
      </c>
      <c r="AB488" s="38">
        <v>2011</v>
      </c>
      <c r="AC488" s="27" t="s">
        <v>824</v>
      </c>
      <c r="AD488" s="46" t="s">
        <v>1676</v>
      </c>
      <c r="AE488" s="46" t="s">
        <v>1675</v>
      </c>
    </row>
    <row r="489" spans="1:31" s="27" customFormat="1" ht="12" customHeight="1" x14ac:dyDescent="0.6">
      <c r="A489" s="27">
        <v>487</v>
      </c>
      <c r="B489" s="27" t="s">
        <v>197</v>
      </c>
      <c r="C489" s="37" t="s">
        <v>1459</v>
      </c>
      <c r="D489" s="27" t="s">
        <v>1471</v>
      </c>
      <c r="E489" s="28">
        <v>96.416666666666671</v>
      </c>
      <c r="F489" s="28">
        <v>31.466666666666665</v>
      </c>
      <c r="G489" s="27" t="s">
        <v>414</v>
      </c>
      <c r="H489" s="25" t="s">
        <v>1433</v>
      </c>
      <c r="I489" s="38">
        <v>215.2</v>
      </c>
      <c r="J489" s="39">
        <v>215.2</v>
      </c>
      <c r="K489" s="28">
        <v>6.46</v>
      </c>
      <c r="L489" s="28">
        <v>36.6</v>
      </c>
      <c r="M489" s="57">
        <v>0.106849</v>
      </c>
      <c r="N489" s="41">
        <v>0.51241099999999995</v>
      </c>
      <c r="P489" s="28">
        <f t="shared" si="124"/>
        <v>-0.4567920691408236</v>
      </c>
      <c r="Q489" s="28">
        <f t="shared" si="125"/>
        <v>-4.428075952233046</v>
      </c>
      <c r="R489" s="28">
        <v>-1.9607044549275043</v>
      </c>
      <c r="S489" s="54">
        <f t="shared" si="126"/>
        <v>-1.9607044549275043</v>
      </c>
      <c r="T489" s="54">
        <v>-1.9607044549275043</v>
      </c>
      <c r="U489" s="42">
        <f t="shared" si="123"/>
        <v>1.1518994406832723</v>
      </c>
      <c r="V489" s="28">
        <f t="shared" si="127"/>
        <v>1.0538785886987709</v>
      </c>
      <c r="W489" s="28">
        <f t="shared" si="121"/>
        <v>1.1518994406832723</v>
      </c>
      <c r="X489" s="28">
        <v>1.05</v>
      </c>
      <c r="Y489" s="28">
        <v>1.1518994406832723</v>
      </c>
      <c r="Z489" s="62">
        <f t="shared" si="122"/>
        <v>936.69944068327231</v>
      </c>
      <c r="AA489" s="27" t="s">
        <v>1850</v>
      </c>
      <c r="AB489" s="38">
        <v>2011</v>
      </c>
      <c r="AC489" s="27" t="s">
        <v>824</v>
      </c>
      <c r="AD489" s="46" t="s">
        <v>1676</v>
      </c>
      <c r="AE489" s="46" t="s">
        <v>1675</v>
      </c>
    </row>
    <row r="490" spans="1:31" s="27" customFormat="1" ht="12" customHeight="1" x14ac:dyDescent="0.6">
      <c r="A490" s="27">
        <v>488</v>
      </c>
      <c r="B490" s="27" t="s">
        <v>789</v>
      </c>
      <c r="C490" s="37" t="s">
        <v>1459</v>
      </c>
      <c r="D490" s="27" t="s">
        <v>1608</v>
      </c>
      <c r="E490" s="28">
        <v>92.083333333333329</v>
      </c>
      <c r="F490" s="28">
        <v>29.016666666666666</v>
      </c>
      <c r="G490" s="27" t="s">
        <v>1720</v>
      </c>
      <c r="H490" s="25"/>
      <c r="I490" s="38">
        <v>43.5</v>
      </c>
      <c r="J490" s="39">
        <v>43.5</v>
      </c>
      <c r="K490" s="28"/>
      <c r="L490" s="28"/>
      <c r="M490" s="57">
        <v>0.1263</v>
      </c>
      <c r="N490" s="41">
        <v>0.51223200000000002</v>
      </c>
      <c r="O490" s="27">
        <v>6</v>
      </c>
      <c r="P490" s="42">
        <f t="shared" si="124"/>
        <v>-0.35790543975597366</v>
      </c>
      <c r="Q490" s="28">
        <f t="shared" si="125"/>
        <v>-7.9198186634621415</v>
      </c>
      <c r="R490" s="28">
        <v>-7.7</v>
      </c>
      <c r="S490" s="43">
        <f t="shared" si="126"/>
        <v>-7.5290396090645819</v>
      </c>
      <c r="T490" s="43">
        <f t="shared" ref="T490:T527" si="128">S490</f>
        <v>-7.5290396090645819</v>
      </c>
      <c r="U490" s="42">
        <f t="shared" si="123"/>
        <v>1.4630194979125413</v>
      </c>
      <c r="V490" s="42">
        <f t="shared" si="127"/>
        <v>1.5976536213086761</v>
      </c>
      <c r="W490" s="42">
        <f t="shared" ref="W490:W498" si="129">V490-(V490-J490/1000)*(-0.4-P490)/(-0.4-0.08592)</f>
        <v>1.4630194979125413</v>
      </c>
      <c r="X490" s="28"/>
      <c r="Y490" s="28"/>
      <c r="Z490" s="62">
        <f t="shared" si="122"/>
        <v>1419.5194979125413</v>
      </c>
      <c r="AA490" s="28" t="s">
        <v>1842</v>
      </c>
      <c r="AB490" s="38">
        <v>2019</v>
      </c>
      <c r="AC490" s="28" t="s">
        <v>1901</v>
      </c>
      <c r="AD490" s="47" t="s">
        <v>1621</v>
      </c>
      <c r="AE490" s="46" t="s">
        <v>1477</v>
      </c>
    </row>
    <row r="491" spans="1:31" s="27" customFormat="1" ht="12" customHeight="1" x14ac:dyDescent="0.6">
      <c r="A491" s="27">
        <v>489</v>
      </c>
      <c r="B491" s="27" t="s">
        <v>790</v>
      </c>
      <c r="C491" s="37" t="s">
        <v>1459</v>
      </c>
      <c r="D491" s="27" t="s">
        <v>1608</v>
      </c>
      <c r="E491" s="28">
        <v>92.083333333333329</v>
      </c>
      <c r="F491" s="28">
        <v>29.016666666666666</v>
      </c>
      <c r="G491" s="27" t="s">
        <v>1720</v>
      </c>
      <c r="H491" s="25"/>
      <c r="I491" s="38">
        <v>43.5</v>
      </c>
      <c r="J491" s="39">
        <v>43.5</v>
      </c>
      <c r="K491" s="28"/>
      <c r="L491" s="28"/>
      <c r="M491" s="57">
        <v>0.15959999999999999</v>
      </c>
      <c r="N491" s="41">
        <v>0.51223399999999997</v>
      </c>
      <c r="O491" s="27">
        <v>10</v>
      </c>
      <c r="P491" s="42">
        <f t="shared" si="124"/>
        <v>-0.18861209964412817</v>
      </c>
      <c r="Q491" s="28">
        <f t="shared" si="125"/>
        <v>-7.8808047784217905</v>
      </c>
      <c r="R491" s="28" t="s">
        <v>791</v>
      </c>
      <c r="S491" s="43">
        <f t="shared" si="126"/>
        <v>-7.6748686574253489</v>
      </c>
      <c r="T491" s="43">
        <f t="shared" si="128"/>
        <v>-7.6748686574253489</v>
      </c>
      <c r="U491" s="42">
        <f t="shared" si="123"/>
        <v>1.4693572074703092</v>
      </c>
      <c r="V491" s="42">
        <f t="shared" si="127"/>
        <v>2.5672578234097472</v>
      </c>
      <c r="W491" s="42">
        <f t="shared" si="129"/>
        <v>1.4693572074703092</v>
      </c>
      <c r="X491" s="28"/>
      <c r="Y491" s="28"/>
      <c r="Z491" s="62">
        <f t="shared" si="122"/>
        <v>1425.8572074703093</v>
      </c>
      <c r="AA491" s="28" t="s">
        <v>1842</v>
      </c>
      <c r="AB491" s="38">
        <v>2019</v>
      </c>
      <c r="AC491" s="28" t="s">
        <v>1901</v>
      </c>
      <c r="AD491" s="47" t="s">
        <v>1621</v>
      </c>
      <c r="AE491" s="46" t="s">
        <v>1477</v>
      </c>
    </row>
    <row r="492" spans="1:31" s="27" customFormat="1" ht="12" customHeight="1" x14ac:dyDescent="0.6">
      <c r="A492" s="27">
        <v>490</v>
      </c>
      <c r="B492" s="27" t="s">
        <v>792</v>
      </c>
      <c r="C492" s="37" t="s">
        <v>1459</v>
      </c>
      <c r="D492" s="27" t="s">
        <v>1608</v>
      </c>
      <c r="E492" s="28">
        <v>92.083333333333329</v>
      </c>
      <c r="F492" s="28">
        <v>29.016666666666666</v>
      </c>
      <c r="G492" s="27" t="s">
        <v>1720</v>
      </c>
      <c r="H492" s="25"/>
      <c r="I492" s="38">
        <v>43.5</v>
      </c>
      <c r="J492" s="39">
        <v>43.5</v>
      </c>
      <c r="K492" s="28"/>
      <c r="L492" s="28"/>
      <c r="M492" s="57">
        <v>0.1424</v>
      </c>
      <c r="N492" s="41">
        <v>0.51219800000000004</v>
      </c>
      <c r="O492" s="27">
        <v>5</v>
      </c>
      <c r="P492" s="42">
        <f t="shared" si="124"/>
        <v>-0.27605490594814441</v>
      </c>
      <c r="Q492" s="28">
        <f t="shared" si="125"/>
        <v>-8.5830547091714227</v>
      </c>
      <c r="R492" s="28">
        <v>-8.4</v>
      </c>
      <c r="S492" s="43">
        <f t="shared" si="126"/>
        <v>-8.2816441601119415</v>
      </c>
      <c r="T492" s="43">
        <f t="shared" si="128"/>
        <v>-8.2816441601119415</v>
      </c>
      <c r="U492" s="42">
        <f t="shared" si="123"/>
        <v>1.5218714247124199</v>
      </c>
      <c r="V492" s="42">
        <f t="shared" si="127"/>
        <v>2.0280857568899293</v>
      </c>
      <c r="W492" s="42">
        <f t="shared" si="129"/>
        <v>1.5218714247124199</v>
      </c>
      <c r="X492" s="28"/>
      <c r="Y492" s="28"/>
      <c r="Z492" s="62">
        <f t="shared" si="122"/>
        <v>1478.3714247124199</v>
      </c>
      <c r="AA492" s="28" t="s">
        <v>1842</v>
      </c>
      <c r="AB492" s="38">
        <v>2019</v>
      </c>
      <c r="AC492" s="28" t="s">
        <v>1901</v>
      </c>
      <c r="AD492" s="47" t="s">
        <v>1621</v>
      </c>
      <c r="AE492" s="46" t="s">
        <v>1477</v>
      </c>
    </row>
    <row r="493" spans="1:31" s="27" customFormat="1" ht="12" customHeight="1" x14ac:dyDescent="0.6">
      <c r="A493" s="27">
        <v>491</v>
      </c>
      <c r="B493" s="27" t="s">
        <v>793</v>
      </c>
      <c r="C493" s="37" t="s">
        <v>1459</v>
      </c>
      <c r="D493" s="27" t="s">
        <v>1608</v>
      </c>
      <c r="E493" s="28">
        <v>92.083333333333329</v>
      </c>
      <c r="F493" s="28">
        <v>29.016666666666666</v>
      </c>
      <c r="G493" s="27" t="s">
        <v>1720</v>
      </c>
      <c r="H493" s="25"/>
      <c r="I493" s="38">
        <v>43.5</v>
      </c>
      <c r="J493" s="39">
        <v>43.5</v>
      </c>
      <c r="K493" s="28"/>
      <c r="L493" s="28"/>
      <c r="M493" s="57">
        <v>0.13700000000000001</v>
      </c>
      <c r="N493" s="41">
        <v>0.51220200000000005</v>
      </c>
      <c r="O493" s="27">
        <v>11</v>
      </c>
      <c r="P493" s="42">
        <f t="shared" si="124"/>
        <v>-0.30350788002033557</v>
      </c>
      <c r="Q493" s="28">
        <f t="shared" si="125"/>
        <v>-8.50502693908739</v>
      </c>
      <c r="R493" s="28">
        <v>-8.4</v>
      </c>
      <c r="S493" s="43">
        <f t="shared" si="126"/>
        <v>-8.1736418602871872</v>
      </c>
      <c r="T493" s="43">
        <f t="shared" si="128"/>
        <v>-8.1736418602871872</v>
      </c>
      <c r="U493" s="42">
        <f t="shared" si="123"/>
        <v>1.5139527712374958</v>
      </c>
      <c r="V493" s="42">
        <f t="shared" si="127"/>
        <v>1.8783003500992592</v>
      </c>
      <c r="W493" s="42">
        <f t="shared" si="129"/>
        <v>1.5139527712374958</v>
      </c>
      <c r="X493" s="28"/>
      <c r="Y493" s="28"/>
      <c r="Z493" s="62">
        <f t="shared" si="122"/>
        <v>1470.4527712374959</v>
      </c>
      <c r="AA493" s="28" t="s">
        <v>1842</v>
      </c>
      <c r="AB493" s="38">
        <v>2019</v>
      </c>
      <c r="AC493" s="28" t="s">
        <v>1901</v>
      </c>
      <c r="AD493" s="47" t="s">
        <v>1621</v>
      </c>
      <c r="AE493" s="46" t="s">
        <v>1477</v>
      </c>
    </row>
    <row r="494" spans="1:31" s="27" customFormat="1" ht="12" customHeight="1" x14ac:dyDescent="0.6">
      <c r="A494" s="27">
        <v>492</v>
      </c>
      <c r="B494" s="27" t="s">
        <v>794</v>
      </c>
      <c r="C494" s="37" t="s">
        <v>1459</v>
      </c>
      <c r="D494" s="27" t="s">
        <v>1608</v>
      </c>
      <c r="E494" s="28">
        <v>92.083333333333329</v>
      </c>
      <c r="F494" s="28">
        <v>29.016666666666666</v>
      </c>
      <c r="G494" s="27" t="s">
        <v>1720</v>
      </c>
      <c r="H494" s="25"/>
      <c r="I494" s="38">
        <v>43.5</v>
      </c>
      <c r="J494" s="39">
        <v>43.5</v>
      </c>
      <c r="K494" s="28"/>
      <c r="L494" s="28"/>
      <c r="M494" s="57">
        <v>0.1293</v>
      </c>
      <c r="N494" s="41">
        <v>0.51220100000000002</v>
      </c>
      <c r="O494" s="27">
        <v>7</v>
      </c>
      <c r="P494" s="42">
        <f t="shared" si="124"/>
        <v>-0.34265378749364517</v>
      </c>
      <c r="Q494" s="28">
        <f t="shared" si="125"/>
        <v>-8.5245338816086758</v>
      </c>
      <c r="R494" s="28">
        <v>-8.4</v>
      </c>
      <c r="S494" s="43">
        <f t="shared" si="126"/>
        <v>-8.1504073437337397</v>
      </c>
      <c r="T494" s="43">
        <f t="shared" si="128"/>
        <v>-8.1504073437337397</v>
      </c>
      <c r="U494" s="42">
        <f t="shared" ref="U494:U527" si="130">W494</f>
        <v>1.5130477444495121</v>
      </c>
      <c r="V494" s="42">
        <f t="shared" si="127"/>
        <v>1.7096836556989505</v>
      </c>
      <c r="W494" s="42">
        <f t="shared" si="129"/>
        <v>1.5130477444495121</v>
      </c>
      <c r="X494" s="28"/>
      <c r="Y494" s="28"/>
      <c r="Z494" s="62">
        <f t="shared" si="122"/>
        <v>1469.547744449512</v>
      </c>
      <c r="AA494" s="28" t="s">
        <v>1842</v>
      </c>
      <c r="AB494" s="38">
        <v>2019</v>
      </c>
      <c r="AC494" s="28" t="s">
        <v>1901</v>
      </c>
      <c r="AD494" s="47" t="s">
        <v>1621</v>
      </c>
      <c r="AE494" s="46" t="s">
        <v>1477</v>
      </c>
    </row>
    <row r="495" spans="1:31" s="27" customFormat="1" ht="12" customHeight="1" x14ac:dyDescent="0.6">
      <c r="A495" s="27">
        <v>493</v>
      </c>
      <c r="B495" s="27" t="s">
        <v>795</v>
      </c>
      <c r="C495" s="37" t="s">
        <v>1459</v>
      </c>
      <c r="D495" s="27" t="s">
        <v>1608</v>
      </c>
      <c r="E495" s="28">
        <v>92.083333333333329</v>
      </c>
      <c r="F495" s="28">
        <v>29.016666666666666</v>
      </c>
      <c r="G495" s="27" t="s">
        <v>1720</v>
      </c>
      <c r="H495" s="25"/>
      <c r="I495" s="38">
        <v>43.5</v>
      </c>
      <c r="J495" s="39">
        <v>43.5</v>
      </c>
      <c r="K495" s="28"/>
      <c r="L495" s="28"/>
      <c r="M495" s="57">
        <v>0.12870000000000001</v>
      </c>
      <c r="N495" s="41">
        <v>0.51219400000000004</v>
      </c>
      <c r="O495" s="27">
        <v>5</v>
      </c>
      <c r="P495" s="42">
        <f t="shared" si="124"/>
        <v>-0.34570411794611078</v>
      </c>
      <c r="Q495" s="28">
        <f t="shared" si="125"/>
        <v>-8.661082479254345</v>
      </c>
      <c r="R495" s="28">
        <v>-8.5</v>
      </c>
      <c r="S495" s="43">
        <f t="shared" si="126"/>
        <v>-8.2836254380748837</v>
      </c>
      <c r="T495" s="43">
        <f t="shared" si="128"/>
        <v>-8.2836254380748837</v>
      </c>
      <c r="U495" s="42">
        <f t="shared" si="130"/>
        <v>1.523907745714808</v>
      </c>
      <c r="V495" s="42">
        <f t="shared" si="127"/>
        <v>1.7101346987763859</v>
      </c>
      <c r="W495" s="42">
        <f t="shared" si="129"/>
        <v>1.523907745714808</v>
      </c>
      <c r="X495" s="28"/>
      <c r="Y495" s="28"/>
      <c r="Z495" s="62">
        <f t="shared" si="122"/>
        <v>1480.407745714808</v>
      </c>
      <c r="AA495" s="28" t="s">
        <v>1842</v>
      </c>
      <c r="AB495" s="38">
        <v>2019</v>
      </c>
      <c r="AC495" s="28" t="s">
        <v>1901</v>
      </c>
      <c r="AD495" s="47" t="s">
        <v>1621</v>
      </c>
      <c r="AE495" s="46" t="s">
        <v>1477</v>
      </c>
    </row>
    <row r="496" spans="1:31" s="27" customFormat="1" ht="12" customHeight="1" x14ac:dyDescent="0.6">
      <c r="A496" s="27">
        <v>494</v>
      </c>
      <c r="B496" s="27" t="s">
        <v>796</v>
      </c>
      <c r="C496" s="37" t="s">
        <v>1459</v>
      </c>
      <c r="D496" s="27" t="s">
        <v>1608</v>
      </c>
      <c r="E496" s="28">
        <v>92.083333333333329</v>
      </c>
      <c r="F496" s="28">
        <v>29.016666666666666</v>
      </c>
      <c r="G496" s="27" t="s">
        <v>1720</v>
      </c>
      <c r="H496" s="25"/>
      <c r="I496" s="38">
        <v>43.5</v>
      </c>
      <c r="J496" s="39">
        <v>43.5</v>
      </c>
      <c r="K496" s="28"/>
      <c r="L496" s="28"/>
      <c r="M496" s="57">
        <v>0.13589999999999999</v>
      </c>
      <c r="N496" s="41">
        <v>0.51220200000000005</v>
      </c>
      <c r="O496" s="27">
        <v>5</v>
      </c>
      <c r="P496" s="42">
        <f t="shared" si="124"/>
        <v>-0.30910015251652267</v>
      </c>
      <c r="Q496" s="28">
        <f t="shared" si="125"/>
        <v>-8.50502693908739</v>
      </c>
      <c r="R496" s="28">
        <v>-8.4</v>
      </c>
      <c r="S496" s="43">
        <f t="shared" si="126"/>
        <v>-8.1675359375622243</v>
      </c>
      <c r="T496" s="43">
        <f t="shared" si="128"/>
        <v>-8.1675359375622243</v>
      </c>
      <c r="U496" s="42">
        <f t="shared" si="130"/>
        <v>1.5136100090236424</v>
      </c>
      <c r="V496" s="42">
        <f t="shared" si="127"/>
        <v>1.8519035739287724</v>
      </c>
      <c r="W496" s="42">
        <f t="shared" si="129"/>
        <v>1.5136100090236424</v>
      </c>
      <c r="X496" s="28"/>
      <c r="Y496" s="28"/>
      <c r="Z496" s="62">
        <f t="shared" si="122"/>
        <v>1470.1100090236423</v>
      </c>
      <c r="AA496" s="28" t="s">
        <v>1842</v>
      </c>
      <c r="AB496" s="38">
        <v>2019</v>
      </c>
      <c r="AC496" s="28" t="s">
        <v>1901</v>
      </c>
      <c r="AD496" s="66" t="s">
        <v>1621</v>
      </c>
      <c r="AE496" s="46" t="s">
        <v>1477</v>
      </c>
    </row>
    <row r="497" spans="1:31" s="27" customFormat="1" ht="12" customHeight="1" x14ac:dyDescent="0.6">
      <c r="A497" s="27">
        <v>495</v>
      </c>
      <c r="B497" s="27" t="s">
        <v>797</v>
      </c>
      <c r="C497" s="37" t="s">
        <v>1459</v>
      </c>
      <c r="D497" s="27" t="s">
        <v>1608</v>
      </c>
      <c r="E497" s="28">
        <v>92.083333333333329</v>
      </c>
      <c r="F497" s="28">
        <v>29.016666666666666</v>
      </c>
      <c r="G497" s="27" t="s">
        <v>1730</v>
      </c>
      <c r="H497" s="25"/>
      <c r="I497" s="38">
        <v>43.5</v>
      </c>
      <c r="J497" s="39">
        <v>43.5</v>
      </c>
      <c r="K497" s="28"/>
      <c r="L497" s="28"/>
      <c r="M497" s="57">
        <v>0.2409</v>
      </c>
      <c r="N497" s="41">
        <v>0.51217299999999999</v>
      </c>
      <c r="O497" s="27">
        <v>10</v>
      </c>
      <c r="P497" s="42">
        <f t="shared" si="124"/>
        <v>0.22470767666497204</v>
      </c>
      <c r="Q497" s="28">
        <f t="shared" si="125"/>
        <v>-9.0707282721935734</v>
      </c>
      <c r="R497" s="28">
        <v>-9.1999999999999993</v>
      </c>
      <c r="S497" s="43">
        <f t="shared" si="126"/>
        <v>-9.3160753489602239</v>
      </c>
      <c r="T497" s="43">
        <f t="shared" si="128"/>
        <v>-9.3160753489602239</v>
      </c>
      <c r="U497" s="42">
        <f t="shared" si="130"/>
        <v>1.653469373778873</v>
      </c>
      <c r="V497" s="42">
        <f t="shared" si="127"/>
        <v>-5.5932851736225171</v>
      </c>
      <c r="W497" s="42">
        <f t="shared" si="129"/>
        <v>1.653469373778873</v>
      </c>
      <c r="X497" s="28"/>
      <c r="Y497" s="28"/>
      <c r="Z497" s="62">
        <f t="shared" si="122"/>
        <v>1609.969373778873</v>
      </c>
      <c r="AA497" s="28" t="s">
        <v>1842</v>
      </c>
      <c r="AB497" s="38">
        <v>2019</v>
      </c>
      <c r="AC497" s="28" t="s">
        <v>1901</v>
      </c>
      <c r="AD497" s="66" t="s">
        <v>1621</v>
      </c>
      <c r="AE497" s="46" t="s">
        <v>1477</v>
      </c>
    </row>
    <row r="498" spans="1:31" s="27" customFormat="1" ht="12" customHeight="1" x14ac:dyDescent="0.6">
      <c r="A498" s="27">
        <v>496</v>
      </c>
      <c r="B498" s="27" t="s">
        <v>798</v>
      </c>
      <c r="C498" s="37" t="s">
        <v>1459</v>
      </c>
      <c r="D498" s="27" t="s">
        <v>1608</v>
      </c>
      <c r="E498" s="28">
        <v>92.083333333333329</v>
      </c>
      <c r="F498" s="28">
        <v>29.016666666666666</v>
      </c>
      <c r="G498" s="27" t="s">
        <v>1730</v>
      </c>
      <c r="H498" s="25"/>
      <c r="I498" s="38">
        <v>43.5</v>
      </c>
      <c r="J498" s="39">
        <v>43.5</v>
      </c>
      <c r="K498" s="28"/>
      <c r="L498" s="28"/>
      <c r="M498" s="57">
        <v>0.24729999999999999</v>
      </c>
      <c r="N498" s="41">
        <v>0.51217900000000005</v>
      </c>
      <c r="O498" s="27">
        <v>11</v>
      </c>
      <c r="P498" s="42">
        <f t="shared" si="124"/>
        <v>0.25724453482460596</v>
      </c>
      <c r="Q498" s="28">
        <f t="shared" si="125"/>
        <v>-8.9536866170669693</v>
      </c>
      <c r="R498" s="28" t="s">
        <v>799</v>
      </c>
      <c r="S498" s="43">
        <f t="shared" si="126"/>
        <v>-9.2345590624152152</v>
      </c>
      <c r="T498" s="43">
        <f t="shared" si="128"/>
        <v>-9.2345590624152152</v>
      </c>
      <c r="U498" s="42">
        <f t="shared" si="130"/>
        <v>1.6397545547610752</v>
      </c>
      <c r="V498" s="42">
        <f t="shared" si="127"/>
        <v>-4.4838843238131556</v>
      </c>
      <c r="W498" s="42">
        <f t="shared" si="129"/>
        <v>1.6397545547610752</v>
      </c>
      <c r="X498" s="28"/>
      <c r="Y498" s="28"/>
      <c r="Z498" s="62">
        <f t="shared" si="122"/>
        <v>1596.2545547610753</v>
      </c>
      <c r="AA498" s="28" t="s">
        <v>1842</v>
      </c>
      <c r="AB498" s="38">
        <v>2019</v>
      </c>
      <c r="AC498" s="28" t="s">
        <v>1901</v>
      </c>
      <c r="AD498" s="66" t="s">
        <v>1621</v>
      </c>
      <c r="AE498" s="46" t="s">
        <v>1477</v>
      </c>
    </row>
    <row r="499" spans="1:31" s="27" customFormat="1" ht="12" customHeight="1" x14ac:dyDescent="0.6">
      <c r="A499" s="27">
        <v>497</v>
      </c>
      <c r="B499" s="27" t="s">
        <v>1116</v>
      </c>
      <c r="C499" s="37" t="s">
        <v>1459</v>
      </c>
      <c r="D499" s="27" t="s">
        <v>1471</v>
      </c>
      <c r="E499" s="28">
        <v>89</v>
      </c>
      <c r="F499" s="28">
        <v>30</v>
      </c>
      <c r="G499" s="27" t="s">
        <v>71</v>
      </c>
      <c r="H499" s="25" t="s">
        <v>1285</v>
      </c>
      <c r="I499" s="38">
        <v>62.4</v>
      </c>
      <c r="J499" s="39">
        <v>62.4</v>
      </c>
      <c r="K499" s="28">
        <v>4.2729999999999997</v>
      </c>
      <c r="L499" s="28">
        <v>21.46</v>
      </c>
      <c r="M499" s="57">
        <v>0.1201676000959729</v>
      </c>
      <c r="N499" s="41">
        <v>0.51258300000000001</v>
      </c>
      <c r="P499" s="28">
        <f t="shared" si="124"/>
        <v>-0.3890818500458928</v>
      </c>
      <c r="Q499" s="28">
        <f t="shared" si="125"/>
        <v>-1.0728818386473993</v>
      </c>
      <c r="R499" s="28"/>
      <c r="S499" s="54">
        <f t="shared" si="126"/>
        <v>-0.46348628183152007</v>
      </c>
      <c r="T499" s="54">
        <f t="shared" si="128"/>
        <v>-0.46348628183152007</v>
      </c>
      <c r="U499" s="42">
        <f t="shared" si="130"/>
        <v>0.90476176329818547</v>
      </c>
      <c r="V499" s="28">
        <f t="shared" si="127"/>
        <v>0.92412386061718998</v>
      </c>
      <c r="W499" s="28">
        <f t="shared" ref="W499:W507" si="131">V499-(V499-I499/1000)*(-0.4-P499)/(-0.4-0.08592)</f>
        <v>0.90476176329818547</v>
      </c>
      <c r="X499" s="28"/>
      <c r="Y499" s="28"/>
      <c r="Z499" s="62">
        <f t="shared" si="122"/>
        <v>842.36176329818545</v>
      </c>
      <c r="AA499" s="27" t="s">
        <v>1820</v>
      </c>
      <c r="AB499" s="38">
        <v>2007</v>
      </c>
      <c r="AC499" s="27" t="s">
        <v>824</v>
      </c>
      <c r="AD499" s="68" t="s">
        <v>1559</v>
      </c>
      <c r="AE499" s="46" t="s">
        <v>1560</v>
      </c>
    </row>
    <row r="500" spans="1:31" s="27" customFormat="1" ht="12" customHeight="1" x14ac:dyDescent="0.6">
      <c r="A500" s="27">
        <v>498</v>
      </c>
      <c r="B500" s="27" t="s">
        <v>1117</v>
      </c>
      <c r="C500" s="37" t="s">
        <v>1459</v>
      </c>
      <c r="D500" s="27" t="s">
        <v>1471</v>
      </c>
      <c r="E500" s="28">
        <v>89</v>
      </c>
      <c r="F500" s="28">
        <v>30</v>
      </c>
      <c r="G500" s="27" t="s">
        <v>71</v>
      </c>
      <c r="H500" s="25" t="s">
        <v>1285</v>
      </c>
      <c r="I500" s="38">
        <v>62.4</v>
      </c>
      <c r="J500" s="39">
        <v>62.4</v>
      </c>
      <c r="K500" s="28">
        <v>4.5140000000000002</v>
      </c>
      <c r="L500" s="28">
        <v>20.6</v>
      </c>
      <c r="M500" s="57">
        <v>0.13224618748140243</v>
      </c>
      <c r="N500" s="41">
        <v>0.51262799999999997</v>
      </c>
      <c r="P500" s="28">
        <f t="shared" si="124"/>
        <v>-0.32767571183832012</v>
      </c>
      <c r="Q500" s="28">
        <f t="shared" si="125"/>
        <v>-0.19506942520952641</v>
      </c>
      <c r="R500" s="28"/>
      <c r="S500" s="54">
        <f t="shared" si="126"/>
        <v>0.31814938170012419</v>
      </c>
      <c r="T500" s="54">
        <f t="shared" si="128"/>
        <v>0.31814938170012419</v>
      </c>
      <c r="U500" s="42">
        <f t="shared" si="130"/>
        <v>0.84067741732504597</v>
      </c>
      <c r="V500" s="28">
        <f t="shared" si="127"/>
        <v>0.97677254256258339</v>
      </c>
      <c r="W500" s="28">
        <f t="shared" si="131"/>
        <v>0.84067741732504597</v>
      </c>
      <c r="X500" s="28"/>
      <c r="Y500" s="28"/>
      <c r="Z500" s="62">
        <f t="shared" si="122"/>
        <v>778.27741732504603</v>
      </c>
      <c r="AA500" s="27" t="s">
        <v>1820</v>
      </c>
      <c r="AB500" s="38">
        <v>2007</v>
      </c>
      <c r="AC500" s="27" t="s">
        <v>824</v>
      </c>
      <c r="AD500" s="68" t="s">
        <v>1559</v>
      </c>
      <c r="AE500" s="46" t="s">
        <v>1560</v>
      </c>
    </row>
    <row r="501" spans="1:31" s="27" customFormat="1" ht="12" customHeight="1" x14ac:dyDescent="0.6">
      <c r="A501" s="27">
        <v>499</v>
      </c>
      <c r="B501" s="27" t="s">
        <v>1118</v>
      </c>
      <c r="C501" s="37" t="s">
        <v>1459</v>
      </c>
      <c r="D501" s="27" t="s">
        <v>1471</v>
      </c>
      <c r="E501" s="28">
        <v>89</v>
      </c>
      <c r="F501" s="28">
        <v>30</v>
      </c>
      <c r="G501" s="27" t="s">
        <v>71</v>
      </c>
      <c r="H501" s="25" t="s">
        <v>1285</v>
      </c>
      <c r="I501" s="38">
        <v>62.4</v>
      </c>
      <c r="J501" s="39">
        <v>62.4</v>
      </c>
      <c r="K501" s="28">
        <v>3.9449999999999998</v>
      </c>
      <c r="L501" s="28">
        <v>18.61</v>
      </c>
      <c r="M501" s="57">
        <v>0.12793363641045288</v>
      </c>
      <c r="N501" s="41">
        <v>0.51258199999999998</v>
      </c>
      <c r="P501" s="28">
        <f t="shared" si="124"/>
        <v>-0.34960022160420501</v>
      </c>
      <c r="Q501" s="28">
        <f t="shared" si="125"/>
        <v>-1.092388781168685</v>
      </c>
      <c r="R501" s="28"/>
      <c r="S501" s="54">
        <f t="shared" si="126"/>
        <v>-0.54483093008331496</v>
      </c>
      <c r="T501" s="54">
        <f t="shared" si="128"/>
        <v>-0.54483093008331496</v>
      </c>
      <c r="U501" s="42">
        <f t="shared" si="130"/>
        <v>0.9110855227205592</v>
      </c>
      <c r="V501" s="28">
        <f t="shared" si="127"/>
        <v>1.0092980973635517</v>
      </c>
      <c r="W501" s="28">
        <f t="shared" si="131"/>
        <v>0.9110855227205592</v>
      </c>
      <c r="X501" s="28"/>
      <c r="Y501" s="28"/>
      <c r="Z501" s="62">
        <f t="shared" si="122"/>
        <v>848.68552272055922</v>
      </c>
      <c r="AA501" s="27" t="s">
        <v>1820</v>
      </c>
      <c r="AB501" s="38">
        <v>2007</v>
      </c>
      <c r="AC501" s="27" t="s">
        <v>824</v>
      </c>
      <c r="AD501" s="68" t="s">
        <v>1559</v>
      </c>
      <c r="AE501" s="46" t="s">
        <v>1560</v>
      </c>
    </row>
    <row r="502" spans="1:31" s="27" customFormat="1" ht="12" customHeight="1" x14ac:dyDescent="0.6">
      <c r="A502" s="27">
        <v>500</v>
      </c>
      <c r="B502" s="27" t="s">
        <v>1119</v>
      </c>
      <c r="C502" s="37" t="s">
        <v>1459</v>
      </c>
      <c r="D502" s="27" t="s">
        <v>1471</v>
      </c>
      <c r="E502" s="28">
        <v>89</v>
      </c>
      <c r="F502" s="28">
        <v>30</v>
      </c>
      <c r="G502" s="27" t="s">
        <v>1268</v>
      </c>
      <c r="H502" s="25" t="s">
        <v>1285</v>
      </c>
      <c r="I502" s="38">
        <v>47</v>
      </c>
      <c r="J502" s="39">
        <v>47</v>
      </c>
      <c r="K502" s="28">
        <v>2.7410000000000001</v>
      </c>
      <c r="L502" s="28">
        <v>15.871</v>
      </c>
      <c r="M502" s="57">
        <v>0.104236621865802</v>
      </c>
      <c r="N502" s="41">
        <v>0.51288900000000004</v>
      </c>
      <c r="P502" s="28">
        <f t="shared" si="124"/>
        <v>-0.47007309676765641</v>
      </c>
      <c r="Q502" s="28">
        <f t="shared" si="125"/>
        <v>4.8962425727316905</v>
      </c>
      <c r="R502" s="28"/>
      <c r="S502" s="54">
        <f t="shared" si="126"/>
        <v>5.4507878049884946</v>
      </c>
      <c r="T502" s="54">
        <f t="shared" si="128"/>
        <v>5.4507878049884946</v>
      </c>
      <c r="U502" s="42">
        <f t="shared" si="130"/>
        <v>0.40988177316497088</v>
      </c>
      <c r="V502" s="28">
        <f t="shared" si="127"/>
        <v>0.36414694344489268</v>
      </c>
      <c r="W502" s="28">
        <f t="shared" si="131"/>
        <v>0.40988177316497088</v>
      </c>
      <c r="X502" s="28"/>
      <c r="Y502" s="28"/>
      <c r="Z502" s="62">
        <f t="shared" si="122"/>
        <v>362.88177316497087</v>
      </c>
      <c r="AA502" s="27" t="s">
        <v>1820</v>
      </c>
      <c r="AB502" s="38">
        <v>2007</v>
      </c>
      <c r="AC502" s="27" t="s">
        <v>824</v>
      </c>
      <c r="AD502" s="68" t="s">
        <v>1559</v>
      </c>
      <c r="AE502" s="46" t="s">
        <v>1560</v>
      </c>
    </row>
    <row r="503" spans="1:31" s="27" customFormat="1" ht="12" customHeight="1" x14ac:dyDescent="0.6">
      <c r="A503" s="27">
        <v>501</v>
      </c>
      <c r="B503" s="27" t="s">
        <v>1120</v>
      </c>
      <c r="C503" s="37" t="s">
        <v>1459</v>
      </c>
      <c r="D503" s="27" t="s">
        <v>1471</v>
      </c>
      <c r="E503" s="28">
        <v>89</v>
      </c>
      <c r="F503" s="28">
        <v>30</v>
      </c>
      <c r="G503" s="27" t="s">
        <v>1268</v>
      </c>
      <c r="H503" s="25" t="s">
        <v>1285</v>
      </c>
      <c r="I503" s="38">
        <v>47</v>
      </c>
      <c r="J503" s="39">
        <v>47</v>
      </c>
      <c r="K503" s="28">
        <v>5.1879999999999997</v>
      </c>
      <c r="L503" s="28">
        <v>29.14</v>
      </c>
      <c r="M503" s="57">
        <v>0.10744916369738472</v>
      </c>
      <c r="N503" s="41">
        <v>0.51266500000000004</v>
      </c>
      <c r="P503" s="28">
        <f t="shared" si="124"/>
        <v>-0.45374090646982856</v>
      </c>
      <c r="Q503" s="28">
        <f t="shared" si="125"/>
        <v>0.5266874480636119</v>
      </c>
      <c r="R503" s="28"/>
      <c r="S503" s="54">
        <f t="shared" si="126"/>
        <v>1.0619655954260687</v>
      </c>
      <c r="T503" s="54">
        <f t="shared" si="128"/>
        <v>1.0619655954260687</v>
      </c>
      <c r="U503" s="42">
        <f t="shared" si="130"/>
        <v>0.7681918706253299</v>
      </c>
      <c r="V503" s="28">
        <f t="shared" si="127"/>
        <v>0.69637361512187446</v>
      </c>
      <c r="W503" s="28">
        <f t="shared" si="131"/>
        <v>0.7681918706253299</v>
      </c>
      <c r="X503" s="28"/>
      <c r="Y503" s="28"/>
      <c r="Z503" s="62">
        <f t="shared" si="122"/>
        <v>721.1918706253299</v>
      </c>
      <c r="AA503" s="27" t="s">
        <v>1820</v>
      </c>
      <c r="AB503" s="38">
        <v>2007</v>
      </c>
      <c r="AC503" s="27" t="s">
        <v>824</v>
      </c>
      <c r="AD503" s="68" t="s">
        <v>1559</v>
      </c>
      <c r="AE503" s="46" t="s">
        <v>1560</v>
      </c>
    </row>
    <row r="504" spans="1:31" s="27" customFormat="1" ht="12" customHeight="1" x14ac:dyDescent="0.6">
      <c r="A504" s="27">
        <v>502</v>
      </c>
      <c r="B504" s="27" t="s">
        <v>1121</v>
      </c>
      <c r="C504" s="37" t="s">
        <v>1459</v>
      </c>
      <c r="D504" s="27" t="s">
        <v>1471</v>
      </c>
      <c r="E504" s="28">
        <v>89</v>
      </c>
      <c r="F504" s="28">
        <v>30</v>
      </c>
      <c r="G504" s="27" t="s">
        <v>1268</v>
      </c>
      <c r="H504" s="25" t="s">
        <v>1285</v>
      </c>
      <c r="I504" s="38">
        <v>47</v>
      </c>
      <c r="J504" s="39">
        <v>47</v>
      </c>
      <c r="K504" s="28">
        <v>2.2709999999999999</v>
      </c>
      <c r="L504" s="28">
        <v>12.88</v>
      </c>
      <c r="M504" s="57">
        <v>0.10641245322736058</v>
      </c>
      <c r="N504" s="41">
        <v>0.51265099999999997</v>
      </c>
      <c r="P504" s="28">
        <f t="shared" ref="P504:P527" si="132">(M504/0.1967)-1</f>
        <v>-0.45901142233166969</v>
      </c>
      <c r="Q504" s="28">
        <f t="shared" ref="Q504:Q527" si="133">((N504/0.512638)-1)*10000</f>
        <v>0.25359025277005287</v>
      </c>
      <c r="R504" s="28"/>
      <c r="S504" s="54">
        <f t="shared" ref="S504:S527" si="134">Q504-25.1*P504*0.001*J504</f>
        <v>0.79508602769472358</v>
      </c>
      <c r="T504" s="54">
        <f t="shared" si="128"/>
        <v>0.79508602769472358</v>
      </c>
      <c r="U504" s="42">
        <f t="shared" si="130"/>
        <v>0.78997971702094871</v>
      </c>
      <c r="V504" s="28">
        <f t="shared" ref="V504:V527" si="135">(1/0.00654)*LN(1+(N504-0.51315)/(M504-0.2137))</f>
        <v>0.70952135461383092</v>
      </c>
      <c r="W504" s="28">
        <f t="shared" si="131"/>
        <v>0.78997971702094871</v>
      </c>
      <c r="X504" s="28"/>
      <c r="Y504" s="28"/>
      <c r="Z504" s="62">
        <f t="shared" si="122"/>
        <v>742.97971702094867</v>
      </c>
      <c r="AA504" s="27" t="s">
        <v>1820</v>
      </c>
      <c r="AB504" s="38">
        <v>2007</v>
      </c>
      <c r="AC504" s="27" t="s">
        <v>824</v>
      </c>
      <c r="AD504" s="68" t="s">
        <v>1559</v>
      </c>
      <c r="AE504" s="46" t="s">
        <v>1560</v>
      </c>
    </row>
    <row r="505" spans="1:31" s="27" customFormat="1" ht="12" customHeight="1" x14ac:dyDescent="0.6">
      <c r="A505" s="27">
        <v>503</v>
      </c>
      <c r="B505" s="27" t="s">
        <v>1122</v>
      </c>
      <c r="C505" s="37" t="s">
        <v>1459</v>
      </c>
      <c r="D505" s="27" t="s">
        <v>1471</v>
      </c>
      <c r="E505" s="28">
        <v>89</v>
      </c>
      <c r="F505" s="28">
        <v>30</v>
      </c>
      <c r="G505" s="27" t="s">
        <v>1265</v>
      </c>
      <c r="H505" s="25" t="s">
        <v>1285</v>
      </c>
      <c r="I505" s="38">
        <v>56.5</v>
      </c>
      <c r="J505" s="39">
        <v>56.5</v>
      </c>
      <c r="K505" s="28">
        <v>4.6829999999999998</v>
      </c>
      <c r="L505" s="28">
        <v>26.19</v>
      </c>
      <c r="M505" s="57">
        <v>0.1079138732582425</v>
      </c>
      <c r="N505" s="41">
        <v>0.51262600000000003</v>
      </c>
      <c r="P505" s="28">
        <f t="shared" si="132"/>
        <v>-0.45137837692810123</v>
      </c>
      <c r="Q505" s="28">
        <f t="shared" si="133"/>
        <v>-0.23408331024987739</v>
      </c>
      <c r="R505" s="28"/>
      <c r="S505" s="54">
        <f t="shared" si="134"/>
        <v>0.40603893499070942</v>
      </c>
      <c r="T505" s="54">
        <f t="shared" si="128"/>
        <v>0.40603893499070942</v>
      </c>
      <c r="U505" s="42">
        <f t="shared" si="130"/>
        <v>0.8294408353602627</v>
      </c>
      <c r="V505" s="28">
        <f t="shared" si="135"/>
        <v>0.75552949058883578</v>
      </c>
      <c r="W505" s="28">
        <f t="shared" si="131"/>
        <v>0.8294408353602627</v>
      </c>
      <c r="X505" s="28"/>
      <c r="Y505" s="28"/>
      <c r="Z505" s="62">
        <f t="shared" si="122"/>
        <v>772.94083536026267</v>
      </c>
      <c r="AA505" s="27" t="s">
        <v>1820</v>
      </c>
      <c r="AB505" s="38">
        <v>2007</v>
      </c>
      <c r="AC505" s="27" t="s">
        <v>824</v>
      </c>
      <c r="AD505" s="68" t="s">
        <v>1559</v>
      </c>
      <c r="AE505" s="46" t="s">
        <v>1560</v>
      </c>
    </row>
    <row r="506" spans="1:31" s="27" customFormat="1" ht="12" customHeight="1" x14ac:dyDescent="0.6">
      <c r="A506" s="27">
        <v>504</v>
      </c>
      <c r="B506" s="27" t="s">
        <v>1123</v>
      </c>
      <c r="C506" s="37" t="s">
        <v>1459</v>
      </c>
      <c r="D506" s="27" t="s">
        <v>1471</v>
      </c>
      <c r="E506" s="28">
        <v>89</v>
      </c>
      <c r="F506" s="28">
        <v>30</v>
      </c>
      <c r="G506" s="27" t="s">
        <v>1265</v>
      </c>
      <c r="H506" s="25" t="s">
        <v>1285</v>
      </c>
      <c r="I506" s="38">
        <v>56.5</v>
      </c>
      <c r="J506" s="39">
        <v>56.5</v>
      </c>
      <c r="K506" s="28">
        <v>5.8019999999999996</v>
      </c>
      <c r="L506" s="28">
        <v>30.4</v>
      </c>
      <c r="M506" s="57">
        <v>0.11518435102598872</v>
      </c>
      <c r="N506" s="41">
        <v>0.51263300000000001</v>
      </c>
      <c r="P506" s="28">
        <f t="shared" si="132"/>
        <v>-0.41441611069654949</v>
      </c>
      <c r="Q506" s="28">
        <f t="shared" si="133"/>
        <v>-9.7534712605318319E-2</v>
      </c>
      <c r="R506" s="28"/>
      <c r="S506" s="54">
        <f t="shared" si="134"/>
        <v>0.49016949477899341</v>
      </c>
      <c r="T506" s="54">
        <f t="shared" si="128"/>
        <v>0.49016949477899341</v>
      </c>
      <c r="U506" s="42">
        <f t="shared" si="130"/>
        <v>0.82240034123401162</v>
      </c>
      <c r="V506" s="28">
        <f t="shared" si="135"/>
        <v>0.80033256746013148</v>
      </c>
      <c r="W506" s="28">
        <f t="shared" si="131"/>
        <v>0.82240034123401162</v>
      </c>
      <c r="X506" s="28"/>
      <c r="Y506" s="28"/>
      <c r="Z506" s="62">
        <f t="shared" si="122"/>
        <v>765.90034123401165</v>
      </c>
      <c r="AA506" s="27" t="s">
        <v>1820</v>
      </c>
      <c r="AB506" s="38">
        <v>2007</v>
      </c>
      <c r="AC506" s="27" t="s">
        <v>824</v>
      </c>
      <c r="AD506" s="68" t="s">
        <v>1559</v>
      </c>
      <c r="AE506" s="46" t="s">
        <v>1560</v>
      </c>
    </row>
    <row r="507" spans="1:31" s="27" customFormat="1" ht="12" customHeight="1" x14ac:dyDescent="0.6">
      <c r="A507" s="27">
        <v>505</v>
      </c>
      <c r="B507" s="27" t="s">
        <v>1124</v>
      </c>
      <c r="C507" s="37" t="s">
        <v>1459</v>
      </c>
      <c r="D507" s="27" t="s">
        <v>1471</v>
      </c>
      <c r="E507" s="28">
        <v>89</v>
      </c>
      <c r="F507" s="28">
        <v>30</v>
      </c>
      <c r="G507" s="27" t="s">
        <v>1265</v>
      </c>
      <c r="H507" s="25" t="s">
        <v>1285</v>
      </c>
      <c r="I507" s="38">
        <v>56.5</v>
      </c>
      <c r="J507" s="39">
        <v>56.5</v>
      </c>
      <c r="K507" s="28">
        <v>2.8330000000000002</v>
      </c>
      <c r="L507" s="28">
        <v>14.38</v>
      </c>
      <c r="M507" s="57">
        <v>0.11889233493350007</v>
      </c>
      <c r="N507" s="41">
        <v>0.51240699999999995</v>
      </c>
      <c r="P507" s="28">
        <f t="shared" si="132"/>
        <v>-0.3955651503126586</v>
      </c>
      <c r="Q507" s="28">
        <f t="shared" si="133"/>
        <v>-4.5061037223170786</v>
      </c>
      <c r="R507" s="28"/>
      <c r="S507" s="54">
        <f t="shared" si="134"/>
        <v>-3.9451330044011819</v>
      </c>
      <c r="T507" s="54">
        <f t="shared" si="128"/>
        <v>-3.9451330044011819</v>
      </c>
      <c r="U507" s="42">
        <f t="shared" si="130"/>
        <v>1.1832562531622699</v>
      </c>
      <c r="V507" s="28">
        <f t="shared" si="135"/>
        <v>1.1936345475163155</v>
      </c>
      <c r="W507" s="28">
        <f t="shared" si="131"/>
        <v>1.1832562531622699</v>
      </c>
      <c r="X507" s="28"/>
      <c r="Y507" s="28"/>
      <c r="Z507" s="62">
        <f t="shared" si="122"/>
        <v>1126.7562531622698</v>
      </c>
      <c r="AA507" s="27" t="s">
        <v>1820</v>
      </c>
      <c r="AB507" s="38">
        <v>2007</v>
      </c>
      <c r="AC507" s="27" t="s">
        <v>824</v>
      </c>
      <c r="AD507" s="45" t="s">
        <v>1559</v>
      </c>
      <c r="AE507" s="46" t="s">
        <v>1560</v>
      </c>
    </row>
    <row r="508" spans="1:31" s="27" customFormat="1" ht="12" customHeight="1" x14ac:dyDescent="0.6">
      <c r="A508" s="27">
        <v>506</v>
      </c>
      <c r="B508" s="27" t="s">
        <v>208</v>
      </c>
      <c r="C508" s="37" t="s">
        <v>1459</v>
      </c>
      <c r="D508" s="27" t="s">
        <v>1471</v>
      </c>
      <c r="E508" s="42">
        <v>99.818055555555546</v>
      </c>
      <c r="F508" s="42">
        <v>28.030555555555555</v>
      </c>
      <c r="G508" s="27" t="s">
        <v>1733</v>
      </c>
      <c r="H508" s="25" t="s">
        <v>203</v>
      </c>
      <c r="I508" s="38">
        <v>225</v>
      </c>
      <c r="J508" s="39">
        <v>225</v>
      </c>
      <c r="K508" s="28">
        <v>6.6</v>
      </c>
      <c r="L508" s="28">
        <v>31.5</v>
      </c>
      <c r="M508" s="59">
        <v>0.12665826958064763</v>
      </c>
      <c r="N508" s="49">
        <v>0.51226400000000005</v>
      </c>
      <c r="O508" s="37">
        <v>8</v>
      </c>
      <c r="P508" s="42">
        <f t="shared" si="132"/>
        <v>-0.35608403873590433</v>
      </c>
      <c r="Q508" s="28">
        <f t="shared" si="133"/>
        <v>-7.2955965027954317</v>
      </c>
      <c r="R508" s="42">
        <v>-6.3321758687348</v>
      </c>
      <c r="S508" s="43">
        <f t="shared" si="134"/>
        <v>-5.2846118940344127</v>
      </c>
      <c r="T508" s="43">
        <f t="shared" si="128"/>
        <v>-5.2846118940344127</v>
      </c>
      <c r="U508" s="42">
        <f t="shared" si="130"/>
        <v>1.4289387247369043</v>
      </c>
      <c r="V508" s="42">
        <f t="shared" si="135"/>
        <v>1.5485578272028018</v>
      </c>
      <c r="W508" s="42">
        <f t="shared" ref="W508:W527" si="136">V508-(V508-J508/1000)*(-0.4-P508)/(-0.4-0.08592)</f>
        <v>1.4289387247369043</v>
      </c>
      <c r="X508" s="28"/>
      <c r="Y508" s="28">
        <v>1.4319999999999999</v>
      </c>
      <c r="Z508" s="62">
        <f t="shared" si="122"/>
        <v>1203.9387247369043</v>
      </c>
      <c r="AA508" s="27" t="s">
        <v>1852</v>
      </c>
      <c r="AB508" s="38">
        <v>2018</v>
      </c>
      <c r="AC508" s="27" t="s">
        <v>820</v>
      </c>
      <c r="AD508" s="50">
        <v>62</v>
      </c>
      <c r="AE508" s="46" t="s">
        <v>1628</v>
      </c>
    </row>
    <row r="509" spans="1:31" s="27" customFormat="1" ht="12" customHeight="1" x14ac:dyDescent="0.6">
      <c r="A509" s="27">
        <v>507</v>
      </c>
      <c r="B509" s="27" t="s">
        <v>209</v>
      </c>
      <c r="C509" s="37" t="s">
        <v>1459</v>
      </c>
      <c r="D509" s="27" t="s">
        <v>1471</v>
      </c>
      <c r="E509" s="42">
        <v>99.818055555555546</v>
      </c>
      <c r="F509" s="42">
        <v>28.030555555555555</v>
      </c>
      <c r="G509" s="27" t="s">
        <v>1733</v>
      </c>
      <c r="H509" s="25" t="s">
        <v>203</v>
      </c>
      <c r="I509" s="38">
        <v>225</v>
      </c>
      <c r="J509" s="39">
        <v>225</v>
      </c>
      <c r="K509" s="28">
        <v>6.9</v>
      </c>
      <c r="L509" s="28">
        <v>34.5</v>
      </c>
      <c r="M509" s="59">
        <v>0.12090107550880001</v>
      </c>
      <c r="N509" s="49">
        <v>0.51226400000000005</v>
      </c>
      <c r="O509" s="37">
        <v>8</v>
      </c>
      <c r="P509" s="42">
        <f t="shared" si="132"/>
        <v>-0.3853529460660905</v>
      </c>
      <c r="Q509" s="28">
        <f t="shared" si="133"/>
        <v>-7.2955965027954317</v>
      </c>
      <c r="R509" s="42">
        <v>-6.3321758687348</v>
      </c>
      <c r="S509" s="43">
        <f t="shared" si="134"/>
        <v>-5.1193157398871856</v>
      </c>
      <c r="T509" s="43">
        <f t="shared" si="128"/>
        <v>-5.1193157398871856</v>
      </c>
      <c r="U509" s="42">
        <f t="shared" si="130"/>
        <v>1.4159273656776552</v>
      </c>
      <c r="V509" s="42">
        <f t="shared" si="135"/>
        <v>1.4529411121743683</v>
      </c>
      <c r="W509" s="42">
        <f t="shared" si="136"/>
        <v>1.4159273656776552</v>
      </c>
      <c r="X509" s="28"/>
      <c r="Y509" s="28">
        <v>1.419</v>
      </c>
      <c r="Z509" s="62">
        <f t="shared" si="122"/>
        <v>1190.9273656776552</v>
      </c>
      <c r="AA509" s="27" t="s">
        <v>1852</v>
      </c>
      <c r="AB509" s="38">
        <v>2018</v>
      </c>
      <c r="AC509" s="27" t="s">
        <v>820</v>
      </c>
      <c r="AD509" s="50">
        <v>62</v>
      </c>
      <c r="AE509" s="46" t="s">
        <v>1628</v>
      </c>
    </row>
    <row r="510" spans="1:31" s="27" customFormat="1" ht="12" customHeight="1" x14ac:dyDescent="0.6">
      <c r="A510" s="27">
        <v>508</v>
      </c>
      <c r="B510" s="27" t="s">
        <v>210</v>
      </c>
      <c r="C510" s="37" t="s">
        <v>1459</v>
      </c>
      <c r="D510" s="27" t="s">
        <v>1471</v>
      </c>
      <c r="E510" s="42">
        <v>99.818055555555546</v>
      </c>
      <c r="F510" s="42">
        <v>28.030555555555555</v>
      </c>
      <c r="G510" s="27" t="s">
        <v>1733</v>
      </c>
      <c r="H510" s="25" t="s">
        <v>203</v>
      </c>
      <c r="I510" s="38">
        <v>225</v>
      </c>
      <c r="J510" s="39">
        <v>225</v>
      </c>
      <c r="K510" s="28">
        <v>6.8</v>
      </c>
      <c r="L510" s="28">
        <v>33.1</v>
      </c>
      <c r="M510" s="59">
        <v>0.12418777178723867</v>
      </c>
      <c r="N510" s="49">
        <v>0.51224199999999998</v>
      </c>
      <c r="O510" s="37">
        <v>7</v>
      </c>
      <c r="P510" s="42">
        <f t="shared" si="132"/>
        <v>-0.36864376315587877</v>
      </c>
      <c r="Q510" s="28">
        <f t="shared" si="133"/>
        <v>-7.7247492382548355</v>
      </c>
      <c r="R510" s="42">
        <v>-6.4442616078116401</v>
      </c>
      <c r="S510" s="43">
        <f t="shared" si="134"/>
        <v>-5.64283358583201</v>
      </c>
      <c r="T510" s="43">
        <f t="shared" si="128"/>
        <v>-5.64283358583201</v>
      </c>
      <c r="U510" s="42">
        <f t="shared" si="130"/>
        <v>1.4581704808024902</v>
      </c>
      <c r="V510" s="42">
        <f t="shared" si="135"/>
        <v>1.5432357429271393</v>
      </c>
      <c r="W510" s="42">
        <f t="shared" si="136"/>
        <v>1.4581704808024902</v>
      </c>
      <c r="X510" s="28"/>
      <c r="Y510" s="28">
        <v>1.4610000000000001</v>
      </c>
      <c r="Z510" s="62">
        <f t="shared" si="122"/>
        <v>1233.1704808024901</v>
      </c>
      <c r="AA510" s="27" t="s">
        <v>1852</v>
      </c>
      <c r="AB510" s="38">
        <v>2018</v>
      </c>
      <c r="AC510" s="27" t="s">
        <v>820</v>
      </c>
      <c r="AD510" s="50">
        <v>62</v>
      </c>
      <c r="AE510" s="46" t="s">
        <v>1628</v>
      </c>
    </row>
    <row r="511" spans="1:31" s="27" customFormat="1" ht="12" customHeight="1" x14ac:dyDescent="0.6">
      <c r="A511" s="27">
        <v>509</v>
      </c>
      <c r="B511" s="27" t="s">
        <v>211</v>
      </c>
      <c r="C511" s="37" t="s">
        <v>1459</v>
      </c>
      <c r="D511" s="27" t="s">
        <v>1471</v>
      </c>
      <c r="E511" s="42">
        <v>99.818055555555546</v>
      </c>
      <c r="F511" s="42">
        <v>28.030555555555555</v>
      </c>
      <c r="G511" s="27" t="s">
        <v>1732</v>
      </c>
      <c r="H511" s="25" t="s">
        <v>203</v>
      </c>
      <c r="I511" s="38">
        <v>215</v>
      </c>
      <c r="J511" s="39">
        <v>215</v>
      </c>
      <c r="K511" s="28">
        <v>3.5</v>
      </c>
      <c r="L511" s="28">
        <v>16.3</v>
      </c>
      <c r="M511" s="59">
        <v>0.12980635858460124</v>
      </c>
      <c r="N511" s="49">
        <v>0.51241400000000004</v>
      </c>
      <c r="O511" s="37">
        <v>7</v>
      </c>
      <c r="P511" s="42">
        <f t="shared" si="132"/>
        <v>-0.34007951914285084</v>
      </c>
      <c r="Q511" s="28">
        <f t="shared" si="133"/>
        <v>-4.3695551246691888</v>
      </c>
      <c r="R511" s="42">
        <v>-2.4290720680664202</v>
      </c>
      <c r="S511" s="43">
        <f t="shared" si="134"/>
        <v>-2.5343159996147939</v>
      </c>
      <c r="T511" s="43">
        <f t="shared" si="128"/>
        <v>-2.5343159996147939</v>
      </c>
      <c r="U511" s="42">
        <f t="shared" si="130"/>
        <v>1.1974054955389715</v>
      </c>
      <c r="V511" s="42">
        <f t="shared" si="135"/>
        <v>1.335589242337196</v>
      </c>
      <c r="W511" s="42">
        <f t="shared" si="136"/>
        <v>1.1974054955389715</v>
      </c>
      <c r="X511" s="28"/>
      <c r="Y511" s="28">
        <v>1.2010000000000001</v>
      </c>
      <c r="Z511" s="62">
        <f t="shared" si="122"/>
        <v>982.40549553897154</v>
      </c>
      <c r="AA511" s="27" t="s">
        <v>1852</v>
      </c>
      <c r="AB511" s="38">
        <v>2018</v>
      </c>
      <c r="AC511" s="27" t="s">
        <v>820</v>
      </c>
      <c r="AD511" s="50">
        <v>62</v>
      </c>
      <c r="AE511" s="46" t="s">
        <v>1628</v>
      </c>
    </row>
    <row r="512" spans="1:31" s="27" customFormat="1" ht="12" customHeight="1" x14ac:dyDescent="0.6">
      <c r="A512" s="27">
        <v>510</v>
      </c>
      <c r="B512" s="27" t="s">
        <v>212</v>
      </c>
      <c r="C512" s="37" t="s">
        <v>1459</v>
      </c>
      <c r="D512" s="27" t="s">
        <v>1471</v>
      </c>
      <c r="E512" s="42">
        <v>99.818055555555546</v>
      </c>
      <c r="F512" s="42">
        <v>28.030555555555555</v>
      </c>
      <c r="G512" s="27" t="s">
        <v>1732</v>
      </c>
      <c r="H512" s="25" t="s">
        <v>203</v>
      </c>
      <c r="I512" s="38">
        <v>215</v>
      </c>
      <c r="J512" s="39">
        <v>215</v>
      </c>
      <c r="K512" s="28">
        <v>5.9</v>
      </c>
      <c r="L512" s="28">
        <v>28.1</v>
      </c>
      <c r="M512" s="59">
        <v>0.12692928483409252</v>
      </c>
      <c r="N512" s="49">
        <v>0.51241999999999999</v>
      </c>
      <c r="O512" s="37">
        <v>4</v>
      </c>
      <c r="P512" s="42">
        <f t="shared" si="132"/>
        <v>-0.3547062286014615</v>
      </c>
      <c r="Q512" s="28">
        <f t="shared" si="133"/>
        <v>-4.2525134695448052</v>
      </c>
      <c r="R512" s="42">
        <v>-2.3119713041597199</v>
      </c>
      <c r="S512" s="43">
        <f t="shared" si="134"/>
        <v>-2.3383413068970182</v>
      </c>
      <c r="T512" s="43">
        <f t="shared" si="128"/>
        <v>-2.3383413068970182</v>
      </c>
      <c r="U512" s="42">
        <f t="shared" si="130"/>
        <v>1.1816417883370538</v>
      </c>
      <c r="V512" s="42">
        <f t="shared" si="135"/>
        <v>1.281006849568608</v>
      </c>
      <c r="W512" s="42">
        <f t="shared" si="136"/>
        <v>1.1816417883370538</v>
      </c>
      <c r="X512" s="28"/>
      <c r="Y512" s="28">
        <v>1.1850000000000001</v>
      </c>
      <c r="Z512" s="62">
        <f t="shared" si="122"/>
        <v>966.64178833705387</v>
      </c>
      <c r="AA512" s="27" t="s">
        <v>1852</v>
      </c>
      <c r="AB512" s="38">
        <v>2018</v>
      </c>
      <c r="AC512" s="27" t="s">
        <v>820</v>
      </c>
      <c r="AD512" s="50">
        <v>62</v>
      </c>
      <c r="AE512" s="46" t="s">
        <v>1628</v>
      </c>
    </row>
    <row r="513" spans="1:31" s="27" customFormat="1" ht="12" customHeight="1" x14ac:dyDescent="0.6">
      <c r="A513" s="27">
        <v>511</v>
      </c>
      <c r="B513" s="27" t="s">
        <v>213</v>
      </c>
      <c r="C513" s="37" t="s">
        <v>1459</v>
      </c>
      <c r="D513" s="27" t="s">
        <v>1471</v>
      </c>
      <c r="E513" s="42">
        <v>99.818055555555546</v>
      </c>
      <c r="F513" s="42">
        <v>28.030555555555555</v>
      </c>
      <c r="G513" s="27" t="s">
        <v>1732</v>
      </c>
      <c r="H513" s="25" t="s">
        <v>203</v>
      </c>
      <c r="I513" s="38">
        <v>215</v>
      </c>
      <c r="J513" s="39">
        <v>215</v>
      </c>
      <c r="K513" s="28">
        <v>6.1</v>
      </c>
      <c r="L513" s="28">
        <v>29.8</v>
      </c>
      <c r="M513" s="59">
        <v>0.12374532220131208</v>
      </c>
      <c r="N513" s="49">
        <v>0.51241099999999995</v>
      </c>
      <c r="O513" s="37">
        <v>5</v>
      </c>
      <c r="P513" s="42">
        <f t="shared" si="132"/>
        <v>-0.37089312556526655</v>
      </c>
      <c r="Q513" s="28">
        <f t="shared" si="133"/>
        <v>-4.428075952233046</v>
      </c>
      <c r="R513" s="42">
        <v>-2.39896767842085</v>
      </c>
      <c r="S513" s="43">
        <f t="shared" si="134"/>
        <v>-2.4265512001200849</v>
      </c>
      <c r="T513" s="43">
        <f t="shared" si="128"/>
        <v>-2.4265512001200849</v>
      </c>
      <c r="U513" s="42">
        <f t="shared" si="130"/>
        <v>1.188964116637685</v>
      </c>
      <c r="V513" s="42">
        <f t="shared" si="135"/>
        <v>1.2510224281448898</v>
      </c>
      <c r="W513" s="42">
        <f t="shared" si="136"/>
        <v>1.188964116637685</v>
      </c>
      <c r="X513" s="28"/>
      <c r="Y513" s="28">
        <v>1.1919999999999999</v>
      </c>
      <c r="Z513" s="62">
        <f t="shared" ref="Z513:Z527" si="137">U513*1000-J513</f>
        <v>973.96411663768504</v>
      </c>
      <c r="AA513" s="27" t="s">
        <v>1852</v>
      </c>
      <c r="AB513" s="38">
        <v>2018</v>
      </c>
      <c r="AC513" s="27" t="s">
        <v>820</v>
      </c>
      <c r="AD513" s="50">
        <v>62</v>
      </c>
      <c r="AE513" s="46" t="s">
        <v>1628</v>
      </c>
    </row>
    <row r="514" spans="1:31" s="27" customFormat="1" ht="12" customHeight="1" x14ac:dyDescent="0.6">
      <c r="A514" s="27">
        <v>512</v>
      </c>
      <c r="B514" s="27" t="s">
        <v>214</v>
      </c>
      <c r="C514" s="37" t="s">
        <v>1459</v>
      </c>
      <c r="D514" s="27" t="s">
        <v>1471</v>
      </c>
      <c r="E514" s="42">
        <v>99.818055555555546</v>
      </c>
      <c r="F514" s="42">
        <v>28.030555555555555</v>
      </c>
      <c r="G514" s="27" t="s">
        <v>1732</v>
      </c>
      <c r="H514" s="25" t="s">
        <v>203</v>
      </c>
      <c r="I514" s="38">
        <v>215</v>
      </c>
      <c r="J514" s="39">
        <v>215</v>
      </c>
      <c r="K514" s="28">
        <v>7.2</v>
      </c>
      <c r="L514" s="28">
        <v>38.700000000000003</v>
      </c>
      <c r="M514" s="59">
        <v>0.1124695372563721</v>
      </c>
      <c r="N514" s="49">
        <v>0.51239299999999999</v>
      </c>
      <c r="O514" s="37">
        <v>5</v>
      </c>
      <c r="P514" s="42">
        <f t="shared" si="132"/>
        <v>-0.42821790922027403</v>
      </c>
      <c r="Q514" s="28">
        <f t="shared" si="133"/>
        <v>-4.7792009176073069</v>
      </c>
      <c r="R514" s="42">
        <v>-2.4362936264588102</v>
      </c>
      <c r="S514" s="43">
        <f t="shared" si="134"/>
        <v>-2.4683229705000982</v>
      </c>
      <c r="T514" s="43">
        <f t="shared" si="128"/>
        <v>-2.4683229705000982</v>
      </c>
      <c r="U514" s="42">
        <f t="shared" si="130"/>
        <v>1.1928364108463436</v>
      </c>
      <c r="V514" s="42">
        <f t="shared" si="135"/>
        <v>1.1391689053410861</v>
      </c>
      <c r="W514" s="42">
        <f t="shared" si="136"/>
        <v>1.1928364108463436</v>
      </c>
      <c r="X514" s="28"/>
      <c r="Y514" s="28">
        <v>1.1950000000000001</v>
      </c>
      <c r="Z514" s="62">
        <f t="shared" si="137"/>
        <v>977.8364108463436</v>
      </c>
      <c r="AA514" s="27" t="s">
        <v>1852</v>
      </c>
      <c r="AB514" s="38">
        <v>2018</v>
      </c>
      <c r="AC514" s="27" t="s">
        <v>820</v>
      </c>
      <c r="AD514" s="50">
        <v>62</v>
      </c>
      <c r="AE514" s="46" t="s">
        <v>1628</v>
      </c>
    </row>
    <row r="515" spans="1:31" s="27" customFormat="1" ht="12" customHeight="1" x14ac:dyDescent="0.6">
      <c r="A515" s="27">
        <v>513</v>
      </c>
      <c r="B515" s="27" t="s">
        <v>215</v>
      </c>
      <c r="C515" s="37" t="s">
        <v>1459</v>
      </c>
      <c r="D515" s="27" t="s">
        <v>1471</v>
      </c>
      <c r="E515" s="42">
        <v>99.845833333333331</v>
      </c>
      <c r="F515" s="42">
        <v>28.012222222222221</v>
      </c>
      <c r="G515" s="27" t="s">
        <v>1733</v>
      </c>
      <c r="H515" s="25" t="s">
        <v>183</v>
      </c>
      <c r="I515" s="38">
        <v>221</v>
      </c>
      <c r="J515" s="39">
        <v>221</v>
      </c>
      <c r="K515" s="28">
        <v>4.5369999999999999</v>
      </c>
      <c r="L515" s="28">
        <v>26.22</v>
      </c>
      <c r="M515" s="59">
        <v>0.10460187191163152</v>
      </c>
      <c r="N515" s="49">
        <v>0.51229521412149204</v>
      </c>
      <c r="O515" s="37">
        <v>6</v>
      </c>
      <c r="P515" s="42">
        <f t="shared" si="132"/>
        <v>-0.46821620787172591</v>
      </c>
      <c r="Q515" s="28">
        <f t="shared" si="133"/>
        <v>-6.6867044290119804</v>
      </c>
      <c r="R515" s="42">
        <v>-6.72</v>
      </c>
      <c r="S515" s="43">
        <f t="shared" si="134"/>
        <v>-4.08946230232673</v>
      </c>
      <c r="T515" s="43">
        <f t="shared" si="128"/>
        <v>-4.08946230232673</v>
      </c>
      <c r="U515" s="42">
        <f t="shared" si="130"/>
        <v>1.3298497181231335</v>
      </c>
      <c r="V515" s="42">
        <f t="shared" si="135"/>
        <v>1.1933462343307475</v>
      </c>
      <c r="W515" s="42">
        <f t="shared" si="136"/>
        <v>1.3298497181231335</v>
      </c>
      <c r="X515" s="28"/>
      <c r="Y515" s="28">
        <v>1.3320000000000001</v>
      </c>
      <c r="Z515" s="62">
        <f t="shared" si="137"/>
        <v>1108.8497181231335</v>
      </c>
      <c r="AA515" s="27" t="s">
        <v>1852</v>
      </c>
      <c r="AB515" s="38">
        <v>2018</v>
      </c>
      <c r="AC515" s="27" t="s">
        <v>820</v>
      </c>
      <c r="AD515" s="50">
        <v>62</v>
      </c>
      <c r="AE515" s="46" t="s">
        <v>1628</v>
      </c>
    </row>
    <row r="516" spans="1:31" s="27" customFormat="1" ht="12" customHeight="1" x14ac:dyDescent="0.6">
      <c r="A516" s="27">
        <v>514</v>
      </c>
      <c r="B516" s="27" t="s">
        <v>216</v>
      </c>
      <c r="C516" s="37" t="s">
        <v>1459</v>
      </c>
      <c r="D516" s="27" t="s">
        <v>1471</v>
      </c>
      <c r="E516" s="42">
        <v>99.845833333333331</v>
      </c>
      <c r="F516" s="42">
        <v>28.012222222222221</v>
      </c>
      <c r="G516" s="27" t="s">
        <v>1732</v>
      </c>
      <c r="H516" s="25" t="s">
        <v>183</v>
      </c>
      <c r="I516" s="38">
        <v>214</v>
      </c>
      <c r="J516" s="39">
        <v>214</v>
      </c>
      <c r="K516" s="28">
        <v>6.6269999999999998</v>
      </c>
      <c r="L516" s="28">
        <v>41.09</v>
      </c>
      <c r="M516" s="59">
        <v>9.7499462088154853E-2</v>
      </c>
      <c r="N516" s="49">
        <v>0.51247126625905404</v>
      </c>
      <c r="O516" s="37">
        <v>6</v>
      </c>
      <c r="P516" s="42">
        <f t="shared" si="132"/>
        <v>-0.50432403615579635</v>
      </c>
      <c r="Q516" s="28">
        <f t="shared" si="133"/>
        <v>-3.2524655009191772</v>
      </c>
      <c r="R516" s="42">
        <v>-0.53</v>
      </c>
      <c r="S516" s="43">
        <f t="shared" si="134"/>
        <v>-0.54353937311193246</v>
      </c>
      <c r="T516" s="43">
        <f t="shared" si="128"/>
        <v>-0.54353937311193246</v>
      </c>
      <c r="U516" s="42">
        <f t="shared" si="130"/>
        <v>1.0357760965568463</v>
      </c>
      <c r="V516" s="42">
        <f t="shared" si="135"/>
        <v>0.89052939526440544</v>
      </c>
      <c r="W516" s="42">
        <f t="shared" si="136"/>
        <v>1.0357760965568463</v>
      </c>
      <c r="X516" s="28"/>
      <c r="Y516" s="28">
        <v>1.038</v>
      </c>
      <c r="Z516" s="62">
        <f t="shared" si="137"/>
        <v>821.77609655684637</v>
      </c>
      <c r="AA516" s="27" t="s">
        <v>1852</v>
      </c>
      <c r="AB516" s="38">
        <v>2018</v>
      </c>
      <c r="AC516" s="27" t="s">
        <v>820</v>
      </c>
      <c r="AD516" s="50">
        <v>62</v>
      </c>
      <c r="AE516" s="46" t="s">
        <v>1628</v>
      </c>
    </row>
    <row r="517" spans="1:31" s="27" customFormat="1" ht="12" customHeight="1" x14ac:dyDescent="0.6">
      <c r="A517" s="27">
        <v>515</v>
      </c>
      <c r="B517" s="27" t="s">
        <v>217</v>
      </c>
      <c r="C517" s="37" t="s">
        <v>1459</v>
      </c>
      <c r="D517" s="27" t="s">
        <v>1471</v>
      </c>
      <c r="E517" s="42">
        <v>99.991388888888892</v>
      </c>
      <c r="F517" s="42">
        <v>28.066666666666666</v>
      </c>
      <c r="G517" s="27" t="s">
        <v>1732</v>
      </c>
      <c r="H517" s="25" t="s">
        <v>1769</v>
      </c>
      <c r="I517" s="38">
        <v>218</v>
      </c>
      <c r="J517" s="39">
        <v>218</v>
      </c>
      <c r="K517" s="28">
        <v>3.8719999999999999</v>
      </c>
      <c r="L517" s="28">
        <v>24.64</v>
      </c>
      <c r="M517" s="59">
        <v>9.499716280085245E-2</v>
      </c>
      <c r="N517" s="49">
        <v>0.51241851826599805</v>
      </c>
      <c r="O517" s="37">
        <v>6</v>
      </c>
      <c r="P517" s="42">
        <f t="shared" si="132"/>
        <v>-0.51704543568453265</v>
      </c>
      <c r="Q517" s="28">
        <f t="shared" si="133"/>
        <v>-4.2814175695515821</v>
      </c>
      <c r="R517" s="42">
        <v>-1.65</v>
      </c>
      <c r="S517" s="43">
        <f t="shared" si="134"/>
        <v>-1.4522483545729559</v>
      </c>
      <c r="T517" s="43">
        <f t="shared" si="128"/>
        <v>-1.4522483545729559</v>
      </c>
      <c r="U517" s="42">
        <f t="shared" si="130"/>
        <v>1.113111073232582</v>
      </c>
      <c r="V517" s="42">
        <f t="shared" si="135"/>
        <v>0.93935539943742363</v>
      </c>
      <c r="W517" s="42">
        <f t="shared" si="136"/>
        <v>1.113111073232582</v>
      </c>
      <c r="X517" s="28"/>
      <c r="Y517" s="28">
        <v>1.115</v>
      </c>
      <c r="Z517" s="62">
        <f t="shared" si="137"/>
        <v>895.11107323258193</v>
      </c>
      <c r="AA517" s="27" t="s">
        <v>1852</v>
      </c>
      <c r="AB517" s="38">
        <v>2018</v>
      </c>
      <c r="AC517" s="27" t="s">
        <v>820</v>
      </c>
      <c r="AD517" s="50">
        <v>62</v>
      </c>
      <c r="AE517" s="46" t="s">
        <v>1628</v>
      </c>
    </row>
    <row r="518" spans="1:31" s="27" customFormat="1" ht="12" customHeight="1" x14ac:dyDescent="0.6">
      <c r="A518" s="27">
        <v>516</v>
      </c>
      <c r="B518" s="27" t="s">
        <v>218</v>
      </c>
      <c r="C518" s="37" t="s">
        <v>1459</v>
      </c>
      <c r="D518" s="27" t="s">
        <v>1471</v>
      </c>
      <c r="E518" s="42">
        <v>99.991388888888892</v>
      </c>
      <c r="F518" s="42">
        <v>28.066666666666666</v>
      </c>
      <c r="G518" s="27" t="s">
        <v>1732</v>
      </c>
      <c r="H518" s="25" t="s">
        <v>1769</v>
      </c>
      <c r="I518" s="38">
        <v>218</v>
      </c>
      <c r="J518" s="39">
        <v>218</v>
      </c>
      <c r="K518" s="28">
        <v>3.7480000000000002</v>
      </c>
      <c r="L518" s="28">
        <v>22.87</v>
      </c>
      <c r="M518" s="59">
        <v>9.9073140601707271E-2</v>
      </c>
      <c r="N518" s="49">
        <v>0.512482227920107</v>
      </c>
      <c r="O518" s="37">
        <v>8</v>
      </c>
      <c r="P518" s="42">
        <f t="shared" si="132"/>
        <v>-0.49632363700199666</v>
      </c>
      <c r="Q518" s="28">
        <f t="shared" si="133"/>
        <v>-3.03863700882534</v>
      </c>
      <c r="R518" s="42">
        <v>-0.5</v>
      </c>
      <c r="S518" s="43">
        <f t="shared" si="134"/>
        <v>-0.32285333187781484</v>
      </c>
      <c r="T518" s="43">
        <f t="shared" si="128"/>
        <v>-0.32285333187781484</v>
      </c>
      <c r="U518" s="42">
        <f t="shared" si="130"/>
        <v>1.0210322533934171</v>
      </c>
      <c r="V518" s="42">
        <f t="shared" si="135"/>
        <v>0.88818239061939475</v>
      </c>
      <c r="W518" s="42">
        <f t="shared" si="136"/>
        <v>1.0210322533934171</v>
      </c>
      <c r="X518" s="28"/>
      <c r="Y518" s="28">
        <v>1.0229999999999999</v>
      </c>
      <c r="Z518" s="62">
        <f t="shared" si="137"/>
        <v>803.03225339341702</v>
      </c>
      <c r="AA518" s="27" t="s">
        <v>1852</v>
      </c>
      <c r="AB518" s="38">
        <v>2018</v>
      </c>
      <c r="AC518" s="27" t="s">
        <v>820</v>
      </c>
      <c r="AD518" s="50">
        <v>62</v>
      </c>
      <c r="AE518" s="46" t="s">
        <v>1628</v>
      </c>
    </row>
    <row r="519" spans="1:31" s="27" customFormat="1" ht="12" customHeight="1" x14ac:dyDescent="0.6">
      <c r="A519" s="27">
        <v>517</v>
      </c>
      <c r="B519" s="27" t="s">
        <v>219</v>
      </c>
      <c r="C519" s="37" t="s">
        <v>1459</v>
      </c>
      <c r="D519" s="27" t="s">
        <v>1471</v>
      </c>
      <c r="E519" s="42">
        <v>99.991388888888892</v>
      </c>
      <c r="F519" s="42">
        <v>28.066666666666666</v>
      </c>
      <c r="G519" s="27" t="s">
        <v>1732</v>
      </c>
      <c r="H519" s="25" t="s">
        <v>1769</v>
      </c>
      <c r="I519" s="38">
        <v>218</v>
      </c>
      <c r="J519" s="39">
        <v>218</v>
      </c>
      <c r="K519" s="28">
        <v>5.7720000000000002</v>
      </c>
      <c r="L519" s="28">
        <v>31.11</v>
      </c>
      <c r="M519" s="59">
        <v>0.11216375658819848</v>
      </c>
      <c r="N519" s="49">
        <v>0.51251858342916201</v>
      </c>
      <c r="O519" s="37">
        <v>5</v>
      </c>
      <c r="P519" s="42">
        <f t="shared" si="132"/>
        <v>-0.4297724626934496</v>
      </c>
      <c r="Q519" s="28">
        <f t="shared" si="133"/>
        <v>-2.3294521833738813</v>
      </c>
      <c r="R519" s="42">
        <v>0</v>
      </c>
      <c r="S519" s="43">
        <f t="shared" si="134"/>
        <v>2.2176777992136021E-2</v>
      </c>
      <c r="T519" s="43">
        <f t="shared" si="128"/>
        <v>2.2176777992136021E-2</v>
      </c>
      <c r="U519" s="42">
        <f t="shared" si="130"/>
        <v>0.9926391165894588</v>
      </c>
      <c r="V519" s="42">
        <f t="shared" si="135"/>
        <v>0.94791689187612993</v>
      </c>
      <c r="W519" s="42">
        <f t="shared" si="136"/>
        <v>0.9926391165894588</v>
      </c>
      <c r="X519" s="28"/>
      <c r="Y519" s="28">
        <v>0.995</v>
      </c>
      <c r="Z519" s="62">
        <f t="shared" si="137"/>
        <v>774.63911658945881</v>
      </c>
      <c r="AA519" s="27" t="s">
        <v>1852</v>
      </c>
      <c r="AB519" s="38">
        <v>2018</v>
      </c>
      <c r="AC519" s="27" t="s">
        <v>820</v>
      </c>
      <c r="AD519" s="50">
        <v>62</v>
      </c>
      <c r="AE519" s="46" t="s">
        <v>1628</v>
      </c>
    </row>
    <row r="520" spans="1:31" s="27" customFormat="1" ht="12" customHeight="1" x14ac:dyDescent="0.6">
      <c r="A520" s="27">
        <v>518</v>
      </c>
      <c r="B520" s="27" t="s">
        <v>220</v>
      </c>
      <c r="C520" s="37" t="s">
        <v>1459</v>
      </c>
      <c r="D520" s="27" t="s">
        <v>1471</v>
      </c>
      <c r="E520" s="42">
        <v>99.991388888888892</v>
      </c>
      <c r="F520" s="42">
        <v>28.066666666666666</v>
      </c>
      <c r="G520" s="27" t="s">
        <v>1732</v>
      </c>
      <c r="H520" s="25" t="s">
        <v>1769</v>
      </c>
      <c r="I520" s="38">
        <v>218</v>
      </c>
      <c r="J520" s="39">
        <v>218</v>
      </c>
      <c r="K520" s="28">
        <v>4.2889999999999997</v>
      </c>
      <c r="L520" s="28">
        <v>26.22</v>
      </c>
      <c r="M520" s="59">
        <v>9.8884483996623376E-2</v>
      </c>
      <c r="N520" s="49">
        <v>0.51230916169487895</v>
      </c>
      <c r="O520" s="37">
        <v>9</v>
      </c>
      <c r="P520" s="42">
        <f t="shared" si="132"/>
        <v>-0.49728274531457362</v>
      </c>
      <c r="Q520" s="28">
        <f t="shared" si="133"/>
        <v>-6.414629916648984</v>
      </c>
      <c r="R520" s="42">
        <v>-3.73</v>
      </c>
      <c r="S520" s="43">
        <f t="shared" si="134"/>
        <v>-3.6935981908366999</v>
      </c>
      <c r="T520" s="43">
        <f t="shared" si="128"/>
        <v>-3.6935981908366999</v>
      </c>
      <c r="U520" s="42">
        <f t="shared" si="130"/>
        <v>1.2954264422222841</v>
      </c>
      <c r="V520" s="42">
        <f t="shared" si="135"/>
        <v>1.1157033476107157</v>
      </c>
      <c r="W520" s="42">
        <f t="shared" si="136"/>
        <v>1.2954264422222841</v>
      </c>
      <c r="X520" s="28"/>
      <c r="Y520" s="28">
        <v>1.2969999999999999</v>
      </c>
      <c r="Z520" s="62">
        <f t="shared" si="137"/>
        <v>1077.4264422222841</v>
      </c>
      <c r="AA520" s="27" t="s">
        <v>1852</v>
      </c>
      <c r="AB520" s="38">
        <v>2018</v>
      </c>
      <c r="AC520" s="27" t="s">
        <v>820</v>
      </c>
      <c r="AD520" s="50">
        <v>62</v>
      </c>
      <c r="AE520" s="46" t="s">
        <v>1628</v>
      </c>
    </row>
    <row r="521" spans="1:31" s="27" customFormat="1" ht="12" customHeight="1" x14ac:dyDescent="0.6">
      <c r="A521" s="27">
        <v>519</v>
      </c>
      <c r="B521" s="27" t="s">
        <v>221</v>
      </c>
      <c r="C521" s="37" t="s">
        <v>1459</v>
      </c>
      <c r="D521" s="27" t="s">
        <v>1471</v>
      </c>
      <c r="E521" s="42">
        <v>99.897222222222226</v>
      </c>
      <c r="F521" s="42">
        <v>28.071666666666665</v>
      </c>
      <c r="G521" s="27" t="s">
        <v>222</v>
      </c>
      <c r="H521" s="25" t="s">
        <v>1770</v>
      </c>
      <c r="I521" s="38">
        <v>78</v>
      </c>
      <c r="J521" s="39">
        <v>78</v>
      </c>
      <c r="K521" s="28">
        <v>5.0370887303396401</v>
      </c>
      <c r="L521" s="28">
        <v>37.110601605335802</v>
      </c>
      <c r="M521" s="59">
        <v>8.20817746290219E-2</v>
      </c>
      <c r="N521" s="49">
        <v>0.51225001596959396</v>
      </c>
      <c r="O521" s="37">
        <v>6</v>
      </c>
      <c r="P521" s="42">
        <f t="shared" si="132"/>
        <v>-0.58270577209444896</v>
      </c>
      <c r="Q521" s="28">
        <f t="shared" si="133"/>
        <v>-7.5683821801364459</v>
      </c>
      <c r="R521" s="42">
        <v>-6.32647681463094</v>
      </c>
      <c r="S521" s="43">
        <f t="shared" si="134"/>
        <v>-6.4275608195299334</v>
      </c>
      <c r="T521" s="43">
        <f t="shared" si="128"/>
        <v>-6.4275608195299334</v>
      </c>
      <c r="U521" s="42">
        <f t="shared" si="130"/>
        <v>1.4044396086812543</v>
      </c>
      <c r="V521" s="42">
        <f t="shared" si="135"/>
        <v>1.0419824869917638</v>
      </c>
      <c r="W521" s="42">
        <f t="shared" si="136"/>
        <v>1.4044396086812543</v>
      </c>
      <c r="X521" s="28"/>
      <c r="Y521" s="28">
        <v>1.4039999999999999</v>
      </c>
      <c r="Z521" s="62">
        <f t="shared" si="137"/>
        <v>1326.4396086812542</v>
      </c>
      <c r="AA521" s="27" t="s">
        <v>1852</v>
      </c>
      <c r="AB521" s="38">
        <v>2018</v>
      </c>
      <c r="AC521" s="27" t="s">
        <v>820</v>
      </c>
      <c r="AD521" s="50">
        <v>62</v>
      </c>
      <c r="AE521" s="46" t="s">
        <v>1628</v>
      </c>
    </row>
    <row r="522" spans="1:31" s="27" customFormat="1" ht="12" customHeight="1" x14ac:dyDescent="0.6">
      <c r="A522" s="27">
        <v>520</v>
      </c>
      <c r="B522" s="27" t="s">
        <v>223</v>
      </c>
      <c r="C522" s="37" t="s">
        <v>1459</v>
      </c>
      <c r="D522" s="27" t="s">
        <v>1471</v>
      </c>
      <c r="E522" s="42">
        <v>99.897222222222226</v>
      </c>
      <c r="F522" s="42">
        <v>28.071666666666665</v>
      </c>
      <c r="G522" s="27" t="s">
        <v>222</v>
      </c>
      <c r="H522" s="25" t="s">
        <v>1770</v>
      </c>
      <c r="I522" s="38">
        <v>78</v>
      </c>
      <c r="J522" s="39">
        <v>78</v>
      </c>
      <c r="K522" s="28">
        <v>7.7505488654857704</v>
      </c>
      <c r="L522" s="28">
        <v>55.609639856044602</v>
      </c>
      <c r="M522" s="59">
        <v>8.4285618266243506E-2</v>
      </c>
      <c r="N522" s="49">
        <v>0.51230816074716101</v>
      </c>
      <c r="O522" s="37">
        <v>3</v>
      </c>
      <c r="P522" s="42">
        <f t="shared" si="132"/>
        <v>-0.57150168649596589</v>
      </c>
      <c r="Q522" s="28">
        <f t="shared" si="133"/>
        <v>-6.4341553462488044</v>
      </c>
      <c r="R522" s="42">
        <v>-5.2159179573918504</v>
      </c>
      <c r="S522" s="43">
        <f t="shared" si="134"/>
        <v>-5.3152693444270023</v>
      </c>
      <c r="T522" s="43">
        <f t="shared" si="128"/>
        <v>-5.3152693444270023</v>
      </c>
      <c r="U522" s="42">
        <f t="shared" si="130"/>
        <v>1.3138121449540414</v>
      </c>
      <c r="V522" s="42">
        <f t="shared" si="135"/>
        <v>0.99142565937662097</v>
      </c>
      <c r="W522" s="42">
        <f t="shared" si="136"/>
        <v>1.3138121449540414</v>
      </c>
      <c r="X522" s="28"/>
      <c r="Y522" s="28">
        <v>1.3140000000000001</v>
      </c>
      <c r="Z522" s="62">
        <f t="shared" si="137"/>
        <v>1235.8121449540415</v>
      </c>
      <c r="AA522" s="27" t="s">
        <v>1852</v>
      </c>
      <c r="AB522" s="38">
        <v>2018</v>
      </c>
      <c r="AC522" s="27" t="s">
        <v>820</v>
      </c>
      <c r="AD522" s="50">
        <v>62</v>
      </c>
      <c r="AE522" s="46" t="s">
        <v>1628</v>
      </c>
    </row>
    <row r="523" spans="1:31" s="27" customFormat="1" ht="12" customHeight="1" x14ac:dyDescent="0.6">
      <c r="A523" s="27">
        <v>521</v>
      </c>
      <c r="B523" s="27" t="s">
        <v>224</v>
      </c>
      <c r="C523" s="37" t="s">
        <v>1459</v>
      </c>
      <c r="D523" s="27" t="s">
        <v>1471</v>
      </c>
      <c r="E523" s="42">
        <v>99.964444444444453</v>
      </c>
      <c r="F523" s="42">
        <v>28.50611111111111</v>
      </c>
      <c r="G523" s="27" t="s">
        <v>222</v>
      </c>
      <c r="H523" s="25" t="s">
        <v>1771</v>
      </c>
      <c r="I523" s="38">
        <v>81</v>
      </c>
      <c r="J523" s="39">
        <v>81</v>
      </c>
      <c r="K523" s="28">
        <v>5.7089006643306304</v>
      </c>
      <c r="L523" s="28">
        <v>39.6064856059389</v>
      </c>
      <c r="M523" s="59">
        <v>8.7165670556871203E-2</v>
      </c>
      <c r="N523" s="49">
        <v>0.51219275756801097</v>
      </c>
      <c r="O523" s="37">
        <v>5</v>
      </c>
      <c r="P523" s="42">
        <f t="shared" si="132"/>
        <v>-0.5568598344846406</v>
      </c>
      <c r="Q523" s="28">
        <f t="shared" si="133"/>
        <v>-8.6853185286506207</v>
      </c>
      <c r="R523" s="42">
        <v>-7.4988079231319604</v>
      </c>
      <c r="S523" s="43">
        <f t="shared" si="134"/>
        <v>-7.5531667991598974</v>
      </c>
      <c r="T523" s="43">
        <f t="shared" si="128"/>
        <v>-7.5531667991598974</v>
      </c>
      <c r="U523" s="42">
        <f t="shared" si="130"/>
        <v>1.4982410607550896</v>
      </c>
      <c r="V523" s="42">
        <f t="shared" si="135"/>
        <v>1.1523867164085233</v>
      </c>
      <c r="W523" s="42">
        <f t="shared" si="136"/>
        <v>1.4982410607550896</v>
      </c>
      <c r="X523" s="28"/>
      <c r="Y523" s="28">
        <v>1.4990000000000001</v>
      </c>
      <c r="Z523" s="62">
        <f t="shared" si="137"/>
        <v>1417.2410607550896</v>
      </c>
      <c r="AA523" s="27" t="s">
        <v>1852</v>
      </c>
      <c r="AB523" s="38">
        <v>2018</v>
      </c>
      <c r="AC523" s="27" t="s">
        <v>820</v>
      </c>
      <c r="AD523" s="50">
        <v>62</v>
      </c>
      <c r="AE523" s="46" t="s">
        <v>1628</v>
      </c>
    </row>
    <row r="524" spans="1:31" s="27" customFormat="1" ht="12" customHeight="1" x14ac:dyDescent="0.6">
      <c r="A524" s="27">
        <v>522</v>
      </c>
      <c r="B524" s="27" t="s">
        <v>225</v>
      </c>
      <c r="C524" s="37" t="s">
        <v>1459</v>
      </c>
      <c r="D524" s="27" t="s">
        <v>1471</v>
      </c>
      <c r="E524" s="42">
        <v>99.964444444444453</v>
      </c>
      <c r="F524" s="42">
        <v>28.50611111111111</v>
      </c>
      <c r="G524" s="27" t="s">
        <v>222</v>
      </c>
      <c r="H524" s="25" t="s">
        <v>1771</v>
      </c>
      <c r="I524" s="38">
        <v>81</v>
      </c>
      <c r="J524" s="39">
        <v>81</v>
      </c>
      <c r="K524" s="28">
        <v>8.1174016119112196</v>
      </c>
      <c r="L524" s="28">
        <v>58.377142747438398</v>
      </c>
      <c r="M524" s="59">
        <v>8.4089302083173403E-2</v>
      </c>
      <c r="N524" s="49">
        <v>0.51226354301460197</v>
      </c>
      <c r="O524" s="37">
        <v>5</v>
      </c>
      <c r="P524" s="42">
        <f t="shared" si="132"/>
        <v>-0.57249973521518349</v>
      </c>
      <c r="Q524" s="28">
        <f t="shared" si="133"/>
        <v>-7.3045108906877321</v>
      </c>
      <c r="R524" s="42">
        <v>-6.0843293585055598</v>
      </c>
      <c r="S524" s="43">
        <f t="shared" si="134"/>
        <v>-6.1405616790217419</v>
      </c>
      <c r="T524" s="43">
        <f t="shared" si="128"/>
        <v>-6.1405616790217419</v>
      </c>
      <c r="U524" s="42">
        <f t="shared" si="130"/>
        <v>1.3834452764952725</v>
      </c>
      <c r="V524" s="42">
        <f t="shared" si="135"/>
        <v>1.0422169485590294</v>
      </c>
      <c r="W524" s="42">
        <f t="shared" si="136"/>
        <v>1.3834452764952725</v>
      </c>
      <c r="X524" s="28"/>
      <c r="Y524" s="28">
        <v>1.3839999999999999</v>
      </c>
      <c r="Z524" s="62">
        <f t="shared" si="137"/>
        <v>1302.4452764952725</v>
      </c>
      <c r="AA524" s="27" t="s">
        <v>1852</v>
      </c>
      <c r="AB524" s="38">
        <v>2018</v>
      </c>
      <c r="AC524" s="27" t="s">
        <v>820</v>
      </c>
      <c r="AD524" s="50">
        <v>62</v>
      </c>
      <c r="AE524" s="46" t="s">
        <v>1628</v>
      </c>
    </row>
    <row r="525" spans="1:31" s="27" customFormat="1" ht="12" customHeight="1" x14ac:dyDescent="0.6">
      <c r="A525" s="27">
        <v>523</v>
      </c>
      <c r="B525" s="27" t="s">
        <v>226</v>
      </c>
      <c r="C525" s="37" t="s">
        <v>1459</v>
      </c>
      <c r="D525" s="27" t="s">
        <v>1471</v>
      </c>
      <c r="E525" s="42">
        <v>99.983333333333334</v>
      </c>
      <c r="F525" s="42">
        <v>28.53222222222222</v>
      </c>
      <c r="G525" s="27" t="s">
        <v>222</v>
      </c>
      <c r="H525" s="25" t="s">
        <v>1772</v>
      </c>
      <c r="I525" s="38">
        <v>83</v>
      </c>
      <c r="J525" s="39">
        <v>83</v>
      </c>
      <c r="K525" s="28">
        <v>3.5</v>
      </c>
      <c r="L525" s="28">
        <v>17.8</v>
      </c>
      <c r="M525" s="59">
        <v>0.118862520171461</v>
      </c>
      <c r="N525" s="49">
        <v>0.51223200000000002</v>
      </c>
      <c r="O525" s="37">
        <v>3</v>
      </c>
      <c r="P525" s="42">
        <f t="shared" si="132"/>
        <v>-0.39571672510695988</v>
      </c>
      <c r="Q525" s="28">
        <f t="shared" si="133"/>
        <v>-7.9198186634621415</v>
      </c>
      <c r="R525" s="42">
        <v>-7.0671113115206001</v>
      </c>
      <c r="S525" s="43">
        <f t="shared" si="134"/>
        <v>-7.0954220100468124</v>
      </c>
      <c r="T525" s="43">
        <f t="shared" si="128"/>
        <v>-7.0954220100468124</v>
      </c>
      <c r="U525" s="42">
        <f t="shared" si="130"/>
        <v>1.4607094294393328</v>
      </c>
      <c r="V525" s="42">
        <f t="shared" si="135"/>
        <v>1.4729616267934935</v>
      </c>
      <c r="W525" s="42">
        <f t="shared" si="136"/>
        <v>1.4607094294393328</v>
      </c>
      <c r="X525" s="28"/>
      <c r="Y525" s="28">
        <v>1.464</v>
      </c>
      <c r="Z525" s="62">
        <f t="shared" si="137"/>
        <v>1377.7094294393328</v>
      </c>
      <c r="AA525" s="27" t="s">
        <v>1852</v>
      </c>
      <c r="AB525" s="38">
        <v>2018</v>
      </c>
      <c r="AC525" s="27" t="s">
        <v>820</v>
      </c>
      <c r="AD525" s="50">
        <v>62</v>
      </c>
      <c r="AE525" s="46" t="s">
        <v>1628</v>
      </c>
    </row>
    <row r="526" spans="1:31" s="27" customFormat="1" ht="12" customHeight="1" x14ac:dyDescent="0.6">
      <c r="A526" s="27">
        <v>524</v>
      </c>
      <c r="B526" s="27" t="s">
        <v>227</v>
      </c>
      <c r="C526" s="37" t="s">
        <v>1459</v>
      </c>
      <c r="D526" s="27" t="s">
        <v>1471</v>
      </c>
      <c r="E526" s="42">
        <v>99.983333333333334</v>
      </c>
      <c r="F526" s="42">
        <v>28.53222222222222</v>
      </c>
      <c r="G526" s="27" t="s">
        <v>222</v>
      </c>
      <c r="H526" s="25" t="s">
        <v>1772</v>
      </c>
      <c r="I526" s="38">
        <v>83</v>
      </c>
      <c r="J526" s="39">
        <v>83</v>
      </c>
      <c r="K526" s="28">
        <v>6.1</v>
      </c>
      <c r="L526" s="28">
        <v>35.1</v>
      </c>
      <c r="M526" s="59">
        <v>0.105055053535288</v>
      </c>
      <c r="N526" s="49">
        <v>0.51220600000000005</v>
      </c>
      <c r="O526" s="37">
        <v>5</v>
      </c>
      <c r="P526" s="42">
        <f t="shared" si="132"/>
        <v>-0.46591228502649717</v>
      </c>
      <c r="Q526" s="28">
        <f t="shared" si="133"/>
        <v>-8.4269991690044677</v>
      </c>
      <c r="R526" s="42">
        <v>-7.4228375884100002</v>
      </c>
      <c r="S526" s="43">
        <f t="shared" si="134"/>
        <v>-7.4563641056087659</v>
      </c>
      <c r="T526" s="43">
        <f t="shared" si="128"/>
        <v>-7.4563641056087659</v>
      </c>
      <c r="U526" s="42">
        <f t="shared" si="130"/>
        <v>1.4910083629309079</v>
      </c>
      <c r="V526" s="42">
        <f t="shared" si="135"/>
        <v>1.3228321777830283</v>
      </c>
      <c r="W526" s="42">
        <f t="shared" si="136"/>
        <v>1.4910083629309079</v>
      </c>
      <c r="X526" s="28"/>
      <c r="Y526" s="28">
        <v>1.4930000000000001</v>
      </c>
      <c r="Z526" s="62">
        <f t="shared" si="137"/>
        <v>1408.0083629309079</v>
      </c>
      <c r="AA526" s="27" t="s">
        <v>1852</v>
      </c>
      <c r="AB526" s="38">
        <v>2018</v>
      </c>
      <c r="AC526" s="27" t="s">
        <v>820</v>
      </c>
      <c r="AD526" s="50">
        <v>62</v>
      </c>
      <c r="AE526" s="46" t="s">
        <v>1628</v>
      </c>
    </row>
    <row r="527" spans="1:31" s="27" customFormat="1" ht="12" customHeight="1" x14ac:dyDescent="0.6">
      <c r="A527" s="27">
        <v>525</v>
      </c>
      <c r="B527" s="27" t="s">
        <v>228</v>
      </c>
      <c r="C527" s="37" t="s">
        <v>1459</v>
      </c>
      <c r="D527" s="27" t="s">
        <v>1471</v>
      </c>
      <c r="E527" s="42">
        <v>99.983333333333334</v>
      </c>
      <c r="F527" s="42">
        <v>28.53222222222222</v>
      </c>
      <c r="G527" s="27" t="s">
        <v>222</v>
      </c>
      <c r="H527" s="25" t="s">
        <v>1772</v>
      </c>
      <c r="I527" s="38">
        <v>83</v>
      </c>
      <c r="J527" s="39">
        <v>83</v>
      </c>
      <c r="K527" s="28">
        <v>3.92</v>
      </c>
      <c r="L527" s="28">
        <v>23.1</v>
      </c>
      <c r="M527" s="59">
        <v>0.102585778092848</v>
      </c>
      <c r="N527" s="49">
        <v>0.51239000000000001</v>
      </c>
      <c r="O527" s="37">
        <v>3</v>
      </c>
      <c r="P527" s="42">
        <f t="shared" si="132"/>
        <v>-0.47846579515583132</v>
      </c>
      <c r="Q527" s="28">
        <f t="shared" si="133"/>
        <v>-4.8377217451700538</v>
      </c>
      <c r="R527" s="42">
        <v>-3.8056800914920701</v>
      </c>
      <c r="S527" s="43">
        <f t="shared" si="134"/>
        <v>-3.8409339541219105</v>
      </c>
      <c r="T527" s="43">
        <f t="shared" si="128"/>
        <v>-3.8409339541219105</v>
      </c>
      <c r="U527" s="42">
        <f t="shared" si="130"/>
        <v>1.197185535335167</v>
      </c>
      <c r="V527" s="42">
        <f t="shared" si="135"/>
        <v>1.0422818245550958</v>
      </c>
      <c r="W527" s="42">
        <f t="shared" si="136"/>
        <v>1.197185535335167</v>
      </c>
      <c r="X527" s="28"/>
      <c r="Y527" s="28">
        <v>1.1990000000000001</v>
      </c>
      <c r="Z527" s="62">
        <f t="shared" si="137"/>
        <v>1114.1855353351671</v>
      </c>
      <c r="AA527" s="27" t="s">
        <v>1852</v>
      </c>
      <c r="AB527" s="38">
        <v>2018</v>
      </c>
      <c r="AC527" s="27" t="s">
        <v>820</v>
      </c>
      <c r="AD527" s="50">
        <v>62</v>
      </c>
      <c r="AE527" s="46" t="s">
        <v>1628</v>
      </c>
    </row>
    <row r="528" spans="1:31" s="27" customFormat="1" ht="12" customHeight="1" x14ac:dyDescent="0.6">
      <c r="A528" s="27">
        <v>526</v>
      </c>
      <c r="B528" s="27" t="s">
        <v>1797</v>
      </c>
      <c r="C528" s="37" t="s">
        <v>1459</v>
      </c>
      <c r="D528" s="27" t="s">
        <v>1471</v>
      </c>
      <c r="E528" s="28">
        <v>88.386809999999997</v>
      </c>
      <c r="F528" s="28">
        <v>29.399674000000001</v>
      </c>
      <c r="G528" s="27" t="s">
        <v>1798</v>
      </c>
      <c r="H528" s="25" t="s">
        <v>1799</v>
      </c>
      <c r="I528" s="38">
        <v>50.2</v>
      </c>
      <c r="J528" s="39">
        <v>50.2</v>
      </c>
      <c r="K528" s="28"/>
      <c r="L528" s="28"/>
      <c r="M528" s="57"/>
      <c r="N528" s="41"/>
      <c r="P528" s="42"/>
      <c r="Q528" s="28"/>
      <c r="R528" s="28">
        <v>2.2999999999999998</v>
      </c>
      <c r="S528" s="54"/>
      <c r="T528" s="43">
        <v>2.2999999999999998</v>
      </c>
      <c r="U528" s="42"/>
      <c r="V528" s="42"/>
      <c r="W528" s="42"/>
      <c r="X528" s="28"/>
      <c r="Y528" s="28"/>
      <c r="Z528" s="62"/>
      <c r="AA528" s="25" t="s">
        <v>833</v>
      </c>
      <c r="AB528" s="44">
        <v>2011</v>
      </c>
      <c r="AC528" s="28" t="s">
        <v>835</v>
      </c>
      <c r="AD528" s="46"/>
      <c r="AE528" s="46" t="s">
        <v>1705</v>
      </c>
    </row>
    <row r="529" spans="1:31" s="27" customFormat="1" ht="12" customHeight="1" x14ac:dyDescent="0.6">
      <c r="A529" s="27">
        <v>527</v>
      </c>
      <c r="B529" s="27" t="s">
        <v>279</v>
      </c>
      <c r="C529" s="37" t="s">
        <v>1459</v>
      </c>
      <c r="D529" s="27" t="s">
        <v>1471</v>
      </c>
      <c r="E529" s="42">
        <v>100.01741666666666</v>
      </c>
      <c r="F529" s="42">
        <v>23.586388888888887</v>
      </c>
      <c r="G529" s="27" t="s">
        <v>122</v>
      </c>
      <c r="H529" s="25" t="s">
        <v>1776</v>
      </c>
      <c r="I529" s="38">
        <v>231</v>
      </c>
      <c r="J529" s="39">
        <v>231</v>
      </c>
      <c r="K529" s="28">
        <v>35.4</v>
      </c>
      <c r="L529" s="28">
        <v>7.33</v>
      </c>
      <c r="M529" s="59">
        <v>0.12520000000000001</v>
      </c>
      <c r="N529" s="49">
        <v>0.51194300000000004</v>
      </c>
      <c r="O529" s="37">
        <v>5</v>
      </c>
      <c r="P529" s="42">
        <f t="shared" ref="P529:P544" si="138">(M529/0.1967)-1</f>
        <v>-0.36349771225216065</v>
      </c>
      <c r="Q529" s="28">
        <f t="shared" ref="Q529:Q544" si="139">((N529/0.512638)-1)*10000</f>
        <v>-13.557325051986036</v>
      </c>
      <c r="R529" s="42">
        <v>-11.5</v>
      </c>
      <c r="S529" s="43">
        <f t="shared" ref="S529:S544" si="140">Q529-25.1*P529*0.001*J529</f>
        <v>-11.449728966576782</v>
      </c>
      <c r="T529" s="43">
        <f t="shared" ref="T529:T540" si="141">S529</f>
        <v>-11.449728966576782</v>
      </c>
      <c r="U529" s="42">
        <f t="shared" ref="U529:U592" si="142">W529</f>
        <v>1.9330496661404752</v>
      </c>
      <c r="V529" s="42">
        <f t="shared" ref="V529:V544" si="143">(1/0.00654)*LN(1+(N529-0.51315)/(M529-0.2137))</f>
        <v>2.0712923410079807</v>
      </c>
      <c r="W529" s="42">
        <f t="shared" ref="W529:W538" si="144">V529-(V529-J529/1000)*(-0.4-P529)/(-0.4-0.08592)</f>
        <v>1.9330496661404752</v>
      </c>
      <c r="X529" s="28"/>
      <c r="Y529" s="28"/>
      <c r="Z529" s="62">
        <f t="shared" ref="Z529:Z592" si="145">U529*1000-J529</f>
        <v>1702.0496661404752</v>
      </c>
      <c r="AA529" s="27" t="s">
        <v>1856</v>
      </c>
      <c r="AB529" s="38">
        <v>2013</v>
      </c>
      <c r="AC529" s="27" t="s">
        <v>811</v>
      </c>
      <c r="AD529" s="50" t="s">
        <v>1631</v>
      </c>
      <c r="AE529" s="46" t="s">
        <v>1632</v>
      </c>
    </row>
    <row r="530" spans="1:31" s="27" customFormat="1" ht="12" customHeight="1" x14ac:dyDescent="0.6">
      <c r="A530" s="27">
        <v>528</v>
      </c>
      <c r="B530" s="27" t="s">
        <v>280</v>
      </c>
      <c r="C530" s="37" t="s">
        <v>1459</v>
      </c>
      <c r="D530" s="27" t="s">
        <v>1471</v>
      </c>
      <c r="E530" s="42">
        <v>100.01741666666666</v>
      </c>
      <c r="F530" s="42">
        <v>23.586388888888887</v>
      </c>
      <c r="G530" s="27" t="s">
        <v>122</v>
      </c>
      <c r="H530" s="25" t="s">
        <v>1776</v>
      </c>
      <c r="I530" s="38">
        <v>231</v>
      </c>
      <c r="J530" s="39">
        <v>231</v>
      </c>
      <c r="K530" s="28">
        <v>46.1</v>
      </c>
      <c r="L530" s="28">
        <v>9.0500000000000007</v>
      </c>
      <c r="M530" s="59">
        <v>0.1187</v>
      </c>
      <c r="N530" s="49">
        <v>0.51194799999999996</v>
      </c>
      <c r="O530" s="37">
        <v>6</v>
      </c>
      <c r="P530" s="42">
        <f t="shared" si="138"/>
        <v>-0.39654295882053892</v>
      </c>
      <c r="Q530" s="28">
        <f t="shared" si="139"/>
        <v>-13.459790339382938</v>
      </c>
      <c r="R530" s="42">
        <v>-11.2</v>
      </c>
      <c r="S530" s="43">
        <f t="shared" si="140"/>
        <v>-11.160594609845571</v>
      </c>
      <c r="T530" s="43">
        <f t="shared" si="141"/>
        <v>-11.160594609845571</v>
      </c>
      <c r="U530" s="42">
        <f t="shared" si="142"/>
        <v>1.9104820246515115</v>
      </c>
      <c r="V530" s="42">
        <f t="shared" si="143"/>
        <v>1.9225161889603712</v>
      </c>
      <c r="W530" s="42">
        <f t="shared" si="144"/>
        <v>1.9104820246515115</v>
      </c>
      <c r="X530" s="28"/>
      <c r="Y530" s="28"/>
      <c r="Z530" s="62">
        <f t="shared" si="145"/>
        <v>1679.4820246515114</v>
      </c>
      <c r="AA530" s="27" t="s">
        <v>1856</v>
      </c>
      <c r="AB530" s="38">
        <v>2013</v>
      </c>
      <c r="AC530" s="27" t="s">
        <v>811</v>
      </c>
      <c r="AD530" s="50" t="s">
        <v>1631</v>
      </c>
      <c r="AE530" s="46" t="s">
        <v>1632</v>
      </c>
    </row>
    <row r="531" spans="1:31" s="27" customFormat="1" ht="12" customHeight="1" x14ac:dyDescent="0.6">
      <c r="A531" s="27">
        <v>529</v>
      </c>
      <c r="B531" s="27" t="s">
        <v>281</v>
      </c>
      <c r="C531" s="37" t="s">
        <v>1459</v>
      </c>
      <c r="D531" s="27" t="s">
        <v>1471</v>
      </c>
      <c r="E531" s="42">
        <v>100.01741666666666</v>
      </c>
      <c r="F531" s="42">
        <v>23.586388888888887</v>
      </c>
      <c r="G531" s="27" t="s">
        <v>122</v>
      </c>
      <c r="H531" s="25" t="s">
        <v>1776</v>
      </c>
      <c r="I531" s="38">
        <v>231</v>
      </c>
      <c r="J531" s="39">
        <v>231</v>
      </c>
      <c r="K531" s="28">
        <v>32.1</v>
      </c>
      <c r="L531" s="28">
        <v>6.93</v>
      </c>
      <c r="M531" s="59">
        <v>0.13059999999999999</v>
      </c>
      <c r="N531" s="49">
        <v>0.51197499999999996</v>
      </c>
      <c r="O531" s="37">
        <v>5</v>
      </c>
      <c r="P531" s="42">
        <f t="shared" si="138"/>
        <v>-0.3360447381799696</v>
      </c>
      <c r="Q531" s="28">
        <f t="shared" si="139"/>
        <v>-12.933102891320436</v>
      </c>
      <c r="R531" s="42">
        <v>-11</v>
      </c>
      <c r="S531" s="43">
        <f t="shared" si="140"/>
        <v>-10.984681894879154</v>
      </c>
      <c r="T531" s="43">
        <f t="shared" si="141"/>
        <v>-10.984681894879154</v>
      </c>
      <c r="U531" s="42">
        <f t="shared" si="142"/>
        <v>1.8947131289746413</v>
      </c>
      <c r="V531" s="42">
        <f t="shared" si="143"/>
        <v>2.146874504391783</v>
      </c>
      <c r="W531" s="42">
        <f t="shared" si="144"/>
        <v>1.8947131289746413</v>
      </c>
      <c r="X531" s="28"/>
      <c r="Y531" s="28"/>
      <c r="Z531" s="62">
        <f t="shared" si="145"/>
        <v>1663.7131289746412</v>
      </c>
      <c r="AA531" s="27" t="s">
        <v>1856</v>
      </c>
      <c r="AB531" s="38">
        <v>2013</v>
      </c>
      <c r="AC531" s="27" t="s">
        <v>811</v>
      </c>
      <c r="AD531" s="50" t="s">
        <v>1631</v>
      </c>
      <c r="AE531" s="46" t="s">
        <v>1632</v>
      </c>
    </row>
    <row r="532" spans="1:31" s="27" customFormat="1" ht="12" customHeight="1" x14ac:dyDescent="0.6">
      <c r="A532" s="27">
        <v>530</v>
      </c>
      <c r="B532" s="27" t="s">
        <v>282</v>
      </c>
      <c r="C532" s="37" t="s">
        <v>1459</v>
      </c>
      <c r="D532" s="27" t="s">
        <v>1471</v>
      </c>
      <c r="E532" s="42">
        <v>100.01741666666666</v>
      </c>
      <c r="F532" s="42">
        <v>23.586388888888887</v>
      </c>
      <c r="G532" s="27" t="s">
        <v>122</v>
      </c>
      <c r="H532" s="25" t="s">
        <v>1776</v>
      </c>
      <c r="I532" s="38">
        <v>231</v>
      </c>
      <c r="J532" s="39">
        <v>231</v>
      </c>
      <c r="K532" s="28">
        <v>44.7</v>
      </c>
      <c r="L532" s="28">
        <v>8.74</v>
      </c>
      <c r="M532" s="59">
        <v>0.1183</v>
      </c>
      <c r="N532" s="49">
        <v>0.51190199999999997</v>
      </c>
      <c r="O532" s="37">
        <v>5</v>
      </c>
      <c r="P532" s="42">
        <f t="shared" si="138"/>
        <v>-0.39857651245551606</v>
      </c>
      <c r="Q532" s="28">
        <f t="shared" si="139"/>
        <v>-14.357109695342096</v>
      </c>
      <c r="R532" s="42">
        <v>-12.1</v>
      </c>
      <c r="S532" s="43">
        <f t="shared" si="140"/>
        <v>-12.046123218473769</v>
      </c>
      <c r="T532" s="43">
        <f t="shared" si="141"/>
        <v>-12.046123218473769</v>
      </c>
      <c r="U532" s="42">
        <f t="shared" si="142"/>
        <v>1.9821537179238222</v>
      </c>
      <c r="V532" s="42">
        <f t="shared" si="143"/>
        <v>1.9872987405232785</v>
      </c>
      <c r="W532" s="42">
        <f t="shared" si="144"/>
        <v>1.9821537179238222</v>
      </c>
      <c r="X532" s="28"/>
      <c r="Y532" s="28"/>
      <c r="Z532" s="62">
        <f t="shared" si="145"/>
        <v>1751.1537179238221</v>
      </c>
      <c r="AA532" s="27" t="s">
        <v>1856</v>
      </c>
      <c r="AB532" s="38">
        <v>2013</v>
      </c>
      <c r="AC532" s="27" t="s">
        <v>811</v>
      </c>
      <c r="AD532" s="50" t="s">
        <v>1631</v>
      </c>
      <c r="AE532" s="46" t="s">
        <v>1632</v>
      </c>
    </row>
    <row r="533" spans="1:31" s="27" customFormat="1" ht="12" customHeight="1" x14ac:dyDescent="0.6">
      <c r="A533" s="27">
        <v>531</v>
      </c>
      <c r="B533" s="27" t="s">
        <v>283</v>
      </c>
      <c r="C533" s="37" t="s">
        <v>1459</v>
      </c>
      <c r="D533" s="27" t="s">
        <v>1471</v>
      </c>
      <c r="E533" s="42">
        <v>100.01741666666666</v>
      </c>
      <c r="F533" s="42">
        <v>23.586388888888887</v>
      </c>
      <c r="G533" s="27" t="s">
        <v>122</v>
      </c>
      <c r="H533" s="25" t="s">
        <v>1776</v>
      </c>
      <c r="I533" s="38">
        <v>231</v>
      </c>
      <c r="J533" s="39">
        <v>231</v>
      </c>
      <c r="K533" s="28">
        <v>43.2</v>
      </c>
      <c r="L533" s="28">
        <v>8.52</v>
      </c>
      <c r="M533" s="59">
        <v>0.1193</v>
      </c>
      <c r="N533" s="49">
        <v>0.51188800000000001</v>
      </c>
      <c r="O533" s="37">
        <v>5</v>
      </c>
      <c r="P533" s="42">
        <f t="shared" si="138"/>
        <v>-0.39349262836807319</v>
      </c>
      <c r="Q533" s="28">
        <f t="shared" si="139"/>
        <v>-14.630206890633435</v>
      </c>
      <c r="R533" s="42">
        <v>-12.4</v>
      </c>
      <c r="S533" s="43">
        <f t="shared" si="140"/>
        <v>-12.348697282092509</v>
      </c>
      <c r="T533" s="43">
        <f t="shared" si="141"/>
        <v>-12.348697282092509</v>
      </c>
      <c r="U533" s="42">
        <f t="shared" si="142"/>
        <v>2.0064922073717546</v>
      </c>
      <c r="V533" s="42">
        <f t="shared" si="143"/>
        <v>2.0305920890588252</v>
      </c>
      <c r="W533" s="42">
        <f t="shared" si="144"/>
        <v>2.0064922073717546</v>
      </c>
      <c r="X533" s="28"/>
      <c r="Y533" s="28"/>
      <c r="Z533" s="62">
        <f t="shared" si="145"/>
        <v>1775.4922073717546</v>
      </c>
      <c r="AA533" s="27" t="s">
        <v>1856</v>
      </c>
      <c r="AB533" s="38">
        <v>2013</v>
      </c>
      <c r="AC533" s="27" t="s">
        <v>811</v>
      </c>
      <c r="AD533" s="50" t="s">
        <v>1631</v>
      </c>
      <c r="AE533" s="46" t="s">
        <v>1632</v>
      </c>
    </row>
    <row r="534" spans="1:31" s="27" customFormat="1" ht="12" customHeight="1" x14ac:dyDescent="0.6">
      <c r="A534" s="27">
        <v>532</v>
      </c>
      <c r="B534" s="27" t="s">
        <v>872</v>
      </c>
      <c r="C534" s="37" t="s">
        <v>1459</v>
      </c>
      <c r="D534" s="27" t="s">
        <v>1471</v>
      </c>
      <c r="E534" s="42">
        <v>100.49394444444445</v>
      </c>
      <c r="F534" s="42">
        <f>22+34/60+35.7/3600</f>
        <v>22.576583333333332</v>
      </c>
      <c r="G534" s="27" t="s">
        <v>1735</v>
      </c>
      <c r="H534" s="25" t="s">
        <v>879</v>
      </c>
      <c r="I534" s="38">
        <v>231</v>
      </c>
      <c r="J534" s="39">
        <v>231</v>
      </c>
      <c r="K534" s="28">
        <v>38.5</v>
      </c>
      <c r="L534" s="28">
        <v>6.6</v>
      </c>
      <c r="M534" s="59">
        <v>0.1036</v>
      </c>
      <c r="N534" s="49">
        <v>0.51227500000000004</v>
      </c>
      <c r="O534" s="37">
        <v>10</v>
      </c>
      <c r="P534" s="42">
        <f t="shared" si="138"/>
        <v>-0.4733096085409253</v>
      </c>
      <c r="Q534" s="28">
        <f t="shared" si="139"/>
        <v>-7.0810201350657298</v>
      </c>
      <c r="R534" s="42" t="s">
        <v>877</v>
      </c>
      <c r="S534" s="43">
        <f t="shared" si="140"/>
        <v>-4.3367236937845899</v>
      </c>
      <c r="T534" s="43">
        <f t="shared" si="141"/>
        <v>-4.3367236937845899</v>
      </c>
      <c r="U534" s="42">
        <f t="shared" si="142"/>
        <v>1.3581405938871061</v>
      </c>
      <c r="V534" s="42">
        <f t="shared" si="143"/>
        <v>1.2103833320281736</v>
      </c>
      <c r="W534" s="42">
        <f t="shared" si="144"/>
        <v>1.3581405938871061</v>
      </c>
      <c r="X534" s="28">
        <v>1.21</v>
      </c>
      <c r="Y534" s="28">
        <v>1.36</v>
      </c>
      <c r="Z534" s="62">
        <f t="shared" si="145"/>
        <v>1127.140593887106</v>
      </c>
      <c r="AA534" s="27" t="s">
        <v>1856</v>
      </c>
      <c r="AB534" s="38">
        <v>2013</v>
      </c>
      <c r="AC534" s="27" t="s">
        <v>811</v>
      </c>
      <c r="AD534" s="50" t="s">
        <v>1631</v>
      </c>
      <c r="AE534" s="46" t="s">
        <v>1632</v>
      </c>
    </row>
    <row r="535" spans="1:31" s="27" customFormat="1" ht="12" customHeight="1" x14ac:dyDescent="0.6">
      <c r="A535" s="27">
        <v>533</v>
      </c>
      <c r="B535" s="27" t="s">
        <v>873</v>
      </c>
      <c r="C535" s="37" t="s">
        <v>1459</v>
      </c>
      <c r="D535" s="27" t="s">
        <v>1471</v>
      </c>
      <c r="E535" s="42">
        <v>100.49394444444445</v>
      </c>
      <c r="F535" s="42">
        <f>22+34/60+35.7/3600</f>
        <v>22.576583333333332</v>
      </c>
      <c r="G535" s="27" t="s">
        <v>1735</v>
      </c>
      <c r="H535" s="25" t="s">
        <v>879</v>
      </c>
      <c r="I535" s="38">
        <v>231</v>
      </c>
      <c r="J535" s="39">
        <v>231</v>
      </c>
      <c r="K535" s="28">
        <v>40.9</v>
      </c>
      <c r="L535" s="28">
        <v>7.12</v>
      </c>
      <c r="M535" s="59">
        <v>0.10539999999999999</v>
      </c>
      <c r="N535" s="49">
        <v>0.51227999999999996</v>
      </c>
      <c r="O535" s="37">
        <v>10</v>
      </c>
      <c r="P535" s="42">
        <f t="shared" si="138"/>
        <v>-0.46415861718352824</v>
      </c>
      <c r="Q535" s="28">
        <f t="shared" si="139"/>
        <v>-6.9834854224637422</v>
      </c>
      <c r="R535" s="42" t="s">
        <v>877</v>
      </c>
      <c r="S535" s="43">
        <f t="shared" si="140"/>
        <v>-4.2922473441719271</v>
      </c>
      <c r="T535" s="43">
        <f t="shared" si="141"/>
        <v>-4.2922473441719271</v>
      </c>
      <c r="U535" s="42">
        <f t="shared" si="142"/>
        <v>1.3544509708814925</v>
      </c>
      <c r="V535" s="42">
        <f t="shared" si="143"/>
        <v>1.2234168631855733</v>
      </c>
      <c r="W535" s="42">
        <f t="shared" si="144"/>
        <v>1.3544509708814925</v>
      </c>
      <c r="X535" s="28">
        <v>1.23</v>
      </c>
      <c r="Y535" s="28">
        <v>1.36</v>
      </c>
      <c r="Z535" s="62">
        <f t="shared" si="145"/>
        <v>1123.4509708814924</v>
      </c>
      <c r="AA535" s="27" t="s">
        <v>1856</v>
      </c>
      <c r="AB535" s="38">
        <v>2013</v>
      </c>
      <c r="AC535" s="27" t="s">
        <v>811</v>
      </c>
      <c r="AD535" s="50" t="s">
        <v>1631</v>
      </c>
      <c r="AE535" s="46" t="s">
        <v>1632</v>
      </c>
    </row>
    <row r="536" spans="1:31" s="27" customFormat="1" ht="12" customHeight="1" x14ac:dyDescent="0.6">
      <c r="A536" s="27">
        <v>534</v>
      </c>
      <c r="B536" s="27" t="s">
        <v>874</v>
      </c>
      <c r="C536" s="37" t="s">
        <v>1459</v>
      </c>
      <c r="D536" s="27" t="s">
        <v>1471</v>
      </c>
      <c r="E536" s="42">
        <v>100.49394444444445</v>
      </c>
      <c r="F536" s="42">
        <f>22+34/60+35.7/3600</f>
        <v>22.576583333333332</v>
      </c>
      <c r="G536" s="27" t="s">
        <v>1735</v>
      </c>
      <c r="H536" s="25" t="s">
        <v>879</v>
      </c>
      <c r="I536" s="38">
        <v>231</v>
      </c>
      <c r="J536" s="39">
        <v>231</v>
      </c>
      <c r="K536" s="28">
        <v>40.9</v>
      </c>
      <c r="L536" s="28">
        <v>6.82</v>
      </c>
      <c r="M536" s="59">
        <v>0.1008</v>
      </c>
      <c r="N536" s="49">
        <v>0.51232299999999997</v>
      </c>
      <c r="O536" s="37">
        <v>10</v>
      </c>
      <c r="P536" s="42">
        <f t="shared" si="138"/>
        <v>-0.48754448398576511</v>
      </c>
      <c r="Q536" s="28">
        <f t="shared" si="139"/>
        <v>-6.1446868940673305</v>
      </c>
      <c r="R536" s="42" t="s">
        <v>28</v>
      </c>
      <c r="S536" s="43">
        <f t="shared" si="140"/>
        <v>-3.3178552214694657</v>
      </c>
      <c r="T536" s="43">
        <f t="shared" si="141"/>
        <v>-3.3178552214694657</v>
      </c>
      <c r="U536" s="42">
        <f t="shared" si="142"/>
        <v>1.2753946645359828</v>
      </c>
      <c r="V536" s="42">
        <f t="shared" si="143"/>
        <v>1.1159584753079881</v>
      </c>
      <c r="W536" s="42">
        <f t="shared" si="144"/>
        <v>1.2753946645359828</v>
      </c>
      <c r="X536" s="28">
        <v>1.1200000000000001</v>
      </c>
      <c r="Y536" s="28">
        <v>1.28</v>
      </c>
      <c r="Z536" s="62">
        <f t="shared" si="145"/>
        <v>1044.3946645359829</v>
      </c>
      <c r="AA536" s="27" t="s">
        <v>1856</v>
      </c>
      <c r="AB536" s="38">
        <v>2013</v>
      </c>
      <c r="AC536" s="27" t="s">
        <v>811</v>
      </c>
      <c r="AD536" s="50" t="s">
        <v>1631</v>
      </c>
      <c r="AE536" s="46" t="s">
        <v>1632</v>
      </c>
    </row>
    <row r="537" spans="1:31" s="27" customFormat="1" ht="12" customHeight="1" x14ac:dyDescent="0.6">
      <c r="A537" s="27">
        <v>535</v>
      </c>
      <c r="B537" s="27" t="s">
        <v>875</v>
      </c>
      <c r="C537" s="37" t="s">
        <v>1459</v>
      </c>
      <c r="D537" s="27" t="s">
        <v>1471</v>
      </c>
      <c r="E537" s="42">
        <v>100.49394444444445</v>
      </c>
      <c r="F537" s="42">
        <f>22+34/60+35.7/3600</f>
        <v>22.576583333333332</v>
      </c>
      <c r="G537" s="27" t="s">
        <v>1735</v>
      </c>
      <c r="H537" s="25" t="s">
        <v>879</v>
      </c>
      <c r="I537" s="38">
        <v>231</v>
      </c>
      <c r="J537" s="39">
        <v>231</v>
      </c>
      <c r="K537" s="28">
        <v>38.700000000000003</v>
      </c>
      <c r="L537" s="28">
        <v>6.75</v>
      </c>
      <c r="M537" s="59">
        <v>0.1055</v>
      </c>
      <c r="N537" s="49">
        <v>0.51227999999999996</v>
      </c>
      <c r="O537" s="37">
        <v>10</v>
      </c>
      <c r="P537" s="42">
        <f t="shared" si="138"/>
        <v>-0.46365022877478401</v>
      </c>
      <c r="Q537" s="28">
        <f t="shared" si="139"/>
        <v>-6.9834854224637422</v>
      </c>
      <c r="R537" s="42" t="s">
        <v>877</v>
      </c>
      <c r="S537" s="43">
        <f t="shared" si="140"/>
        <v>-4.2951950310046669</v>
      </c>
      <c r="T537" s="43">
        <f t="shared" si="141"/>
        <v>-4.2951950310046669</v>
      </c>
      <c r="U537" s="42">
        <f t="shared" si="142"/>
        <v>1.3546863675342513</v>
      </c>
      <c r="V537" s="42">
        <f t="shared" si="143"/>
        <v>1.2245430471362109</v>
      </c>
      <c r="W537" s="42">
        <f t="shared" si="144"/>
        <v>1.3546863675342513</v>
      </c>
      <c r="X537" s="28">
        <v>1.23</v>
      </c>
      <c r="Y537" s="28">
        <v>1.36</v>
      </c>
      <c r="Z537" s="62">
        <f t="shared" si="145"/>
        <v>1123.6863675342513</v>
      </c>
      <c r="AA537" s="27" t="s">
        <v>1856</v>
      </c>
      <c r="AB537" s="38">
        <v>2013</v>
      </c>
      <c r="AC537" s="27" t="s">
        <v>811</v>
      </c>
      <c r="AD537" s="50" t="s">
        <v>1631</v>
      </c>
      <c r="AE537" s="46" t="s">
        <v>1632</v>
      </c>
    </row>
    <row r="538" spans="1:31" s="27" customFormat="1" ht="12" customHeight="1" x14ac:dyDescent="0.6">
      <c r="A538" s="27">
        <v>536</v>
      </c>
      <c r="B538" s="27" t="s">
        <v>876</v>
      </c>
      <c r="C538" s="37" t="s">
        <v>1459</v>
      </c>
      <c r="D538" s="27" t="s">
        <v>1471</v>
      </c>
      <c r="E538" s="42">
        <v>100.49394444444445</v>
      </c>
      <c r="F538" s="42">
        <f>22+34/60+35.7/3600</f>
        <v>22.576583333333332</v>
      </c>
      <c r="G538" s="27" t="s">
        <v>1735</v>
      </c>
      <c r="H538" s="25" t="s">
        <v>879</v>
      </c>
      <c r="I538" s="38">
        <v>231</v>
      </c>
      <c r="J538" s="39">
        <v>231</v>
      </c>
      <c r="K538" s="28">
        <v>37.9</v>
      </c>
      <c r="L538" s="28">
        <v>6.47</v>
      </c>
      <c r="M538" s="59">
        <v>0.10340000000000001</v>
      </c>
      <c r="N538" s="49">
        <v>0.51236099999999996</v>
      </c>
      <c r="O538" s="37">
        <v>9</v>
      </c>
      <c r="P538" s="42">
        <f t="shared" si="138"/>
        <v>-0.47432638535841387</v>
      </c>
      <c r="Q538" s="28">
        <f t="shared" si="139"/>
        <v>-5.4034230782751269</v>
      </c>
      <c r="R538" s="42" t="s">
        <v>878</v>
      </c>
      <c r="S538" s="43">
        <f t="shared" si="140"/>
        <v>-2.6532312633285069</v>
      </c>
      <c r="T538" s="43">
        <f t="shared" si="141"/>
        <v>-2.6532312633285069</v>
      </c>
      <c r="U538" s="42">
        <f t="shared" si="142"/>
        <v>1.221243884630584</v>
      </c>
      <c r="V538" s="42">
        <f t="shared" si="143"/>
        <v>1.0898708843018454</v>
      </c>
      <c r="W538" s="42">
        <f t="shared" si="144"/>
        <v>1.221243884630584</v>
      </c>
      <c r="X538" s="28">
        <v>1.0900000000000001</v>
      </c>
      <c r="Y538" s="28">
        <v>1.23</v>
      </c>
      <c r="Z538" s="62">
        <f t="shared" si="145"/>
        <v>990.24388463058403</v>
      </c>
      <c r="AA538" s="27" t="s">
        <v>1856</v>
      </c>
      <c r="AB538" s="38">
        <v>2013</v>
      </c>
      <c r="AC538" s="27" t="s">
        <v>811</v>
      </c>
      <c r="AD538" s="50" t="s">
        <v>1631</v>
      </c>
      <c r="AE538" s="46" t="s">
        <v>1632</v>
      </c>
    </row>
    <row r="539" spans="1:31" s="27" customFormat="1" ht="12" customHeight="1" x14ac:dyDescent="0.6">
      <c r="A539" s="27">
        <v>537</v>
      </c>
      <c r="B539" s="27" t="s">
        <v>1125</v>
      </c>
      <c r="C539" s="37" t="s">
        <v>1459</v>
      </c>
      <c r="D539" s="27" t="s">
        <v>1471</v>
      </c>
      <c r="E539" s="28">
        <v>84.5</v>
      </c>
      <c r="F539" s="28">
        <v>35.5</v>
      </c>
      <c r="G539" s="27" t="s">
        <v>599</v>
      </c>
      <c r="H539" s="25" t="s">
        <v>1286</v>
      </c>
      <c r="I539" s="38">
        <v>1.3049999999999999</v>
      </c>
      <c r="J539" s="38">
        <v>30</v>
      </c>
      <c r="K539" s="28">
        <v>9.99</v>
      </c>
      <c r="L539" s="28">
        <v>66.400000000000006</v>
      </c>
      <c r="M539" s="57">
        <v>9.0797037021016297E-2</v>
      </c>
      <c r="N539" s="41">
        <v>0.512486</v>
      </c>
      <c r="P539" s="28">
        <f t="shared" si="138"/>
        <v>-0.5383983883018999</v>
      </c>
      <c r="Q539" s="28">
        <f t="shared" si="139"/>
        <v>-2.9650552631688143</v>
      </c>
      <c r="R539" s="28"/>
      <c r="S539" s="54">
        <f t="shared" si="140"/>
        <v>-2.5596412767774837</v>
      </c>
      <c r="T539" s="54">
        <f t="shared" si="141"/>
        <v>-2.5596412767774837</v>
      </c>
      <c r="U539" s="28">
        <f t="shared" si="142"/>
        <v>1.0581476472609816</v>
      </c>
      <c r="V539" s="28">
        <f t="shared" si="143"/>
        <v>0.82386763595542967</v>
      </c>
      <c r="W539" s="28">
        <f>V539-(V539-I539/1000)*(-0.4-P539)/(-0.4-0.08592)</f>
        <v>1.0581476472609816</v>
      </c>
      <c r="X539" s="28"/>
      <c r="Y539" s="28"/>
      <c r="Z539" s="62">
        <f t="shared" si="145"/>
        <v>1028.1476472609816</v>
      </c>
      <c r="AA539" s="73" t="s">
        <v>1827</v>
      </c>
      <c r="AB539" s="38">
        <v>2002</v>
      </c>
      <c r="AC539" s="27" t="s">
        <v>1319</v>
      </c>
      <c r="AD539" s="45" t="s">
        <v>1602</v>
      </c>
      <c r="AE539" s="46" t="s">
        <v>1603</v>
      </c>
    </row>
    <row r="540" spans="1:31" s="27" customFormat="1" ht="12" customHeight="1" x14ac:dyDescent="0.6">
      <c r="A540" s="27">
        <v>538</v>
      </c>
      <c r="B540" s="27" t="s">
        <v>1126</v>
      </c>
      <c r="C540" s="37" t="s">
        <v>1459</v>
      </c>
      <c r="D540" s="27" t="s">
        <v>1471</v>
      </c>
      <c r="E540" s="28">
        <v>84.5</v>
      </c>
      <c r="F540" s="28">
        <v>35.5</v>
      </c>
      <c r="G540" s="27" t="s">
        <v>599</v>
      </c>
      <c r="H540" s="25" t="s">
        <v>1286</v>
      </c>
      <c r="I540" s="38">
        <v>1.3049999999999999</v>
      </c>
      <c r="J540" s="38">
        <v>30</v>
      </c>
      <c r="K540" s="28">
        <v>12.7</v>
      </c>
      <c r="L540" s="28">
        <v>81.099999999999994</v>
      </c>
      <c r="M540" s="57">
        <v>9.4505064695463104E-2</v>
      </c>
      <c r="N540" s="41">
        <v>0.51246599999999998</v>
      </c>
      <c r="P540" s="28">
        <f t="shared" si="138"/>
        <v>-0.51954720541198229</v>
      </c>
      <c r="Q540" s="28">
        <f t="shared" si="139"/>
        <v>-3.3551941135867569</v>
      </c>
      <c r="R540" s="28"/>
      <c r="S540" s="54">
        <f t="shared" si="140"/>
        <v>-2.9639750679115342</v>
      </c>
      <c r="T540" s="54">
        <f t="shared" si="141"/>
        <v>-2.9639750679115342</v>
      </c>
      <c r="U540" s="28">
        <f t="shared" si="142"/>
        <v>1.0898716456408901</v>
      </c>
      <c r="V540" s="28">
        <f t="shared" si="143"/>
        <v>0.87493828636420512</v>
      </c>
      <c r="W540" s="28">
        <f>V540-(V540-I540/1000)*(-0.4-P540)/(-0.4-0.08592)</f>
        <v>1.0898716456408901</v>
      </c>
      <c r="X540" s="28"/>
      <c r="Y540" s="28"/>
      <c r="Z540" s="62">
        <f t="shared" si="145"/>
        <v>1059.8716456408902</v>
      </c>
      <c r="AA540" s="73" t="s">
        <v>1827</v>
      </c>
      <c r="AB540" s="38">
        <v>2002</v>
      </c>
      <c r="AC540" s="27" t="s">
        <v>1319</v>
      </c>
      <c r="AD540" s="45" t="s">
        <v>1602</v>
      </c>
      <c r="AE540" s="46" t="s">
        <v>1603</v>
      </c>
    </row>
    <row r="541" spans="1:31" s="80" customFormat="1" ht="12" customHeight="1" x14ac:dyDescent="0.55000000000000004">
      <c r="A541" s="80">
        <v>539</v>
      </c>
      <c r="B541" s="80" t="s">
        <v>99</v>
      </c>
      <c r="C541" s="81" t="s">
        <v>1459</v>
      </c>
      <c r="D541" s="80" t="s">
        <v>1471</v>
      </c>
      <c r="E541" s="82">
        <v>84.3</v>
      </c>
      <c r="F541" s="82">
        <v>31.401666666666664</v>
      </c>
      <c r="G541" s="80" t="s">
        <v>1811</v>
      </c>
      <c r="H541" s="83"/>
      <c r="I541" s="84">
        <v>16.12</v>
      </c>
      <c r="J541" s="84">
        <v>30</v>
      </c>
      <c r="K541" s="76">
        <v>19.107538383542131</v>
      </c>
      <c r="L541" s="76">
        <v>97.943424969977357</v>
      </c>
      <c r="M541" s="85">
        <f t="shared" ref="M541:M544" si="146">(K541/L541)*0.60456</f>
        <v>0.11794210186845278</v>
      </c>
      <c r="N541" s="86">
        <v>0.51142200000000004</v>
      </c>
      <c r="O541" s="81"/>
      <c r="P541" s="76">
        <f t="shared" si="138"/>
        <v>-0.40039602507141447</v>
      </c>
      <c r="Q541" s="76">
        <f t="shared" si="139"/>
        <v>-23.720442105344965</v>
      </c>
      <c r="R541" s="82">
        <v>-7.9</v>
      </c>
      <c r="S541" s="75">
        <f t="shared" si="140"/>
        <v>-23.418943898466189</v>
      </c>
      <c r="T541" s="74">
        <v>-7.9</v>
      </c>
      <c r="U541" s="76">
        <f t="shared" si="142"/>
        <v>2.7368671831257316</v>
      </c>
      <c r="V541" s="76">
        <f t="shared" si="143"/>
        <v>2.7346515783709022</v>
      </c>
      <c r="W541" s="76">
        <f t="shared" ref="W541:W544" si="147">V541-(V541-I541/1000)*(-0.4-P541)/(-0.4-0.08592)</f>
        <v>2.7368671831257316</v>
      </c>
      <c r="X541" s="76">
        <v>1.35</v>
      </c>
      <c r="Y541" s="76"/>
      <c r="Z541" s="87">
        <f t="shared" si="145"/>
        <v>2706.8671831257316</v>
      </c>
      <c r="AA541" s="80" t="s">
        <v>843</v>
      </c>
      <c r="AB541" s="84">
        <v>2004</v>
      </c>
      <c r="AC541" s="80" t="s">
        <v>844</v>
      </c>
      <c r="AD541" s="88" t="s">
        <v>1597</v>
      </c>
      <c r="AE541" s="89" t="s">
        <v>1598</v>
      </c>
    </row>
    <row r="542" spans="1:31" s="80" customFormat="1" ht="12" customHeight="1" x14ac:dyDescent="0.55000000000000004">
      <c r="A542" s="80">
        <v>540</v>
      </c>
      <c r="B542" s="80" t="s">
        <v>97</v>
      </c>
      <c r="C542" s="81" t="s">
        <v>1459</v>
      </c>
      <c r="D542" s="80" t="s">
        <v>1471</v>
      </c>
      <c r="E542" s="82">
        <v>84.3</v>
      </c>
      <c r="F542" s="82">
        <v>31.401666666666664</v>
      </c>
      <c r="G542" s="80" t="s">
        <v>1811</v>
      </c>
      <c r="H542" s="83"/>
      <c r="I542" s="84">
        <v>16.16</v>
      </c>
      <c r="J542" s="84">
        <v>30</v>
      </c>
      <c r="K542" s="76">
        <v>16.771963383937059</v>
      </c>
      <c r="L542" s="76">
        <v>86.594004878169926</v>
      </c>
      <c r="M542" s="85">
        <f t="shared" si="146"/>
        <v>0.11709422837826459</v>
      </c>
      <c r="N542" s="86">
        <v>0.51138799999999995</v>
      </c>
      <c r="O542" s="81"/>
      <c r="P542" s="76">
        <f t="shared" si="138"/>
        <v>-0.40470651561634674</v>
      </c>
      <c r="Q542" s="76">
        <f t="shared" si="139"/>
        <v>-24.383678151055356</v>
      </c>
      <c r="R542" s="82">
        <v>-8.6</v>
      </c>
      <c r="S542" s="75">
        <f t="shared" si="140"/>
        <v>-24.078934144796246</v>
      </c>
      <c r="T542" s="74">
        <v>-8.6</v>
      </c>
      <c r="U542" s="76">
        <f t="shared" si="142"/>
        <v>2.7903338706574061</v>
      </c>
      <c r="V542" s="76">
        <f t="shared" si="143"/>
        <v>2.76372158569293</v>
      </c>
      <c r="W542" s="76">
        <f t="shared" si="147"/>
        <v>2.7903338706574061</v>
      </c>
      <c r="X542" s="76">
        <v>1.41</v>
      </c>
      <c r="Y542" s="76"/>
      <c r="Z542" s="87">
        <f t="shared" si="145"/>
        <v>2760.3338706574059</v>
      </c>
      <c r="AA542" s="80" t="s">
        <v>843</v>
      </c>
      <c r="AB542" s="84">
        <v>2004</v>
      </c>
      <c r="AC542" s="80" t="s">
        <v>844</v>
      </c>
      <c r="AD542" s="88" t="s">
        <v>1597</v>
      </c>
      <c r="AE542" s="89" t="s">
        <v>1598</v>
      </c>
    </row>
    <row r="543" spans="1:31" s="80" customFormat="1" ht="12" customHeight="1" x14ac:dyDescent="0.55000000000000004">
      <c r="A543" s="80">
        <v>541</v>
      </c>
      <c r="B543" s="80" t="s">
        <v>102</v>
      </c>
      <c r="C543" s="81" t="s">
        <v>1459</v>
      </c>
      <c r="D543" s="80" t="s">
        <v>1471</v>
      </c>
      <c r="E543" s="82">
        <v>84.3</v>
      </c>
      <c r="F543" s="82">
        <v>31.401666666666664</v>
      </c>
      <c r="G543" s="80" t="s">
        <v>1811</v>
      </c>
      <c r="H543" s="83"/>
      <c r="I543" s="84">
        <v>16.100000000000001</v>
      </c>
      <c r="J543" s="84">
        <v>30</v>
      </c>
      <c r="K543" s="76">
        <v>18.041080386854187</v>
      </c>
      <c r="L543" s="76">
        <v>93.151734278253343</v>
      </c>
      <c r="M543" s="85">
        <f t="shared" si="146"/>
        <v>0.11708762744122984</v>
      </c>
      <c r="N543" s="86">
        <v>0.51144699999999998</v>
      </c>
      <c r="O543" s="81"/>
      <c r="P543" s="76">
        <f t="shared" si="138"/>
        <v>-0.40474007401509993</v>
      </c>
      <c r="Q543" s="76">
        <f t="shared" si="139"/>
        <v>-23.232768542325033</v>
      </c>
      <c r="R543" s="82">
        <v>-7.4</v>
      </c>
      <c r="S543" s="75">
        <f t="shared" si="140"/>
        <v>-22.927999266591662</v>
      </c>
      <c r="T543" s="74">
        <v>-7.4</v>
      </c>
      <c r="U543" s="76">
        <f t="shared" si="142"/>
        <v>2.6977080569817455</v>
      </c>
      <c r="V543" s="76">
        <f t="shared" si="143"/>
        <v>2.6718020961287121</v>
      </c>
      <c r="W543" s="76">
        <f t="shared" si="147"/>
        <v>2.6977080569817455</v>
      </c>
      <c r="X543" s="76">
        <v>1.34</v>
      </c>
      <c r="Y543" s="76"/>
      <c r="Z543" s="87">
        <f t="shared" si="145"/>
        <v>2667.7080569817454</v>
      </c>
      <c r="AA543" s="80" t="s">
        <v>843</v>
      </c>
      <c r="AB543" s="84">
        <v>2004</v>
      </c>
      <c r="AC543" s="80" t="s">
        <v>844</v>
      </c>
      <c r="AD543" s="88" t="s">
        <v>1597</v>
      </c>
      <c r="AE543" s="89" t="s">
        <v>1598</v>
      </c>
    </row>
    <row r="544" spans="1:31" s="80" customFormat="1" ht="12" customHeight="1" x14ac:dyDescent="0.55000000000000004">
      <c r="A544" s="80">
        <v>542</v>
      </c>
      <c r="B544" s="80" t="s">
        <v>104</v>
      </c>
      <c r="C544" s="81" t="s">
        <v>1459</v>
      </c>
      <c r="D544" s="80" t="s">
        <v>1471</v>
      </c>
      <c r="E544" s="82">
        <v>84.3</v>
      </c>
      <c r="F544" s="82">
        <v>31.401666666666664</v>
      </c>
      <c r="G544" s="80" t="s">
        <v>1811</v>
      </c>
      <c r="H544" s="83"/>
      <c r="I544" s="84">
        <v>16.100000000000001</v>
      </c>
      <c r="J544" s="84">
        <v>30</v>
      </c>
      <c r="K544" s="76">
        <v>17.858502768884779</v>
      </c>
      <c r="L544" s="76">
        <v>91.178725020912211</v>
      </c>
      <c r="M544" s="85">
        <f t="shared" si="146"/>
        <v>0.11841069757754073</v>
      </c>
      <c r="N544" s="86">
        <v>0.51143300000000003</v>
      </c>
      <c r="O544" s="81"/>
      <c r="P544" s="76">
        <f t="shared" si="138"/>
        <v>-0.39801373880253821</v>
      </c>
      <c r="Q544" s="76">
        <f t="shared" si="139"/>
        <v>-23.505865737616372</v>
      </c>
      <c r="R544" s="82">
        <v>-7.7</v>
      </c>
      <c r="S544" s="75">
        <f t="shared" si="140"/>
        <v>-23.206161392298061</v>
      </c>
      <c r="T544" s="74">
        <v>-7.7</v>
      </c>
      <c r="U544" s="76">
        <f t="shared" si="142"/>
        <v>2.7195457100297977</v>
      </c>
      <c r="V544" s="76">
        <f t="shared" si="143"/>
        <v>2.7306417524891722</v>
      </c>
      <c r="W544" s="76">
        <f t="shared" si="147"/>
        <v>2.7195457100297977</v>
      </c>
      <c r="X544" s="76">
        <v>1.38</v>
      </c>
      <c r="Y544" s="76"/>
      <c r="Z544" s="87">
        <f t="shared" si="145"/>
        <v>2689.5457100297976</v>
      </c>
      <c r="AA544" s="80" t="s">
        <v>843</v>
      </c>
      <c r="AB544" s="84">
        <v>2004</v>
      </c>
      <c r="AC544" s="80" t="s">
        <v>844</v>
      </c>
      <c r="AD544" s="88" t="s">
        <v>1597</v>
      </c>
      <c r="AE544" s="89" t="s">
        <v>1598</v>
      </c>
    </row>
    <row r="545" spans="1:31" s="27" customFormat="1" ht="12" customHeight="1" x14ac:dyDescent="0.6">
      <c r="A545" s="27">
        <v>543</v>
      </c>
      <c r="B545" s="27" t="s">
        <v>1127</v>
      </c>
      <c r="C545" s="37" t="s">
        <v>1459</v>
      </c>
      <c r="D545" s="27" t="s">
        <v>1471</v>
      </c>
      <c r="E545" s="28">
        <v>89.05</v>
      </c>
      <c r="F545" s="28">
        <v>29.67</v>
      </c>
      <c r="G545" s="27" t="s">
        <v>71</v>
      </c>
      <c r="H545" s="25" t="s">
        <v>1287</v>
      </c>
      <c r="I545" s="38">
        <v>18</v>
      </c>
      <c r="J545" s="38">
        <v>30</v>
      </c>
      <c r="K545" s="28">
        <v>5.3</v>
      </c>
      <c r="L545" s="28">
        <v>31.1</v>
      </c>
      <c r="M545" s="57">
        <v>0.10284342270675055</v>
      </c>
      <c r="N545" s="41">
        <v>0.51235699999999995</v>
      </c>
      <c r="P545" s="28">
        <f t="shared" ref="P545:P608" si="148">(M545/0.1967)-1</f>
        <v>-0.47715595980299674</v>
      </c>
      <c r="Q545" s="28">
        <f t="shared" ref="Q545:Q608" si="149">((N545/0.512638)-1)*10000</f>
        <v>-5.4814508483591595</v>
      </c>
      <c r="R545" s="28"/>
      <c r="S545" s="54">
        <f t="shared" ref="S545:S608" si="150">Q545-25.1*P545*0.001*J545</f>
        <v>-5.1221524106275034</v>
      </c>
      <c r="T545" s="54">
        <f t="shared" ref="T545:T586" si="151">S545</f>
        <v>-5.1221524106275034</v>
      </c>
      <c r="U545" s="28">
        <f t="shared" si="142"/>
        <v>1.2600956795444596</v>
      </c>
      <c r="V545" s="28">
        <f t="shared" ref="V545:V608" si="152">(1/0.00654)*LN(1+(N545-0.51315)/(M545-0.2137))</f>
        <v>1.089896468134443</v>
      </c>
      <c r="W545" s="28">
        <f t="shared" ref="W545:W577" si="153">V545-(V545-I545/1000)*(-0.4-P545)/(-0.4-0.08592)</f>
        <v>1.2600956795444596</v>
      </c>
      <c r="X545" s="28"/>
      <c r="Y545" s="28"/>
      <c r="Z545" s="62">
        <f t="shared" si="145"/>
        <v>1230.0956795444595</v>
      </c>
      <c r="AA545" s="27" t="s">
        <v>1826</v>
      </c>
      <c r="AB545" s="38">
        <v>2004</v>
      </c>
      <c r="AC545" s="27" t="s">
        <v>840</v>
      </c>
      <c r="AD545" s="45" t="s">
        <v>1712</v>
      </c>
      <c r="AE545" s="46" t="s">
        <v>1604</v>
      </c>
    </row>
    <row r="546" spans="1:31" s="27" customFormat="1" ht="12" customHeight="1" x14ac:dyDescent="0.6">
      <c r="A546" s="27">
        <v>544</v>
      </c>
      <c r="B546" s="27" t="s">
        <v>1128</v>
      </c>
      <c r="C546" s="37" t="s">
        <v>1459</v>
      </c>
      <c r="D546" s="27" t="s">
        <v>1471</v>
      </c>
      <c r="E546" s="28">
        <v>78</v>
      </c>
      <c r="F546" s="28">
        <v>35.5</v>
      </c>
      <c r="G546" s="27" t="s">
        <v>1269</v>
      </c>
      <c r="H546" s="25" t="s">
        <v>1288</v>
      </c>
      <c r="I546" s="38">
        <v>3.85</v>
      </c>
      <c r="J546" s="38">
        <v>30</v>
      </c>
      <c r="K546" s="28">
        <v>18.8</v>
      </c>
      <c r="L546" s="28">
        <v>129.9</v>
      </c>
      <c r="M546" s="57">
        <v>8.7331636073175414E-2</v>
      </c>
      <c r="N546" s="41">
        <v>0.51198500000000002</v>
      </c>
      <c r="P546" s="28">
        <f t="shared" si="148"/>
        <v>-0.55601608503723732</v>
      </c>
      <c r="Q546" s="28">
        <f t="shared" si="149"/>
        <v>-12.73803346611091</v>
      </c>
      <c r="R546" s="28"/>
      <c r="S546" s="54">
        <f t="shared" si="150"/>
        <v>-12.319353354077871</v>
      </c>
      <c r="T546" s="54">
        <f t="shared" si="151"/>
        <v>-12.319353354077871</v>
      </c>
      <c r="U546" s="28">
        <f t="shared" si="142"/>
        <v>1.8524772219443675</v>
      </c>
      <c r="V546" s="28">
        <f t="shared" si="152"/>
        <v>1.4031870377910747</v>
      </c>
      <c r="W546" s="28">
        <f t="shared" si="153"/>
        <v>1.8524772219443675</v>
      </c>
      <c r="X546" s="28"/>
      <c r="Y546" s="28"/>
      <c r="Z546" s="62">
        <f t="shared" si="145"/>
        <v>1822.4772219443676</v>
      </c>
      <c r="AA546" s="27" t="s">
        <v>1826</v>
      </c>
      <c r="AB546" s="38">
        <v>2004</v>
      </c>
      <c r="AC546" s="27" t="s">
        <v>840</v>
      </c>
      <c r="AD546" s="45" t="s">
        <v>1712</v>
      </c>
      <c r="AE546" s="46" t="s">
        <v>1604</v>
      </c>
    </row>
    <row r="547" spans="1:31" s="27" customFormat="1" ht="12" customHeight="1" x14ac:dyDescent="0.6">
      <c r="A547" s="27">
        <v>545</v>
      </c>
      <c r="B547" s="27" t="s">
        <v>1129</v>
      </c>
      <c r="C547" s="37" t="s">
        <v>1459</v>
      </c>
      <c r="D547" s="27" t="s">
        <v>1471</v>
      </c>
      <c r="E547" s="28">
        <v>89.05</v>
      </c>
      <c r="F547" s="28">
        <v>29.67</v>
      </c>
      <c r="G547" s="27" t="s">
        <v>70</v>
      </c>
      <c r="H547" s="25" t="s">
        <v>1287</v>
      </c>
      <c r="I547" s="38">
        <v>18</v>
      </c>
      <c r="J547" s="38">
        <v>30</v>
      </c>
      <c r="K547" s="28">
        <v>2.6</v>
      </c>
      <c r="L547" s="28">
        <v>17</v>
      </c>
      <c r="M547" s="57">
        <v>9.2298162510878135E-2</v>
      </c>
      <c r="N547" s="41">
        <v>0.51243099999999997</v>
      </c>
      <c r="P547" s="28">
        <f t="shared" si="148"/>
        <v>-0.53076684031073651</v>
      </c>
      <c r="Q547" s="28">
        <f t="shared" si="149"/>
        <v>-4.0379371018162136</v>
      </c>
      <c r="R547" s="28"/>
      <c r="S547" s="54">
        <f t="shared" si="150"/>
        <v>-3.6382696710622291</v>
      </c>
      <c r="T547" s="54">
        <f t="shared" si="151"/>
        <v>-3.6382696710622291</v>
      </c>
      <c r="U547" s="28">
        <f t="shared" si="142"/>
        <v>1.1410459098510781</v>
      </c>
      <c r="V547" s="28">
        <f t="shared" si="152"/>
        <v>0.90290694602768407</v>
      </c>
      <c r="W547" s="28">
        <f t="shared" si="153"/>
        <v>1.1410459098510781</v>
      </c>
      <c r="X547" s="28"/>
      <c r="Y547" s="28"/>
      <c r="Z547" s="62">
        <f t="shared" si="145"/>
        <v>1111.045909851078</v>
      </c>
      <c r="AA547" s="27" t="s">
        <v>1826</v>
      </c>
      <c r="AB547" s="38">
        <v>2004</v>
      </c>
      <c r="AC547" s="27" t="s">
        <v>840</v>
      </c>
      <c r="AD547" s="45" t="s">
        <v>1712</v>
      </c>
      <c r="AE547" s="46" t="s">
        <v>1604</v>
      </c>
    </row>
    <row r="548" spans="1:31" s="27" customFormat="1" ht="12" customHeight="1" x14ac:dyDescent="0.6">
      <c r="A548" s="27">
        <v>546</v>
      </c>
      <c r="B548" s="27" t="s">
        <v>1130</v>
      </c>
      <c r="C548" s="37" t="s">
        <v>1459</v>
      </c>
      <c r="D548" s="27" t="s">
        <v>1471</v>
      </c>
      <c r="E548" s="28">
        <v>89.05</v>
      </c>
      <c r="F548" s="28">
        <v>29.67</v>
      </c>
      <c r="G548" s="27" t="s">
        <v>70</v>
      </c>
      <c r="H548" s="25" t="s">
        <v>1287</v>
      </c>
      <c r="I548" s="38">
        <v>18</v>
      </c>
      <c r="J548" s="38">
        <v>30</v>
      </c>
      <c r="K548" s="28">
        <v>4.7</v>
      </c>
      <c r="L548" s="28">
        <v>30</v>
      </c>
      <c r="M548" s="57">
        <v>9.4543683317102251E-2</v>
      </c>
      <c r="N548" s="41">
        <v>0.51230699999999996</v>
      </c>
      <c r="P548" s="28">
        <f t="shared" si="148"/>
        <v>-0.51935087281595194</v>
      </c>
      <c r="Q548" s="28">
        <f t="shared" si="149"/>
        <v>-6.4567979744001303</v>
      </c>
      <c r="R548" s="28"/>
      <c r="S548" s="54">
        <f t="shared" si="150"/>
        <v>-6.0657267671697186</v>
      </c>
      <c r="T548" s="54">
        <f t="shared" si="151"/>
        <v>-6.0657267671697186</v>
      </c>
      <c r="U548" s="28">
        <f t="shared" si="142"/>
        <v>1.3383005640279722</v>
      </c>
      <c r="V548" s="28">
        <f t="shared" si="152"/>
        <v>1.0779559286368552</v>
      </c>
      <c r="W548" s="28">
        <f t="shared" si="153"/>
        <v>1.3383005640279722</v>
      </c>
      <c r="X548" s="28"/>
      <c r="Y548" s="28"/>
      <c r="Z548" s="62">
        <f t="shared" si="145"/>
        <v>1308.3005640279721</v>
      </c>
      <c r="AA548" s="27" t="s">
        <v>1826</v>
      </c>
      <c r="AB548" s="38">
        <v>2004</v>
      </c>
      <c r="AC548" s="27" t="s">
        <v>840</v>
      </c>
      <c r="AD548" s="45" t="s">
        <v>1712</v>
      </c>
      <c r="AE548" s="46" t="s">
        <v>1604</v>
      </c>
    </row>
    <row r="549" spans="1:31" s="27" customFormat="1" ht="12" customHeight="1" x14ac:dyDescent="0.6">
      <c r="A549" s="27">
        <v>547</v>
      </c>
      <c r="B549" s="27" t="s">
        <v>1131</v>
      </c>
      <c r="C549" s="37" t="s">
        <v>1459</v>
      </c>
      <c r="D549" s="27" t="s">
        <v>1471</v>
      </c>
      <c r="E549" s="28">
        <v>89</v>
      </c>
      <c r="F549" s="28">
        <v>34.5</v>
      </c>
      <c r="G549" s="27" t="s">
        <v>70</v>
      </c>
      <c r="H549" s="25" t="s">
        <v>1289</v>
      </c>
      <c r="I549" s="38">
        <v>12.8</v>
      </c>
      <c r="J549" s="38">
        <v>30</v>
      </c>
      <c r="K549" s="28">
        <v>5.2</v>
      </c>
      <c r="L549" s="28">
        <v>27.4</v>
      </c>
      <c r="M549" s="57">
        <v>0.11451753401601579</v>
      </c>
      <c r="N549" s="41">
        <v>0.51194899999999999</v>
      </c>
      <c r="P549" s="28">
        <f t="shared" si="148"/>
        <v>-0.41780613108278708</v>
      </c>
      <c r="Q549" s="28">
        <f t="shared" si="149"/>
        <v>-13.440283396861652</v>
      </c>
      <c r="R549" s="28"/>
      <c r="S549" s="54">
        <f t="shared" si="150"/>
        <v>-13.125675380156313</v>
      </c>
      <c r="T549" s="54">
        <f t="shared" si="151"/>
        <v>-13.125675380156313</v>
      </c>
      <c r="U549" s="28">
        <f t="shared" si="142"/>
        <v>1.9073790787778366</v>
      </c>
      <c r="V549" s="28">
        <f t="shared" si="152"/>
        <v>1.8404079185743574</v>
      </c>
      <c r="W549" s="28">
        <f t="shared" si="153"/>
        <v>1.9073790787778366</v>
      </c>
      <c r="X549" s="28"/>
      <c r="Y549" s="28"/>
      <c r="Z549" s="62">
        <f t="shared" si="145"/>
        <v>1877.3790787778366</v>
      </c>
      <c r="AA549" s="27" t="s">
        <v>1826</v>
      </c>
      <c r="AB549" s="38">
        <v>2004</v>
      </c>
      <c r="AC549" s="27" t="s">
        <v>840</v>
      </c>
      <c r="AD549" s="45" t="s">
        <v>1712</v>
      </c>
      <c r="AE549" s="46" t="s">
        <v>1604</v>
      </c>
    </row>
    <row r="550" spans="1:31" s="27" customFormat="1" ht="12" customHeight="1" x14ac:dyDescent="0.6">
      <c r="A550" s="27">
        <v>548</v>
      </c>
      <c r="B550" s="27" t="s">
        <v>1132</v>
      </c>
      <c r="C550" s="37" t="s">
        <v>1459</v>
      </c>
      <c r="D550" s="27" t="s">
        <v>1471</v>
      </c>
      <c r="E550" s="28">
        <v>89.05</v>
      </c>
      <c r="F550" s="28">
        <v>29.67</v>
      </c>
      <c r="G550" s="27" t="s">
        <v>69</v>
      </c>
      <c r="H550" s="25" t="s">
        <v>1287</v>
      </c>
      <c r="I550" s="38">
        <v>18</v>
      </c>
      <c r="J550" s="38">
        <v>30</v>
      </c>
      <c r="K550" s="28">
        <v>1.6</v>
      </c>
      <c r="L550" s="28">
        <v>11.4</v>
      </c>
      <c r="M550" s="57">
        <v>8.4692009710768082E-2</v>
      </c>
      <c r="N550" s="41">
        <v>0.51202800000000004</v>
      </c>
      <c r="P550" s="28">
        <f t="shared" si="148"/>
        <v>-0.56943563949787457</v>
      </c>
      <c r="Q550" s="28">
        <f t="shared" si="149"/>
        <v>-11.899234937714498</v>
      </c>
      <c r="R550" s="28"/>
      <c r="S550" s="54">
        <f t="shared" si="150"/>
        <v>-11.470449901172598</v>
      </c>
      <c r="T550" s="54">
        <f t="shared" si="151"/>
        <v>-11.470449901172598</v>
      </c>
      <c r="U550" s="28">
        <f t="shared" si="142"/>
        <v>1.7795079304450139</v>
      </c>
      <c r="V550" s="28">
        <f t="shared" si="152"/>
        <v>1.3240876903686387</v>
      </c>
      <c r="W550" s="28">
        <f t="shared" si="153"/>
        <v>1.7795079304450139</v>
      </c>
      <c r="X550" s="28"/>
      <c r="Y550" s="28"/>
      <c r="Z550" s="62">
        <f t="shared" si="145"/>
        <v>1749.5079304450139</v>
      </c>
      <c r="AA550" s="27" t="s">
        <v>1826</v>
      </c>
      <c r="AB550" s="38">
        <v>2004</v>
      </c>
      <c r="AC550" s="27" t="s">
        <v>840</v>
      </c>
      <c r="AD550" s="45" t="s">
        <v>1712</v>
      </c>
      <c r="AE550" s="46" t="s">
        <v>1604</v>
      </c>
    </row>
    <row r="551" spans="1:31" s="27" customFormat="1" ht="12" customHeight="1" x14ac:dyDescent="0.6">
      <c r="A551" s="27">
        <v>549</v>
      </c>
      <c r="B551" s="27" t="s">
        <v>1133</v>
      </c>
      <c r="C551" s="37" t="s">
        <v>1459</v>
      </c>
      <c r="D551" s="27" t="s">
        <v>1471</v>
      </c>
      <c r="E551" s="28">
        <v>84</v>
      </c>
      <c r="F551" s="28">
        <v>36</v>
      </c>
      <c r="G551" s="27" t="s">
        <v>182</v>
      </c>
      <c r="H551" s="25" t="s">
        <v>1290</v>
      </c>
      <c r="I551" s="38">
        <v>12.8</v>
      </c>
      <c r="J551" s="38">
        <v>30</v>
      </c>
      <c r="K551" s="28">
        <v>12.4</v>
      </c>
      <c r="L551" s="28">
        <v>88.3</v>
      </c>
      <c r="M551" s="57">
        <v>8.4746649178675776E-2</v>
      </c>
      <c r="N551" s="41">
        <v>0.51236199999999998</v>
      </c>
      <c r="P551" s="28">
        <f t="shared" si="148"/>
        <v>-0.56915785877643232</v>
      </c>
      <c r="Q551" s="28">
        <f t="shared" si="149"/>
        <v>-5.3839161357538412</v>
      </c>
      <c r="R551" s="28"/>
      <c r="S551" s="54">
        <f t="shared" si="150"/>
        <v>-4.9553402680951875</v>
      </c>
      <c r="T551" s="54">
        <f t="shared" si="151"/>
        <v>-4.9553402680951875</v>
      </c>
      <c r="U551" s="28">
        <f t="shared" si="142"/>
        <v>1.2513439111395965</v>
      </c>
      <c r="V551" s="28">
        <f t="shared" si="152"/>
        <v>0.93152019369585937</v>
      </c>
      <c r="W551" s="28">
        <f t="shared" si="153"/>
        <v>1.2513439111395965</v>
      </c>
      <c r="X551" s="28"/>
      <c r="Y551" s="28"/>
      <c r="Z551" s="62">
        <f t="shared" si="145"/>
        <v>1221.3439111395965</v>
      </c>
      <c r="AA551" s="27" t="s">
        <v>1826</v>
      </c>
      <c r="AB551" s="38">
        <v>2004</v>
      </c>
      <c r="AC551" s="27" t="s">
        <v>840</v>
      </c>
      <c r="AD551" s="45" t="s">
        <v>1712</v>
      </c>
      <c r="AE551" s="46" t="s">
        <v>1604</v>
      </c>
    </row>
    <row r="552" spans="1:31" s="27" customFormat="1" ht="12" customHeight="1" x14ac:dyDescent="0.6">
      <c r="A552" s="27">
        <v>550</v>
      </c>
      <c r="B552" s="27" t="s">
        <v>1134</v>
      </c>
      <c r="C552" s="37" t="s">
        <v>1459</v>
      </c>
      <c r="D552" s="27" t="s">
        <v>1471</v>
      </c>
      <c r="E552" s="28">
        <v>84</v>
      </c>
      <c r="F552" s="28">
        <v>36</v>
      </c>
      <c r="G552" s="27" t="s">
        <v>182</v>
      </c>
      <c r="H552" s="25" t="s">
        <v>1290</v>
      </c>
      <c r="I552" s="38">
        <v>12.8</v>
      </c>
      <c r="J552" s="38">
        <v>30</v>
      </c>
      <c r="K552" s="28">
        <v>11.4</v>
      </c>
      <c r="L552" s="28">
        <v>76.3</v>
      </c>
      <c r="M552" s="57">
        <v>9.0165997183848212E-2</v>
      </c>
      <c r="N552" s="41">
        <v>0.51237100000000002</v>
      </c>
      <c r="P552" s="28">
        <f t="shared" si="148"/>
        <v>-0.54160652168862122</v>
      </c>
      <c r="Q552" s="28">
        <f t="shared" si="149"/>
        <v>-5.2083536530656005</v>
      </c>
      <c r="R552" s="28"/>
      <c r="S552" s="54">
        <f t="shared" si="150"/>
        <v>-4.8005239422340686</v>
      </c>
      <c r="T552" s="54">
        <f t="shared" si="151"/>
        <v>-4.8005239422340686</v>
      </c>
      <c r="U552" s="28">
        <f t="shared" si="142"/>
        <v>1.2375641560735795</v>
      </c>
      <c r="V552" s="28">
        <f t="shared" si="152"/>
        <v>0.96118604927455331</v>
      </c>
      <c r="W552" s="28">
        <f t="shared" si="153"/>
        <v>1.2375641560735795</v>
      </c>
      <c r="X552" s="28"/>
      <c r="Y552" s="28"/>
      <c r="Z552" s="62">
        <f t="shared" si="145"/>
        <v>1207.5641560735794</v>
      </c>
      <c r="AA552" s="27" t="s">
        <v>1826</v>
      </c>
      <c r="AB552" s="38">
        <v>2004</v>
      </c>
      <c r="AC552" s="27" t="s">
        <v>840</v>
      </c>
      <c r="AD552" s="45" t="s">
        <v>1712</v>
      </c>
      <c r="AE552" s="46" t="s">
        <v>1604</v>
      </c>
    </row>
    <row r="553" spans="1:31" s="27" customFormat="1" ht="12" customHeight="1" x14ac:dyDescent="0.6">
      <c r="A553" s="27">
        <v>551</v>
      </c>
      <c r="B553" s="27" t="s">
        <v>1135</v>
      </c>
      <c r="C553" s="37" t="s">
        <v>1459</v>
      </c>
      <c r="D553" s="27" t="s">
        <v>1471</v>
      </c>
      <c r="E553" s="28">
        <v>84</v>
      </c>
      <c r="F553" s="28">
        <v>36</v>
      </c>
      <c r="G553" s="27" t="s">
        <v>182</v>
      </c>
      <c r="H553" s="25" t="s">
        <v>1290</v>
      </c>
      <c r="I553" s="38">
        <v>12.8</v>
      </c>
      <c r="J553" s="38">
        <v>30</v>
      </c>
      <c r="K553" s="28">
        <v>12.8</v>
      </c>
      <c r="L553" s="28">
        <v>90.4</v>
      </c>
      <c r="M553" s="57">
        <v>8.5447669494598547E-2</v>
      </c>
      <c r="N553" s="41">
        <v>0.51233399999999996</v>
      </c>
      <c r="P553" s="28">
        <f t="shared" si="148"/>
        <v>-0.56559395274733837</v>
      </c>
      <c r="Q553" s="28">
        <f t="shared" si="149"/>
        <v>-5.9301105263376286</v>
      </c>
      <c r="R553" s="28"/>
      <c r="S553" s="54">
        <f t="shared" si="150"/>
        <v>-5.5042182799188826</v>
      </c>
      <c r="T553" s="54">
        <f t="shared" si="151"/>
        <v>-5.5042182799188826</v>
      </c>
      <c r="U553" s="28">
        <f t="shared" si="142"/>
        <v>1.2958918142964631</v>
      </c>
      <c r="V553" s="28">
        <f t="shared" si="152"/>
        <v>0.96977102383427727</v>
      </c>
      <c r="W553" s="28">
        <f t="shared" si="153"/>
        <v>1.2958918142964631</v>
      </c>
      <c r="X553" s="28"/>
      <c r="Y553" s="28"/>
      <c r="Z553" s="62">
        <f t="shared" si="145"/>
        <v>1265.8918142964631</v>
      </c>
      <c r="AA553" s="27" t="s">
        <v>1826</v>
      </c>
      <c r="AB553" s="38">
        <v>2004</v>
      </c>
      <c r="AC553" s="27" t="s">
        <v>840</v>
      </c>
      <c r="AD553" s="45" t="s">
        <v>1712</v>
      </c>
      <c r="AE553" s="46" t="s">
        <v>1604</v>
      </c>
    </row>
    <row r="554" spans="1:31" s="27" customFormat="1" ht="12" customHeight="1" x14ac:dyDescent="0.6">
      <c r="A554" s="27">
        <v>552</v>
      </c>
      <c r="B554" s="27" t="s">
        <v>1136</v>
      </c>
      <c r="C554" s="37" t="s">
        <v>1459</v>
      </c>
      <c r="D554" s="27" t="s">
        <v>1471</v>
      </c>
      <c r="E554" s="28">
        <v>84</v>
      </c>
      <c r="F554" s="28">
        <v>36</v>
      </c>
      <c r="G554" s="27" t="s">
        <v>182</v>
      </c>
      <c r="H554" s="25" t="s">
        <v>1290</v>
      </c>
      <c r="I554" s="38">
        <v>12.8</v>
      </c>
      <c r="J554" s="38">
        <v>30</v>
      </c>
      <c r="K554" s="28">
        <v>13.2</v>
      </c>
      <c r="L554" s="28">
        <v>89.9</v>
      </c>
      <c r="M554" s="57">
        <v>8.8608081325777091E-2</v>
      </c>
      <c r="N554" s="41">
        <v>0.51233799999999996</v>
      </c>
      <c r="P554" s="28">
        <f t="shared" si="148"/>
        <v>-0.54952678532904375</v>
      </c>
      <c r="Q554" s="28">
        <f t="shared" si="149"/>
        <v>-5.8520827562547062</v>
      </c>
      <c r="R554" s="28"/>
      <c r="S554" s="54">
        <f t="shared" si="150"/>
        <v>-5.4382890869019365</v>
      </c>
      <c r="T554" s="54">
        <f t="shared" si="151"/>
        <v>-5.4382890869019365</v>
      </c>
      <c r="U554" s="28">
        <f t="shared" si="142"/>
        <v>1.2898330108093026</v>
      </c>
      <c r="V554" s="28">
        <f t="shared" si="152"/>
        <v>0.98933477039959172</v>
      </c>
      <c r="W554" s="28">
        <f t="shared" si="153"/>
        <v>1.2898330108093026</v>
      </c>
      <c r="X554" s="28"/>
      <c r="Y554" s="28"/>
      <c r="Z554" s="62">
        <f t="shared" si="145"/>
        <v>1259.8330108093026</v>
      </c>
      <c r="AA554" s="27" t="s">
        <v>1826</v>
      </c>
      <c r="AB554" s="38">
        <v>2004</v>
      </c>
      <c r="AC554" s="27" t="s">
        <v>840</v>
      </c>
      <c r="AD554" s="45" t="s">
        <v>1712</v>
      </c>
      <c r="AE554" s="46" t="s">
        <v>1604</v>
      </c>
    </row>
    <row r="555" spans="1:31" s="27" customFormat="1" ht="12" customHeight="1" x14ac:dyDescent="0.6">
      <c r="A555" s="27">
        <v>553</v>
      </c>
      <c r="B555" s="27" t="s">
        <v>1137</v>
      </c>
      <c r="C555" s="37" t="s">
        <v>1459</v>
      </c>
      <c r="D555" s="27" t="s">
        <v>1471</v>
      </c>
      <c r="E555" s="28">
        <v>89</v>
      </c>
      <c r="F555" s="28">
        <v>34.5</v>
      </c>
      <c r="G555" s="27" t="s">
        <v>182</v>
      </c>
      <c r="H555" s="25" t="s">
        <v>1289</v>
      </c>
      <c r="I555" s="38">
        <v>12.8</v>
      </c>
      <c r="J555" s="38">
        <v>30</v>
      </c>
      <c r="K555" s="28">
        <v>14.5</v>
      </c>
      <c r="L555" s="28">
        <v>100.9</v>
      </c>
      <c r="M555" s="57">
        <v>8.6722466816424454E-2</v>
      </c>
      <c r="N555" s="41">
        <v>0.51229599999999997</v>
      </c>
      <c r="P555" s="28">
        <f t="shared" si="148"/>
        <v>-0.55911303092819287</v>
      </c>
      <c r="Q555" s="28">
        <f t="shared" si="149"/>
        <v>-6.6713743421298322</v>
      </c>
      <c r="R555" s="28"/>
      <c r="S555" s="54">
        <f t="shared" si="150"/>
        <v>-6.2503622298409027</v>
      </c>
      <c r="T555" s="54">
        <f t="shared" si="151"/>
        <v>-6.2503622298409027</v>
      </c>
      <c r="U555" s="28">
        <f t="shared" si="142"/>
        <v>1.3563572406501501</v>
      </c>
      <c r="V555" s="28">
        <f t="shared" si="152"/>
        <v>1.024936283063308</v>
      </c>
      <c r="W555" s="28">
        <f t="shared" si="153"/>
        <v>1.3563572406501501</v>
      </c>
      <c r="X555" s="28"/>
      <c r="Y555" s="28"/>
      <c r="Z555" s="62">
        <f t="shared" si="145"/>
        <v>1326.3572406501501</v>
      </c>
      <c r="AA555" s="27" t="s">
        <v>1826</v>
      </c>
      <c r="AB555" s="38">
        <v>2004</v>
      </c>
      <c r="AC555" s="27" t="s">
        <v>840</v>
      </c>
      <c r="AD555" s="45" t="s">
        <v>1712</v>
      </c>
      <c r="AE555" s="46" t="s">
        <v>1604</v>
      </c>
    </row>
    <row r="556" spans="1:31" s="27" customFormat="1" ht="12" customHeight="1" x14ac:dyDescent="0.6">
      <c r="A556" s="27">
        <v>554</v>
      </c>
      <c r="B556" s="27" t="s">
        <v>1138</v>
      </c>
      <c r="C556" s="37" t="s">
        <v>1459</v>
      </c>
      <c r="D556" s="27" t="s">
        <v>1471</v>
      </c>
      <c r="E556" s="28">
        <v>89</v>
      </c>
      <c r="F556" s="28">
        <v>34.5</v>
      </c>
      <c r="G556" s="27" t="s">
        <v>182</v>
      </c>
      <c r="H556" s="25" t="s">
        <v>1289</v>
      </c>
      <c r="I556" s="38">
        <v>12.8</v>
      </c>
      <c r="J556" s="38">
        <v>30</v>
      </c>
      <c r="K556" s="28">
        <v>14.8</v>
      </c>
      <c r="L556" s="28">
        <v>102.1</v>
      </c>
      <c r="M556" s="57">
        <v>8.7476082340920594E-2</v>
      </c>
      <c r="N556" s="41">
        <v>0.51228200000000002</v>
      </c>
      <c r="P556" s="28">
        <f t="shared" si="148"/>
        <v>-0.55528173695515715</v>
      </c>
      <c r="Q556" s="28">
        <f t="shared" si="149"/>
        <v>-6.9444715374200605</v>
      </c>
      <c r="R556" s="28"/>
      <c r="S556" s="54">
        <f t="shared" si="150"/>
        <v>-6.5263443894928272</v>
      </c>
      <c r="T556" s="54">
        <f t="shared" si="151"/>
        <v>-6.5263443894928272</v>
      </c>
      <c r="U556" s="28">
        <f t="shared" si="142"/>
        <v>1.3786519012250658</v>
      </c>
      <c r="V556" s="28">
        <f t="shared" si="152"/>
        <v>1.0478794727957823</v>
      </c>
      <c r="W556" s="28">
        <f t="shared" si="153"/>
        <v>1.3786519012250658</v>
      </c>
      <c r="X556" s="28"/>
      <c r="Y556" s="28"/>
      <c r="Z556" s="62">
        <f t="shared" si="145"/>
        <v>1348.6519012250658</v>
      </c>
      <c r="AA556" s="27" t="s">
        <v>1826</v>
      </c>
      <c r="AB556" s="38">
        <v>2004</v>
      </c>
      <c r="AC556" s="27" t="s">
        <v>840</v>
      </c>
      <c r="AD556" s="45" t="s">
        <v>1712</v>
      </c>
      <c r="AE556" s="46" t="s">
        <v>1604</v>
      </c>
    </row>
    <row r="557" spans="1:31" s="27" customFormat="1" ht="12" customHeight="1" x14ac:dyDescent="0.6">
      <c r="A557" s="27">
        <v>555</v>
      </c>
      <c r="B557" s="27" t="s">
        <v>1139</v>
      </c>
      <c r="C557" s="37" t="s">
        <v>1459</v>
      </c>
      <c r="D557" s="27" t="s">
        <v>1471</v>
      </c>
      <c r="E557" s="28">
        <v>78</v>
      </c>
      <c r="F557" s="28">
        <v>35.5</v>
      </c>
      <c r="G557" s="27" t="s">
        <v>182</v>
      </c>
      <c r="H557" s="25" t="s">
        <v>1288</v>
      </c>
      <c r="I557" s="38">
        <v>3.85</v>
      </c>
      <c r="J557" s="38">
        <v>30</v>
      </c>
      <c r="K557" s="28">
        <v>5.5</v>
      </c>
      <c r="L557" s="28">
        <v>29.3</v>
      </c>
      <c r="M557" s="57">
        <v>0.11327154868774791</v>
      </c>
      <c r="N557" s="41">
        <v>0.51201300000000005</v>
      </c>
      <c r="P557" s="28">
        <f t="shared" si="148"/>
        <v>-0.42414057606635536</v>
      </c>
      <c r="Q557" s="28">
        <f t="shared" si="149"/>
        <v>-12.191839075527122</v>
      </c>
      <c r="R557" s="28"/>
      <c r="S557" s="54">
        <f t="shared" si="150"/>
        <v>-11.872461221749157</v>
      </c>
      <c r="T557" s="54">
        <f t="shared" si="151"/>
        <v>-11.872461221749157</v>
      </c>
      <c r="U557" s="28">
        <f t="shared" si="142"/>
        <v>1.8067166506336922</v>
      </c>
      <c r="V557" s="28">
        <f t="shared" si="152"/>
        <v>1.7213890610113647</v>
      </c>
      <c r="W557" s="28">
        <f t="shared" si="153"/>
        <v>1.8067166506336922</v>
      </c>
      <c r="X557" s="28"/>
      <c r="Y557" s="28"/>
      <c r="Z557" s="62">
        <f t="shared" si="145"/>
        <v>1776.7166506336923</v>
      </c>
      <c r="AA557" s="27" t="s">
        <v>1826</v>
      </c>
      <c r="AB557" s="38">
        <v>2004</v>
      </c>
      <c r="AC557" s="27" t="s">
        <v>840</v>
      </c>
      <c r="AD557" s="45" t="s">
        <v>1712</v>
      </c>
      <c r="AE557" s="46" t="s">
        <v>1604</v>
      </c>
    </row>
    <row r="558" spans="1:31" s="27" customFormat="1" ht="12" customHeight="1" x14ac:dyDescent="0.6">
      <c r="A558" s="27">
        <v>556</v>
      </c>
      <c r="B558" s="27" t="s">
        <v>1140</v>
      </c>
      <c r="C558" s="37" t="s">
        <v>1459</v>
      </c>
      <c r="D558" s="27" t="s">
        <v>1471</v>
      </c>
      <c r="E558" s="28">
        <v>80.069999999999993</v>
      </c>
      <c r="F558" s="28">
        <v>32.520000000000003</v>
      </c>
      <c r="G558" s="27" t="s">
        <v>182</v>
      </c>
      <c r="H558" s="25" t="s">
        <v>1291</v>
      </c>
      <c r="I558" s="38">
        <v>18</v>
      </c>
      <c r="J558" s="38">
        <v>30</v>
      </c>
      <c r="K558" s="28">
        <v>13.2</v>
      </c>
      <c r="L558" s="28">
        <v>73.400000000000006</v>
      </c>
      <c r="M558" s="57">
        <v>0.10851697856536681</v>
      </c>
      <c r="N558" s="41">
        <v>0.51195500000000005</v>
      </c>
      <c r="P558" s="28">
        <f t="shared" si="148"/>
        <v>-0.44831225945415965</v>
      </c>
      <c r="Q558" s="28">
        <f t="shared" si="149"/>
        <v>-13.323241741736158</v>
      </c>
      <c r="R558" s="28"/>
      <c r="S558" s="54">
        <f t="shared" si="150"/>
        <v>-12.985662610367175</v>
      </c>
      <c r="T558" s="54">
        <f t="shared" si="151"/>
        <v>-12.985662610367175</v>
      </c>
      <c r="U558" s="28">
        <f t="shared" si="142"/>
        <v>1.8973391061201443</v>
      </c>
      <c r="V558" s="28">
        <f t="shared" si="152"/>
        <v>1.7273847147661052</v>
      </c>
      <c r="W558" s="28">
        <f t="shared" si="153"/>
        <v>1.8973391061201443</v>
      </c>
      <c r="X558" s="28"/>
      <c r="Y558" s="28"/>
      <c r="Z558" s="62">
        <f t="shared" si="145"/>
        <v>1867.3391061201444</v>
      </c>
      <c r="AA558" s="27" t="s">
        <v>1826</v>
      </c>
      <c r="AB558" s="38">
        <v>2004</v>
      </c>
      <c r="AC558" s="27" t="s">
        <v>840</v>
      </c>
      <c r="AD558" s="45" t="s">
        <v>1712</v>
      </c>
      <c r="AE558" s="46" t="s">
        <v>1604</v>
      </c>
    </row>
    <row r="559" spans="1:31" s="27" customFormat="1" ht="12" customHeight="1" x14ac:dyDescent="0.6">
      <c r="A559" s="27">
        <v>557</v>
      </c>
      <c r="B559" s="27" t="s">
        <v>1141</v>
      </c>
      <c r="C559" s="37" t="s">
        <v>1459</v>
      </c>
      <c r="D559" s="27" t="s">
        <v>1471</v>
      </c>
      <c r="E559" s="28">
        <v>80.069999999999993</v>
      </c>
      <c r="F559" s="28">
        <v>32.520000000000003</v>
      </c>
      <c r="G559" s="27" t="s">
        <v>182</v>
      </c>
      <c r="H559" s="25" t="s">
        <v>1291</v>
      </c>
      <c r="I559" s="38">
        <v>18</v>
      </c>
      <c r="J559" s="38">
        <v>30</v>
      </c>
      <c r="K559" s="28">
        <v>20.3</v>
      </c>
      <c r="L559" s="28">
        <v>94.8</v>
      </c>
      <c r="M559" s="57">
        <v>0.12921213970932918</v>
      </c>
      <c r="N559" s="41">
        <v>0.51191399999999998</v>
      </c>
      <c r="P559" s="28">
        <f t="shared" si="148"/>
        <v>-0.34310045902730468</v>
      </c>
      <c r="Q559" s="28">
        <f t="shared" si="149"/>
        <v>-14.123026385091109</v>
      </c>
      <c r="R559" s="28"/>
      <c r="S559" s="54">
        <f t="shared" si="150"/>
        <v>-13.864671739443548</v>
      </c>
      <c r="T559" s="54">
        <f t="shared" si="151"/>
        <v>-13.864671739443548</v>
      </c>
      <c r="U559" s="28">
        <f t="shared" si="142"/>
        <v>1.9627669690122391</v>
      </c>
      <c r="V559" s="28">
        <f t="shared" si="152"/>
        <v>2.2206948731652059</v>
      </c>
      <c r="W559" s="28">
        <f t="shared" si="153"/>
        <v>1.9627669690122391</v>
      </c>
      <c r="X559" s="28"/>
      <c r="Y559" s="28"/>
      <c r="Z559" s="62">
        <f t="shared" si="145"/>
        <v>1932.7669690122391</v>
      </c>
      <c r="AA559" s="27" t="s">
        <v>1826</v>
      </c>
      <c r="AB559" s="38">
        <v>2004</v>
      </c>
      <c r="AC559" s="27" t="s">
        <v>840</v>
      </c>
      <c r="AD559" s="45" t="s">
        <v>1712</v>
      </c>
      <c r="AE559" s="46" t="s">
        <v>1604</v>
      </c>
    </row>
    <row r="560" spans="1:31" s="27" customFormat="1" ht="12" customHeight="1" x14ac:dyDescent="0.6">
      <c r="A560" s="27">
        <v>558</v>
      </c>
      <c r="B560" s="27" t="s">
        <v>1142</v>
      </c>
      <c r="C560" s="37" t="s">
        <v>1459</v>
      </c>
      <c r="D560" s="27" t="s">
        <v>1471</v>
      </c>
      <c r="E560" s="28">
        <v>80.069999999999993</v>
      </c>
      <c r="F560" s="28">
        <v>32.520000000000003</v>
      </c>
      <c r="G560" s="27" t="s">
        <v>182</v>
      </c>
      <c r="H560" s="25" t="s">
        <v>1291</v>
      </c>
      <c r="I560" s="38">
        <v>18</v>
      </c>
      <c r="J560" s="38">
        <v>30</v>
      </c>
      <c r="K560" s="28">
        <v>19.2</v>
      </c>
      <c r="L560" s="28">
        <v>90.2</v>
      </c>
      <c r="M560" s="57">
        <v>0.12843850299032361</v>
      </c>
      <c r="N560" s="41">
        <v>0.51176699999999997</v>
      </c>
      <c r="P560" s="28">
        <f t="shared" si="148"/>
        <v>-0.3470335384325185</v>
      </c>
      <c r="Q560" s="28">
        <f t="shared" si="149"/>
        <v>-16.990546935655715</v>
      </c>
      <c r="R560" s="28"/>
      <c r="S560" s="54">
        <f t="shared" si="150"/>
        <v>-16.729230681216027</v>
      </c>
      <c r="T560" s="54">
        <f t="shared" si="151"/>
        <v>-16.729230681216027</v>
      </c>
      <c r="U560" s="28">
        <f t="shared" si="142"/>
        <v>2.194107139668299</v>
      </c>
      <c r="V560" s="28">
        <f t="shared" si="152"/>
        <v>2.4603266873760212</v>
      </c>
      <c r="W560" s="28">
        <f t="shared" si="153"/>
        <v>2.194107139668299</v>
      </c>
      <c r="X560" s="28"/>
      <c r="Y560" s="28"/>
      <c r="Z560" s="62">
        <f t="shared" si="145"/>
        <v>2164.1071396682992</v>
      </c>
      <c r="AA560" s="27" t="s">
        <v>1826</v>
      </c>
      <c r="AB560" s="38">
        <v>2004</v>
      </c>
      <c r="AC560" s="27" t="s">
        <v>840</v>
      </c>
      <c r="AD560" s="45" t="s">
        <v>1712</v>
      </c>
      <c r="AE560" s="46" t="s">
        <v>1604</v>
      </c>
    </row>
    <row r="561" spans="1:31" s="27" customFormat="1" ht="12" customHeight="1" x14ac:dyDescent="0.6">
      <c r="A561" s="27">
        <v>559</v>
      </c>
      <c r="B561" s="27" t="s">
        <v>1143</v>
      </c>
      <c r="C561" s="37" t="s">
        <v>1459</v>
      </c>
      <c r="D561" s="27" t="s">
        <v>1471</v>
      </c>
      <c r="E561" s="28">
        <v>87</v>
      </c>
      <c r="F561" s="28">
        <v>34.5</v>
      </c>
      <c r="G561" s="27" t="s">
        <v>1263</v>
      </c>
      <c r="H561" s="25" t="s">
        <v>1292</v>
      </c>
      <c r="I561" s="38">
        <v>12.8</v>
      </c>
      <c r="J561" s="38">
        <v>30</v>
      </c>
      <c r="K561" s="28">
        <v>11</v>
      </c>
      <c r="L561" s="28">
        <v>85.5</v>
      </c>
      <c r="M561" s="57">
        <v>7.7636138556105197E-2</v>
      </c>
      <c r="N561" s="41">
        <v>0.51212599999999997</v>
      </c>
      <c r="P561" s="28">
        <f t="shared" si="148"/>
        <v>-0.60530687058411181</v>
      </c>
      <c r="Q561" s="28">
        <f t="shared" si="149"/>
        <v>-9.9875545706729074</v>
      </c>
      <c r="R561" s="28"/>
      <c r="S561" s="54">
        <f t="shared" si="150"/>
        <v>-9.5317584971230715</v>
      </c>
      <c r="T561" s="54">
        <f t="shared" si="151"/>
        <v>-9.5317584971230715</v>
      </c>
      <c r="U561" s="28">
        <f t="shared" si="142"/>
        <v>1.6254122385913035</v>
      </c>
      <c r="V561" s="28">
        <f t="shared" si="152"/>
        <v>1.1464372648738543</v>
      </c>
      <c r="W561" s="28">
        <f t="shared" si="153"/>
        <v>1.6254122385913035</v>
      </c>
      <c r="X561" s="28"/>
      <c r="Y561" s="28"/>
      <c r="Z561" s="62">
        <f t="shared" si="145"/>
        <v>1595.4122385913035</v>
      </c>
      <c r="AA561" s="27" t="s">
        <v>1826</v>
      </c>
      <c r="AB561" s="38">
        <v>2004</v>
      </c>
      <c r="AC561" s="27" t="s">
        <v>840</v>
      </c>
      <c r="AD561" s="45" t="s">
        <v>1712</v>
      </c>
      <c r="AE561" s="46" t="s">
        <v>1604</v>
      </c>
    </row>
    <row r="562" spans="1:31" s="27" customFormat="1" ht="12" customHeight="1" x14ac:dyDescent="0.6">
      <c r="A562" s="27">
        <v>560</v>
      </c>
      <c r="B562" s="27" t="s">
        <v>1144</v>
      </c>
      <c r="C562" s="37" t="s">
        <v>1459</v>
      </c>
      <c r="D562" s="27" t="s">
        <v>1471</v>
      </c>
      <c r="E562" s="28">
        <v>87</v>
      </c>
      <c r="F562" s="28">
        <v>34.5</v>
      </c>
      <c r="G562" s="27" t="s">
        <v>1263</v>
      </c>
      <c r="H562" s="25" t="s">
        <v>1292</v>
      </c>
      <c r="I562" s="38">
        <v>12.8</v>
      </c>
      <c r="J562" s="38">
        <v>30</v>
      </c>
      <c r="K562" s="28">
        <v>10.1</v>
      </c>
      <c r="L562" s="28">
        <v>79.099999999999994</v>
      </c>
      <c r="M562" s="57">
        <v>7.7051412700639421E-2</v>
      </c>
      <c r="N562" s="41">
        <v>0.51210999999999995</v>
      </c>
      <c r="P562" s="28">
        <f t="shared" si="148"/>
        <v>-0.60827954905623072</v>
      </c>
      <c r="Q562" s="28">
        <f t="shared" si="149"/>
        <v>-10.299665651006817</v>
      </c>
      <c r="R562" s="28"/>
      <c r="S562" s="54">
        <f t="shared" si="150"/>
        <v>-9.8416311505674763</v>
      </c>
      <c r="T562" s="54">
        <f t="shared" si="151"/>
        <v>-9.8416311505674763</v>
      </c>
      <c r="U562" s="28">
        <f t="shared" si="142"/>
        <v>1.650750833963651</v>
      </c>
      <c r="V562" s="28">
        <f t="shared" si="152"/>
        <v>1.1593191389445108</v>
      </c>
      <c r="W562" s="28">
        <f t="shared" si="153"/>
        <v>1.650750833963651</v>
      </c>
      <c r="X562" s="28"/>
      <c r="Y562" s="28"/>
      <c r="Z562" s="62">
        <f t="shared" si="145"/>
        <v>1620.7508339636511</v>
      </c>
      <c r="AA562" s="27" t="s">
        <v>1826</v>
      </c>
      <c r="AB562" s="38">
        <v>2004</v>
      </c>
      <c r="AC562" s="27" t="s">
        <v>840</v>
      </c>
      <c r="AD562" s="45" t="s">
        <v>1712</v>
      </c>
      <c r="AE562" s="46" t="s">
        <v>1604</v>
      </c>
    </row>
    <row r="563" spans="1:31" s="27" customFormat="1" ht="12" customHeight="1" x14ac:dyDescent="0.6">
      <c r="A563" s="27">
        <v>561</v>
      </c>
      <c r="B563" s="27" t="s">
        <v>1145</v>
      </c>
      <c r="C563" s="37" t="s">
        <v>1459</v>
      </c>
      <c r="D563" s="27" t="s">
        <v>1471</v>
      </c>
      <c r="E563" s="28">
        <v>78</v>
      </c>
      <c r="F563" s="28">
        <v>35.5</v>
      </c>
      <c r="G563" s="27" t="s">
        <v>1263</v>
      </c>
      <c r="H563" s="25" t="s">
        <v>1288</v>
      </c>
      <c r="I563" s="38">
        <v>3.85</v>
      </c>
      <c r="J563" s="38">
        <v>30</v>
      </c>
      <c r="K563" s="28">
        <v>18.100000000000001</v>
      </c>
      <c r="L563" s="28">
        <v>123.3</v>
      </c>
      <c r="M563" s="57">
        <v>8.8584047589895284E-2</v>
      </c>
      <c r="N563" s="41">
        <v>0.51215200000000005</v>
      </c>
      <c r="P563" s="28">
        <f t="shared" si="148"/>
        <v>-0.54964897005645508</v>
      </c>
      <c r="Q563" s="28">
        <f t="shared" si="149"/>
        <v>-9.480374065129471</v>
      </c>
      <c r="R563" s="28"/>
      <c r="S563" s="54">
        <f t="shared" si="150"/>
        <v>-9.0664883906769607</v>
      </c>
      <c r="T563" s="54">
        <f t="shared" si="151"/>
        <v>-9.0664883906769607</v>
      </c>
      <c r="U563" s="28">
        <f t="shared" si="142"/>
        <v>1.5877695062940751</v>
      </c>
      <c r="V563" s="28">
        <f t="shared" si="152"/>
        <v>1.2148250518972807</v>
      </c>
      <c r="W563" s="28">
        <f t="shared" si="153"/>
        <v>1.5877695062940751</v>
      </c>
      <c r="X563" s="28"/>
      <c r="Y563" s="28"/>
      <c r="Z563" s="62">
        <f t="shared" si="145"/>
        <v>1557.7695062940752</v>
      </c>
      <c r="AA563" s="27" t="s">
        <v>1826</v>
      </c>
      <c r="AB563" s="38">
        <v>2004</v>
      </c>
      <c r="AC563" s="27" t="s">
        <v>840</v>
      </c>
      <c r="AD563" s="45" t="s">
        <v>1712</v>
      </c>
      <c r="AE563" s="46" t="s">
        <v>1604</v>
      </c>
    </row>
    <row r="564" spans="1:31" s="27" customFormat="1" ht="12" customHeight="1" x14ac:dyDescent="0.6">
      <c r="A564" s="27">
        <v>562</v>
      </c>
      <c r="B564" s="27" t="s">
        <v>1146</v>
      </c>
      <c r="C564" s="37" t="s">
        <v>1459</v>
      </c>
      <c r="D564" s="27" t="s">
        <v>1471</v>
      </c>
      <c r="E564" s="28">
        <v>80.069999999999993</v>
      </c>
      <c r="F564" s="28">
        <v>32.520000000000003</v>
      </c>
      <c r="G564" s="27" t="s">
        <v>1263</v>
      </c>
      <c r="H564" s="25" t="s">
        <v>1291</v>
      </c>
      <c r="I564" s="38">
        <v>18</v>
      </c>
      <c r="J564" s="38">
        <v>30</v>
      </c>
      <c r="K564" s="28">
        <v>10.3</v>
      </c>
      <c r="L564" s="28">
        <v>65.599999999999994</v>
      </c>
      <c r="M564" s="57">
        <v>9.4748038676142926E-2</v>
      </c>
      <c r="N564" s="41">
        <v>0.51212100000000005</v>
      </c>
      <c r="P564" s="28">
        <f t="shared" si="148"/>
        <v>-0.51831195385794149</v>
      </c>
      <c r="Q564" s="28">
        <f t="shared" si="149"/>
        <v>-10.085089283276005</v>
      </c>
      <c r="R564" s="28"/>
      <c r="S564" s="54">
        <f t="shared" si="150"/>
        <v>-9.6948003820209756</v>
      </c>
      <c r="T564" s="54">
        <f t="shared" si="151"/>
        <v>-9.6948003820209756</v>
      </c>
      <c r="U564" s="28">
        <f t="shared" si="142"/>
        <v>1.6333131180085443</v>
      </c>
      <c r="V564" s="28">
        <f t="shared" si="152"/>
        <v>1.3170258878087231</v>
      </c>
      <c r="W564" s="28">
        <f t="shared" si="153"/>
        <v>1.6333131180085443</v>
      </c>
      <c r="X564" s="28"/>
      <c r="Y564" s="28"/>
      <c r="Z564" s="62">
        <f t="shared" si="145"/>
        <v>1603.3131180085443</v>
      </c>
      <c r="AA564" s="27" t="s">
        <v>1826</v>
      </c>
      <c r="AB564" s="38">
        <v>2004</v>
      </c>
      <c r="AC564" s="27" t="s">
        <v>840</v>
      </c>
      <c r="AD564" s="45" t="s">
        <v>1712</v>
      </c>
      <c r="AE564" s="46" t="s">
        <v>1604</v>
      </c>
    </row>
    <row r="565" spans="1:31" s="27" customFormat="1" ht="12" customHeight="1" x14ac:dyDescent="0.6">
      <c r="A565" s="27">
        <v>563</v>
      </c>
      <c r="B565" s="27" t="s">
        <v>1147</v>
      </c>
      <c r="C565" s="37" t="s">
        <v>1459</v>
      </c>
      <c r="D565" s="27" t="s">
        <v>1471</v>
      </c>
      <c r="E565" s="28">
        <v>85.68</v>
      </c>
      <c r="F565" s="28">
        <v>29.83</v>
      </c>
      <c r="G565" s="27" t="s">
        <v>1263</v>
      </c>
      <c r="H565" s="25" t="s">
        <v>1293</v>
      </c>
      <c r="I565" s="38">
        <v>18</v>
      </c>
      <c r="J565" s="38">
        <v>30</v>
      </c>
      <c r="K565" s="28">
        <v>4.9000000000000004</v>
      </c>
      <c r="L565" s="28">
        <v>30.1</v>
      </c>
      <c r="M565" s="57">
        <v>9.8232721003884527E-2</v>
      </c>
      <c r="N565" s="41">
        <v>0.51202099999999995</v>
      </c>
      <c r="P565" s="28">
        <f t="shared" si="148"/>
        <v>-0.50059623282214272</v>
      </c>
      <c r="Q565" s="28">
        <f t="shared" si="149"/>
        <v>-12.035783535362388</v>
      </c>
      <c r="R565" s="28"/>
      <c r="S565" s="54">
        <f t="shared" si="150"/>
        <v>-11.658834572047315</v>
      </c>
      <c r="T565" s="54">
        <f t="shared" si="151"/>
        <v>-11.658834572047315</v>
      </c>
      <c r="U565" s="28">
        <f t="shared" si="142"/>
        <v>1.79207345047554</v>
      </c>
      <c r="V565" s="28">
        <f t="shared" si="152"/>
        <v>1.4877935416162436</v>
      </c>
      <c r="W565" s="28">
        <f t="shared" si="153"/>
        <v>1.79207345047554</v>
      </c>
      <c r="X565" s="28"/>
      <c r="Y565" s="28"/>
      <c r="Z565" s="62">
        <f t="shared" si="145"/>
        <v>1762.0734504755401</v>
      </c>
      <c r="AA565" s="27" t="s">
        <v>1826</v>
      </c>
      <c r="AB565" s="38">
        <v>2004</v>
      </c>
      <c r="AC565" s="27" t="s">
        <v>840</v>
      </c>
      <c r="AD565" s="45" t="s">
        <v>1712</v>
      </c>
      <c r="AE565" s="46" t="s">
        <v>1604</v>
      </c>
    </row>
    <row r="566" spans="1:31" s="27" customFormat="1" ht="12" customHeight="1" x14ac:dyDescent="0.6">
      <c r="A566" s="27">
        <v>564</v>
      </c>
      <c r="B566" s="27" t="s">
        <v>1148</v>
      </c>
      <c r="C566" s="37" t="s">
        <v>1459</v>
      </c>
      <c r="D566" s="27" t="s">
        <v>1471</v>
      </c>
      <c r="E566" s="28">
        <v>107.6</v>
      </c>
      <c r="F566" s="28">
        <v>33</v>
      </c>
      <c r="G566" s="27" t="s">
        <v>71</v>
      </c>
      <c r="H566" s="25" t="s">
        <v>1294</v>
      </c>
      <c r="I566" s="38">
        <v>895</v>
      </c>
      <c r="J566" s="39">
        <v>250</v>
      </c>
      <c r="K566" s="28">
        <v>5.01</v>
      </c>
      <c r="L566" s="28">
        <v>24.62</v>
      </c>
      <c r="M566" s="57">
        <v>0.12280575399056382</v>
      </c>
      <c r="N566" s="41">
        <v>0.51243499999999997</v>
      </c>
      <c r="P566" s="28">
        <f t="shared" si="148"/>
        <v>-0.37566978144095675</v>
      </c>
      <c r="Q566" s="28">
        <f t="shared" si="149"/>
        <v>-3.959909331732181</v>
      </c>
      <c r="R566" s="28"/>
      <c r="S566" s="54">
        <f t="shared" si="150"/>
        <v>-1.6025814531901772</v>
      </c>
      <c r="T566" s="54">
        <f t="shared" si="151"/>
        <v>-1.6025814531901772</v>
      </c>
      <c r="U566" s="42">
        <f t="shared" si="142"/>
        <v>1.1829138658686171</v>
      </c>
      <c r="V566" s="28">
        <f t="shared" si="152"/>
        <v>1.1980896942002037</v>
      </c>
      <c r="W566" s="28">
        <f t="shared" si="153"/>
        <v>1.1829138658686171</v>
      </c>
      <c r="X566" s="28"/>
      <c r="Y566" s="28"/>
      <c r="Z566" s="62">
        <f t="shared" si="145"/>
        <v>932.91386586861722</v>
      </c>
      <c r="AA566" s="27" t="s">
        <v>1833</v>
      </c>
      <c r="AB566" s="38">
        <v>2003</v>
      </c>
      <c r="AC566" s="27" t="s">
        <v>1834</v>
      </c>
      <c r="AD566" s="45" t="s">
        <v>1561</v>
      </c>
      <c r="AE566" s="46" t="s">
        <v>1562</v>
      </c>
    </row>
    <row r="567" spans="1:31" s="27" customFormat="1" ht="12" customHeight="1" x14ac:dyDescent="0.6">
      <c r="A567" s="27">
        <v>565</v>
      </c>
      <c r="B567" s="27" t="s">
        <v>1149</v>
      </c>
      <c r="C567" s="37" t="s">
        <v>1459</v>
      </c>
      <c r="D567" s="27" t="s">
        <v>1471</v>
      </c>
      <c r="E567" s="28">
        <v>107.6</v>
      </c>
      <c r="F567" s="28">
        <v>33</v>
      </c>
      <c r="G567" s="27" t="s">
        <v>71</v>
      </c>
      <c r="H567" s="25" t="s">
        <v>1294</v>
      </c>
      <c r="I567" s="38">
        <v>950</v>
      </c>
      <c r="J567" s="39">
        <v>250</v>
      </c>
      <c r="K567" s="28">
        <v>2.863</v>
      </c>
      <c r="L567" s="28">
        <v>8.7240000000000002</v>
      </c>
      <c r="M567" s="57">
        <v>0.19807622349598158</v>
      </c>
      <c r="N567" s="41">
        <v>0.51299700000000004</v>
      </c>
      <c r="P567" s="28">
        <f t="shared" si="148"/>
        <v>6.9965607319855128E-3</v>
      </c>
      <c r="Q567" s="28">
        <f t="shared" si="149"/>
        <v>7.0029923649816972</v>
      </c>
      <c r="R567" s="28"/>
      <c r="S567" s="54">
        <f t="shared" si="150"/>
        <v>6.959088946388488</v>
      </c>
      <c r="T567" s="54">
        <f t="shared" si="151"/>
        <v>6.959088946388488</v>
      </c>
      <c r="U567" s="42">
        <f t="shared" si="142"/>
        <v>1.0377202710936131</v>
      </c>
      <c r="V567" s="28">
        <f t="shared" si="152"/>
        <v>1.490080798874704</v>
      </c>
      <c r="W567" s="28">
        <f t="shared" si="153"/>
        <v>1.0377202710936131</v>
      </c>
      <c r="X567" s="28"/>
      <c r="Y567" s="28"/>
      <c r="Z567" s="62">
        <f t="shared" si="145"/>
        <v>787.72027109361306</v>
      </c>
      <c r="AA567" s="27" t="s">
        <v>1833</v>
      </c>
      <c r="AB567" s="38">
        <v>2003</v>
      </c>
      <c r="AC567" s="27" t="s">
        <v>1834</v>
      </c>
      <c r="AD567" s="45" t="s">
        <v>1561</v>
      </c>
      <c r="AE567" s="46" t="s">
        <v>1562</v>
      </c>
    </row>
    <row r="568" spans="1:31" s="27" customFormat="1" ht="12" customHeight="1" x14ac:dyDescent="0.6">
      <c r="A568" s="27">
        <v>566</v>
      </c>
      <c r="B568" s="27" t="s">
        <v>1150</v>
      </c>
      <c r="C568" s="37" t="s">
        <v>1459</v>
      </c>
      <c r="D568" s="27" t="s">
        <v>1471</v>
      </c>
      <c r="E568" s="28">
        <v>107.6</v>
      </c>
      <c r="F568" s="28">
        <v>33</v>
      </c>
      <c r="G568" s="27" t="s">
        <v>1266</v>
      </c>
      <c r="H568" s="25" t="s">
        <v>1294</v>
      </c>
      <c r="I568" s="38">
        <v>895</v>
      </c>
      <c r="J568" s="39">
        <v>250</v>
      </c>
      <c r="K568" s="28">
        <v>6.4930000000000003</v>
      </c>
      <c r="L568" s="28">
        <v>31.43</v>
      </c>
      <c r="M568" s="57">
        <v>0.12467397376039722</v>
      </c>
      <c r="N568" s="41">
        <v>0.51249100000000003</v>
      </c>
      <c r="P568" s="28">
        <f t="shared" si="148"/>
        <v>-0.36617196868125457</v>
      </c>
      <c r="Q568" s="28">
        <f t="shared" si="149"/>
        <v>-2.8675205505646062</v>
      </c>
      <c r="R568" s="28"/>
      <c r="S568" s="54">
        <f t="shared" si="150"/>
        <v>-0.56979144708973362</v>
      </c>
      <c r="T568" s="54">
        <f t="shared" si="151"/>
        <v>-0.56979144708973362</v>
      </c>
      <c r="U568" s="42">
        <f t="shared" si="142"/>
        <v>1.1114872942510898</v>
      </c>
      <c r="V568" s="28">
        <f t="shared" si="152"/>
        <v>1.1276860756437308</v>
      </c>
      <c r="W568" s="28">
        <f t="shared" si="153"/>
        <v>1.1114872942510898</v>
      </c>
      <c r="X568" s="28"/>
      <c r="Y568" s="28"/>
      <c r="Z568" s="62">
        <f t="shared" si="145"/>
        <v>861.48729425108991</v>
      </c>
      <c r="AA568" s="27" t="s">
        <v>1833</v>
      </c>
      <c r="AB568" s="38">
        <v>2003</v>
      </c>
      <c r="AC568" s="27" t="s">
        <v>1834</v>
      </c>
      <c r="AD568" s="45" t="s">
        <v>1561</v>
      </c>
      <c r="AE568" s="46" t="s">
        <v>1562</v>
      </c>
    </row>
    <row r="569" spans="1:31" s="27" customFormat="1" ht="12" customHeight="1" x14ac:dyDescent="0.6">
      <c r="A569" s="27">
        <v>567</v>
      </c>
      <c r="B569" s="27" t="s">
        <v>1151</v>
      </c>
      <c r="C569" s="37" t="s">
        <v>1459</v>
      </c>
      <c r="D569" s="27" t="s">
        <v>1471</v>
      </c>
      <c r="E569" s="28">
        <v>107.6</v>
      </c>
      <c r="F569" s="28">
        <v>33</v>
      </c>
      <c r="G569" s="27" t="s">
        <v>1266</v>
      </c>
      <c r="H569" s="25" t="s">
        <v>1294</v>
      </c>
      <c r="I569" s="38">
        <v>950</v>
      </c>
      <c r="J569" s="39">
        <v>250</v>
      </c>
      <c r="K569" s="28">
        <v>2.5670000000000002</v>
      </c>
      <c r="L569" s="28">
        <v>11.78</v>
      </c>
      <c r="M569" s="57">
        <v>0.1315098338836645</v>
      </c>
      <c r="N569" s="41">
        <v>0.51251899999999995</v>
      </c>
      <c r="P569" s="28">
        <f t="shared" si="148"/>
        <v>-0.3314192481765913</v>
      </c>
      <c r="Q569" s="28">
        <f t="shared" si="149"/>
        <v>-2.321326159981929</v>
      </c>
      <c r="R569" s="28"/>
      <c r="S569" s="54">
        <f t="shared" si="150"/>
        <v>-0.24167037767381805</v>
      </c>
      <c r="T569" s="54">
        <f t="shared" si="151"/>
        <v>-0.24167037767381805</v>
      </c>
      <c r="U569" s="42">
        <f t="shared" si="142"/>
        <v>1.138450658061676</v>
      </c>
      <c r="V569" s="28">
        <f t="shared" si="152"/>
        <v>1.1694184806854835</v>
      </c>
      <c r="W569" s="28">
        <f t="shared" si="153"/>
        <v>1.138450658061676</v>
      </c>
      <c r="X569" s="28"/>
      <c r="Y569" s="28"/>
      <c r="Z569" s="62">
        <f t="shared" si="145"/>
        <v>888.45065806167599</v>
      </c>
      <c r="AA569" s="27" t="s">
        <v>1833</v>
      </c>
      <c r="AB569" s="38">
        <v>2003</v>
      </c>
      <c r="AC569" s="27" t="s">
        <v>1834</v>
      </c>
      <c r="AD569" s="45" t="s">
        <v>1561</v>
      </c>
      <c r="AE569" s="46" t="s">
        <v>1562</v>
      </c>
    </row>
    <row r="570" spans="1:31" s="27" customFormat="1" ht="12" customHeight="1" x14ac:dyDescent="0.6">
      <c r="A570" s="27">
        <v>568</v>
      </c>
      <c r="B570" s="27" t="s">
        <v>1152</v>
      </c>
      <c r="C570" s="37" t="s">
        <v>1459</v>
      </c>
      <c r="D570" s="27" t="s">
        <v>1471</v>
      </c>
      <c r="E570" s="28">
        <v>107.6</v>
      </c>
      <c r="F570" s="28">
        <v>33</v>
      </c>
      <c r="G570" s="27" t="s">
        <v>1266</v>
      </c>
      <c r="H570" s="25" t="s">
        <v>1294</v>
      </c>
      <c r="I570" s="38">
        <v>950</v>
      </c>
      <c r="J570" s="39">
        <v>250</v>
      </c>
      <c r="K570" s="28">
        <v>5.173</v>
      </c>
      <c r="L570" s="28">
        <v>19.59</v>
      </c>
      <c r="M570" s="57">
        <v>0.15936944878721152</v>
      </c>
      <c r="N570" s="41">
        <v>0.51270800000000005</v>
      </c>
      <c r="P570" s="28">
        <f t="shared" si="148"/>
        <v>-0.18978419528616419</v>
      </c>
      <c r="Q570" s="28">
        <f t="shared" si="149"/>
        <v>1.3654859764589133</v>
      </c>
      <c r="R570" s="28"/>
      <c r="S570" s="54">
        <f t="shared" si="150"/>
        <v>2.5563818018795939</v>
      </c>
      <c r="T570" s="54">
        <f t="shared" si="151"/>
        <v>2.5563818018795939</v>
      </c>
      <c r="U570" s="42">
        <f t="shared" si="142"/>
        <v>1.1139235384081256</v>
      </c>
      <c r="V570" s="28">
        <f t="shared" si="152"/>
        <v>1.2389100969268918</v>
      </c>
      <c r="W570" s="28">
        <f t="shared" si="153"/>
        <v>1.1139235384081256</v>
      </c>
      <c r="X570" s="28"/>
      <c r="Y570" s="28"/>
      <c r="Z570" s="62">
        <f t="shared" si="145"/>
        <v>863.92353840812552</v>
      </c>
      <c r="AA570" s="27" t="s">
        <v>1833</v>
      </c>
      <c r="AB570" s="38">
        <v>2003</v>
      </c>
      <c r="AC570" s="27" t="s">
        <v>1834</v>
      </c>
      <c r="AD570" s="45" t="s">
        <v>1561</v>
      </c>
      <c r="AE570" s="46" t="s">
        <v>1562</v>
      </c>
    </row>
    <row r="571" spans="1:31" s="27" customFormat="1" ht="12" customHeight="1" x14ac:dyDescent="0.6">
      <c r="A571" s="27">
        <v>569</v>
      </c>
      <c r="B571" s="27" t="s">
        <v>1153</v>
      </c>
      <c r="C571" s="37" t="s">
        <v>1459</v>
      </c>
      <c r="D571" s="27" t="s">
        <v>1471</v>
      </c>
      <c r="E571" s="28">
        <v>107.6</v>
      </c>
      <c r="F571" s="28">
        <v>33</v>
      </c>
      <c r="G571" s="27" t="s">
        <v>1266</v>
      </c>
      <c r="H571" s="25" t="s">
        <v>1294</v>
      </c>
      <c r="I571" s="38">
        <v>895</v>
      </c>
      <c r="J571" s="39">
        <v>250</v>
      </c>
      <c r="K571" s="28">
        <v>4.7389999999999999</v>
      </c>
      <c r="L571" s="28">
        <v>20.74</v>
      </c>
      <c r="M571" s="57">
        <v>0.1378974460311703</v>
      </c>
      <c r="N571" s="41">
        <v>0.51252500000000001</v>
      </c>
      <c r="P571" s="28">
        <f t="shared" si="148"/>
        <v>-0.29894536842313024</v>
      </c>
      <c r="Q571" s="28">
        <f t="shared" si="149"/>
        <v>-2.204284504855325</v>
      </c>
      <c r="R571" s="28"/>
      <c r="S571" s="54">
        <f t="shared" si="150"/>
        <v>-0.32840231800018249</v>
      </c>
      <c r="T571" s="54">
        <f t="shared" si="151"/>
        <v>-0.32840231800018249</v>
      </c>
      <c r="U571" s="42">
        <f t="shared" si="142"/>
        <v>1.1805683265266003</v>
      </c>
      <c r="V571" s="28">
        <f t="shared" si="152"/>
        <v>1.2555503966084207</v>
      </c>
      <c r="W571" s="28">
        <f t="shared" si="153"/>
        <v>1.1805683265266003</v>
      </c>
      <c r="X571" s="28"/>
      <c r="Y571" s="28"/>
      <c r="Z571" s="62">
        <f t="shared" si="145"/>
        <v>930.56832652660023</v>
      </c>
      <c r="AA571" s="27" t="s">
        <v>1833</v>
      </c>
      <c r="AB571" s="38">
        <v>2003</v>
      </c>
      <c r="AC571" s="27" t="s">
        <v>1834</v>
      </c>
      <c r="AD571" s="45" t="s">
        <v>1561</v>
      </c>
      <c r="AE571" s="46" t="s">
        <v>1562</v>
      </c>
    </row>
    <row r="572" spans="1:31" s="27" customFormat="1" ht="12" customHeight="1" x14ac:dyDescent="0.6">
      <c r="A572" s="27">
        <v>570</v>
      </c>
      <c r="B572" s="27" t="s">
        <v>1154</v>
      </c>
      <c r="C572" s="37" t="s">
        <v>1459</v>
      </c>
      <c r="D572" s="27" t="s">
        <v>1471</v>
      </c>
      <c r="E572" s="28">
        <v>107.6</v>
      </c>
      <c r="F572" s="28">
        <v>33</v>
      </c>
      <c r="G572" s="27" t="s">
        <v>1266</v>
      </c>
      <c r="H572" s="25" t="s">
        <v>1294</v>
      </c>
      <c r="I572" s="38">
        <v>950</v>
      </c>
      <c r="J572" s="39">
        <v>250</v>
      </c>
      <c r="K572" s="28">
        <v>4.9589999999999996</v>
      </c>
      <c r="L572" s="28">
        <v>19.239999999999998</v>
      </c>
      <c r="M572" s="57">
        <v>0.15555413411485816</v>
      </c>
      <c r="N572" s="41">
        <v>0.51266400000000001</v>
      </c>
      <c r="P572" s="28">
        <f t="shared" si="148"/>
        <v>-0.20918081283752843</v>
      </c>
      <c r="Q572" s="28">
        <f t="shared" si="149"/>
        <v>0.50718050554232619</v>
      </c>
      <c r="R572" s="28"/>
      <c r="S572" s="54">
        <f t="shared" si="150"/>
        <v>1.8197901060978174</v>
      </c>
      <c r="T572" s="54">
        <f t="shared" si="151"/>
        <v>1.8197901060978174</v>
      </c>
      <c r="U572" s="42">
        <f t="shared" si="142"/>
        <v>1.1459855700294681</v>
      </c>
      <c r="V572" s="28">
        <f t="shared" si="152"/>
        <v>1.2727144895773332</v>
      </c>
      <c r="W572" s="28">
        <f t="shared" si="153"/>
        <v>1.1459855700294681</v>
      </c>
      <c r="X572" s="28"/>
      <c r="Y572" s="28"/>
      <c r="Z572" s="62">
        <f t="shared" si="145"/>
        <v>895.98557002946814</v>
      </c>
      <c r="AA572" s="27" t="s">
        <v>1833</v>
      </c>
      <c r="AB572" s="38">
        <v>2003</v>
      </c>
      <c r="AC572" s="27" t="s">
        <v>1834</v>
      </c>
      <c r="AD572" s="45" t="s">
        <v>1561</v>
      </c>
      <c r="AE572" s="46" t="s">
        <v>1562</v>
      </c>
    </row>
    <row r="573" spans="1:31" s="27" customFormat="1" ht="12" customHeight="1" x14ac:dyDescent="0.6">
      <c r="A573" s="27">
        <v>571</v>
      </c>
      <c r="B573" s="27" t="s">
        <v>1155</v>
      </c>
      <c r="C573" s="37" t="s">
        <v>1459</v>
      </c>
      <c r="D573" s="27" t="s">
        <v>1471</v>
      </c>
      <c r="E573" s="28">
        <v>107.6</v>
      </c>
      <c r="F573" s="28">
        <v>33</v>
      </c>
      <c r="G573" s="27" t="s">
        <v>70</v>
      </c>
      <c r="H573" s="25" t="s">
        <v>1294</v>
      </c>
      <c r="I573" s="38">
        <v>950</v>
      </c>
      <c r="J573" s="39">
        <v>250</v>
      </c>
      <c r="K573" s="28">
        <v>3.524</v>
      </c>
      <c r="L573" s="28">
        <v>17.079999999999998</v>
      </c>
      <c r="M573" s="57">
        <v>0.12451435699103704</v>
      </c>
      <c r="N573" s="41">
        <v>0.51245799999999997</v>
      </c>
      <c r="P573" s="28">
        <f t="shared" si="148"/>
        <v>-0.3669834418350939</v>
      </c>
      <c r="Q573" s="28">
        <f t="shared" si="149"/>
        <v>-3.5112496537526017</v>
      </c>
      <c r="R573" s="28"/>
      <c r="S573" s="54">
        <f t="shared" si="150"/>
        <v>-1.2084285562373873</v>
      </c>
      <c r="T573" s="54">
        <f t="shared" si="151"/>
        <v>-1.2084285562373873</v>
      </c>
      <c r="U573" s="42">
        <f t="shared" si="142"/>
        <v>1.1660752862788457</v>
      </c>
      <c r="V573" s="28">
        <f t="shared" si="152"/>
        <v>1.1818271256301169</v>
      </c>
      <c r="W573" s="28">
        <f t="shared" si="153"/>
        <v>1.1660752862788457</v>
      </c>
      <c r="X573" s="28"/>
      <c r="Y573" s="28"/>
      <c r="Z573" s="62">
        <f t="shared" si="145"/>
        <v>916.07528627884562</v>
      </c>
      <c r="AA573" s="27" t="s">
        <v>1833</v>
      </c>
      <c r="AB573" s="38">
        <v>2003</v>
      </c>
      <c r="AC573" s="27" t="s">
        <v>1834</v>
      </c>
      <c r="AD573" s="45" t="s">
        <v>1561</v>
      </c>
      <c r="AE573" s="46" t="s">
        <v>1562</v>
      </c>
    </row>
    <row r="574" spans="1:31" s="27" customFormat="1" ht="12" customHeight="1" x14ac:dyDescent="0.6">
      <c r="A574" s="27">
        <v>572</v>
      </c>
      <c r="B574" s="27" t="s">
        <v>1156</v>
      </c>
      <c r="C574" s="37" t="s">
        <v>1459</v>
      </c>
      <c r="D574" s="27" t="s">
        <v>1471</v>
      </c>
      <c r="E574" s="28">
        <v>107.6</v>
      </c>
      <c r="F574" s="28">
        <v>33</v>
      </c>
      <c r="G574" s="27" t="s">
        <v>70</v>
      </c>
      <c r="H574" s="25" t="s">
        <v>1294</v>
      </c>
      <c r="I574" s="38">
        <v>895</v>
      </c>
      <c r="J574" s="39">
        <v>250</v>
      </c>
      <c r="K574" s="28">
        <v>7.1040000000000001</v>
      </c>
      <c r="L574" s="28">
        <v>35.03</v>
      </c>
      <c r="M574" s="57">
        <v>0.12238513624489844</v>
      </c>
      <c r="N574" s="41">
        <v>0.51240399999999997</v>
      </c>
      <c r="P574" s="28">
        <f t="shared" si="148"/>
        <v>-0.37780815330504103</v>
      </c>
      <c r="Q574" s="28">
        <f t="shared" si="149"/>
        <v>-4.5646245498787152</v>
      </c>
      <c r="R574" s="28"/>
      <c r="S574" s="54">
        <f t="shared" si="150"/>
        <v>-2.1938783878895824</v>
      </c>
      <c r="T574" s="54">
        <f t="shared" si="151"/>
        <v>-2.1938783878895824</v>
      </c>
      <c r="U574" s="42">
        <f t="shared" si="142"/>
        <v>1.2281466579557097</v>
      </c>
      <c r="V574" s="28">
        <f t="shared" si="152"/>
        <v>1.2440894889173395</v>
      </c>
      <c r="W574" s="28">
        <f t="shared" si="153"/>
        <v>1.2281466579557097</v>
      </c>
      <c r="X574" s="28"/>
      <c r="Y574" s="28"/>
      <c r="Z574" s="62">
        <f t="shared" si="145"/>
        <v>978.14665795570954</v>
      </c>
      <c r="AA574" s="27" t="s">
        <v>1833</v>
      </c>
      <c r="AB574" s="38">
        <v>2003</v>
      </c>
      <c r="AC574" s="27" t="s">
        <v>1834</v>
      </c>
      <c r="AD574" s="45" t="s">
        <v>1561</v>
      </c>
      <c r="AE574" s="46" t="s">
        <v>1562</v>
      </c>
    </row>
    <row r="575" spans="1:31" s="27" customFormat="1" ht="12" customHeight="1" x14ac:dyDescent="0.6">
      <c r="A575" s="27">
        <v>573</v>
      </c>
      <c r="B575" s="27" t="s">
        <v>1157</v>
      </c>
      <c r="C575" s="37" t="s">
        <v>1459</v>
      </c>
      <c r="D575" s="27" t="s">
        <v>1471</v>
      </c>
      <c r="E575" s="28">
        <v>107.6</v>
      </c>
      <c r="F575" s="28">
        <v>33</v>
      </c>
      <c r="G575" s="27" t="s">
        <v>70</v>
      </c>
      <c r="H575" s="25" t="s">
        <v>1294</v>
      </c>
      <c r="I575" s="38">
        <v>895</v>
      </c>
      <c r="J575" s="39">
        <v>250</v>
      </c>
      <c r="K575" s="28">
        <v>6.3739999999999997</v>
      </c>
      <c r="L575" s="28">
        <v>30.59</v>
      </c>
      <c r="M575" s="57">
        <v>0.12574622507937816</v>
      </c>
      <c r="N575" s="41">
        <v>0.51236999999999999</v>
      </c>
      <c r="P575" s="28">
        <f t="shared" si="148"/>
        <v>-0.36072076726294788</v>
      </c>
      <c r="Q575" s="28">
        <f t="shared" si="149"/>
        <v>-5.2278605955868862</v>
      </c>
      <c r="R575" s="28"/>
      <c r="S575" s="54">
        <f t="shared" si="150"/>
        <v>-2.9643377810118881</v>
      </c>
      <c r="T575" s="54">
        <f t="shared" si="151"/>
        <v>-2.9643377810118881</v>
      </c>
      <c r="U575" s="42">
        <f t="shared" si="142"/>
        <v>1.3132486207968719</v>
      </c>
      <c r="V575" s="28">
        <f t="shared" si="152"/>
        <v>1.3500309436889504</v>
      </c>
      <c r="W575" s="28">
        <f t="shared" si="153"/>
        <v>1.3132486207968719</v>
      </c>
      <c r="X575" s="28"/>
      <c r="Y575" s="28"/>
      <c r="Z575" s="62">
        <f t="shared" si="145"/>
        <v>1063.2486207968718</v>
      </c>
      <c r="AA575" s="27" t="s">
        <v>1833</v>
      </c>
      <c r="AB575" s="38">
        <v>2003</v>
      </c>
      <c r="AC575" s="27" t="s">
        <v>1834</v>
      </c>
      <c r="AD575" s="45" t="s">
        <v>1561</v>
      </c>
      <c r="AE575" s="46" t="s">
        <v>1562</v>
      </c>
    </row>
    <row r="576" spans="1:31" s="27" customFormat="1" ht="12" customHeight="1" x14ac:dyDescent="0.6">
      <c r="A576" s="27">
        <v>574</v>
      </c>
      <c r="B576" s="27" t="s">
        <v>1158</v>
      </c>
      <c r="C576" s="37" t="s">
        <v>1459</v>
      </c>
      <c r="D576" s="27" t="s">
        <v>1471</v>
      </c>
      <c r="E576" s="28">
        <v>107.6</v>
      </c>
      <c r="F576" s="28">
        <v>33</v>
      </c>
      <c r="G576" s="27" t="s">
        <v>69</v>
      </c>
      <c r="H576" s="25" t="s">
        <v>1294</v>
      </c>
      <c r="I576" s="38">
        <v>895</v>
      </c>
      <c r="J576" s="39">
        <v>250</v>
      </c>
      <c r="K576" s="28">
        <v>5.1779999999999999</v>
      </c>
      <c r="L576" s="28">
        <v>26.71</v>
      </c>
      <c r="M576" s="57">
        <v>0.11699009586111568</v>
      </c>
      <c r="N576" s="41">
        <v>0.51235600000000003</v>
      </c>
      <c r="P576" s="28">
        <f t="shared" si="148"/>
        <v>-0.40523591326326547</v>
      </c>
      <c r="Q576" s="28">
        <f t="shared" si="149"/>
        <v>-5.5009577908782248</v>
      </c>
      <c r="R576" s="28"/>
      <c r="S576" s="54">
        <f t="shared" si="150"/>
        <v>-2.9581024351512339</v>
      </c>
      <c r="T576" s="54">
        <f t="shared" si="151"/>
        <v>-2.9581024351512339</v>
      </c>
      <c r="U576" s="42">
        <f t="shared" si="142"/>
        <v>1.2540726781308595</v>
      </c>
      <c r="V576" s="28">
        <f t="shared" si="152"/>
        <v>1.2502448235797246</v>
      </c>
      <c r="W576" s="28">
        <f t="shared" si="153"/>
        <v>1.2540726781308595</v>
      </c>
      <c r="X576" s="28"/>
      <c r="Y576" s="28"/>
      <c r="Z576" s="62">
        <f t="shared" si="145"/>
        <v>1004.0726781308595</v>
      </c>
      <c r="AA576" s="27" t="s">
        <v>1833</v>
      </c>
      <c r="AB576" s="38">
        <v>2003</v>
      </c>
      <c r="AC576" s="27" t="s">
        <v>1834</v>
      </c>
      <c r="AD576" s="45" t="s">
        <v>1561</v>
      </c>
      <c r="AE576" s="46" t="s">
        <v>1562</v>
      </c>
    </row>
    <row r="577" spans="1:31" s="27" customFormat="1" ht="12" customHeight="1" x14ac:dyDescent="0.6">
      <c r="A577" s="27">
        <v>575</v>
      </c>
      <c r="B577" s="27" t="s">
        <v>1261</v>
      </c>
      <c r="C577" s="37" t="s">
        <v>1459</v>
      </c>
      <c r="D577" s="27" t="s">
        <v>1471</v>
      </c>
      <c r="E577" s="28">
        <v>107.6</v>
      </c>
      <c r="F577" s="28">
        <v>33</v>
      </c>
      <c r="G577" s="27" t="s">
        <v>1751</v>
      </c>
      <c r="H577" s="25" t="s">
        <v>1294</v>
      </c>
      <c r="I577" s="38">
        <v>895</v>
      </c>
      <c r="J577" s="39">
        <v>895</v>
      </c>
      <c r="K577" s="28">
        <v>6.1580000000000004</v>
      </c>
      <c r="L577" s="28">
        <v>30.25</v>
      </c>
      <c r="M577" s="57">
        <v>0.12285048767569534</v>
      </c>
      <c r="N577" s="41">
        <v>0.51237200000000005</v>
      </c>
      <c r="P577" s="28">
        <f t="shared" si="148"/>
        <v>-0.37544236057094393</v>
      </c>
      <c r="Q577" s="28">
        <f t="shared" si="149"/>
        <v>-5.1888467105443148</v>
      </c>
      <c r="R577" s="28"/>
      <c r="S577" s="54">
        <f t="shared" si="150"/>
        <v>3.245278198501655</v>
      </c>
      <c r="T577" s="54">
        <f t="shared" si="151"/>
        <v>3.245278198501655</v>
      </c>
      <c r="U577" s="42">
        <f t="shared" si="142"/>
        <v>1.2831835201333892</v>
      </c>
      <c r="V577" s="28">
        <f t="shared" si="152"/>
        <v>1.3038459575891461</v>
      </c>
      <c r="W577" s="28">
        <f t="shared" si="153"/>
        <v>1.2831835201333892</v>
      </c>
      <c r="X577" s="28"/>
      <c r="Y577" s="28"/>
      <c r="Z577" s="62">
        <f t="shared" si="145"/>
        <v>388.18352013338927</v>
      </c>
      <c r="AA577" s="27" t="s">
        <v>1833</v>
      </c>
      <c r="AB577" s="38">
        <v>2003</v>
      </c>
      <c r="AC577" s="27" t="s">
        <v>1834</v>
      </c>
      <c r="AD577" s="45" t="s">
        <v>1561</v>
      </c>
      <c r="AE577" s="46" t="s">
        <v>1562</v>
      </c>
    </row>
    <row r="578" spans="1:31" s="27" customFormat="1" ht="12" customHeight="1" x14ac:dyDescent="0.6">
      <c r="A578" s="27">
        <v>576</v>
      </c>
      <c r="B578" s="27" t="s">
        <v>75</v>
      </c>
      <c r="C578" s="37" t="s">
        <v>1459</v>
      </c>
      <c r="D578" s="40" t="s">
        <v>1471</v>
      </c>
      <c r="E578" s="42">
        <v>82.552777777777777</v>
      </c>
      <c r="F578" s="42">
        <v>32.29944444444444</v>
      </c>
      <c r="G578" s="27" t="s">
        <v>71</v>
      </c>
      <c r="H578" s="25"/>
      <c r="I578" s="38">
        <v>130</v>
      </c>
      <c r="J578" s="39">
        <v>130</v>
      </c>
      <c r="K578" s="28">
        <v>3.24</v>
      </c>
      <c r="L578" s="28">
        <v>12.9</v>
      </c>
      <c r="M578" s="59">
        <v>0.151227573377373</v>
      </c>
      <c r="N578" s="49">
        <v>0.51278599999999996</v>
      </c>
      <c r="O578" s="37">
        <v>3</v>
      </c>
      <c r="P578" s="42">
        <f t="shared" si="148"/>
        <v>-0.23117654612418415</v>
      </c>
      <c r="Q578" s="28">
        <f t="shared" si="149"/>
        <v>2.8870274930836715</v>
      </c>
      <c r="R578" s="42">
        <v>3.64268822401259</v>
      </c>
      <c r="S578" s="43">
        <f t="shared" si="150"/>
        <v>3.6413565630868843</v>
      </c>
      <c r="T578" s="43">
        <f t="shared" si="151"/>
        <v>3.6413565630868843</v>
      </c>
      <c r="U578" s="42">
        <f t="shared" si="142"/>
        <v>0.62486134483625988</v>
      </c>
      <c r="V578" s="42">
        <f t="shared" si="152"/>
        <v>0.88832747982270088</v>
      </c>
      <c r="W578" s="42">
        <f t="shared" ref="W578:W586" si="154">V578-(V578-J578/1000)*(-0.4-P578)/(-0.4-0.08592)</f>
        <v>0.62486134483625988</v>
      </c>
      <c r="X578" s="28">
        <v>0.751</v>
      </c>
      <c r="Y578" s="28">
        <v>0.64700000000000002</v>
      </c>
      <c r="Z578" s="62">
        <f t="shared" si="145"/>
        <v>494.86134483625983</v>
      </c>
      <c r="AA578" s="27" t="s">
        <v>1848</v>
      </c>
      <c r="AB578" s="38">
        <v>2018</v>
      </c>
      <c r="AC578" s="27" t="s">
        <v>842</v>
      </c>
      <c r="AD578" s="50" t="s">
        <v>1622</v>
      </c>
      <c r="AE578" s="46" t="s">
        <v>1623</v>
      </c>
    </row>
    <row r="579" spans="1:31" s="27" customFormat="1" ht="12" customHeight="1" x14ac:dyDescent="0.6">
      <c r="A579" s="27">
        <v>577</v>
      </c>
      <c r="B579" s="27" t="s">
        <v>81</v>
      </c>
      <c r="C579" s="37" t="s">
        <v>1459</v>
      </c>
      <c r="D579" s="40" t="s">
        <v>1471</v>
      </c>
      <c r="E579" s="42">
        <v>82.549722222222215</v>
      </c>
      <c r="F579" s="42">
        <v>32.292499999999997</v>
      </c>
      <c r="G579" s="27" t="s">
        <v>71</v>
      </c>
      <c r="H579" s="25"/>
      <c r="I579" s="38">
        <v>130</v>
      </c>
      <c r="J579" s="39">
        <v>130</v>
      </c>
      <c r="K579" s="28">
        <v>3.31</v>
      </c>
      <c r="L579" s="28">
        <v>12.7</v>
      </c>
      <c r="M579" s="59">
        <v>0.15681271258989599</v>
      </c>
      <c r="N579" s="49">
        <v>0.51271500000000003</v>
      </c>
      <c r="O579" s="37">
        <v>5</v>
      </c>
      <c r="P579" s="42">
        <f t="shared" si="148"/>
        <v>-0.20278234575548559</v>
      </c>
      <c r="Q579" s="28">
        <f t="shared" si="149"/>
        <v>1.5020345741056929</v>
      </c>
      <c r="R579" s="42">
        <v>2.1645450771457</v>
      </c>
      <c r="S579" s="43">
        <f t="shared" si="150"/>
        <v>2.1637133683058423</v>
      </c>
      <c r="T579" s="43">
        <f t="shared" si="151"/>
        <v>2.1637133683058423</v>
      </c>
      <c r="U579" s="42">
        <f t="shared" si="142"/>
        <v>0.74479509687684864</v>
      </c>
      <c r="V579" s="42">
        <f t="shared" si="152"/>
        <v>1.1647724494327976</v>
      </c>
      <c r="W579" s="42">
        <f t="shared" si="154"/>
        <v>0.74479509687684864</v>
      </c>
      <c r="X579" s="28">
        <v>0.751</v>
      </c>
      <c r="Y579" s="28">
        <v>0.64700000000000002</v>
      </c>
      <c r="Z579" s="62">
        <f t="shared" si="145"/>
        <v>614.79509687684867</v>
      </c>
      <c r="AA579" s="27" t="s">
        <v>1848</v>
      </c>
      <c r="AB579" s="38">
        <v>2018</v>
      </c>
      <c r="AC579" s="27" t="s">
        <v>842</v>
      </c>
      <c r="AD579" s="50" t="s">
        <v>1622</v>
      </c>
      <c r="AE579" s="46" t="s">
        <v>1623</v>
      </c>
    </row>
    <row r="580" spans="1:31" s="27" customFormat="1" ht="12" customHeight="1" x14ac:dyDescent="0.6">
      <c r="A580" s="27">
        <v>578</v>
      </c>
      <c r="B580" s="27" t="s">
        <v>76</v>
      </c>
      <c r="C580" s="37" t="s">
        <v>1459</v>
      </c>
      <c r="D580" s="40" t="s">
        <v>1471</v>
      </c>
      <c r="E580" s="42">
        <v>82.547499999999999</v>
      </c>
      <c r="F580" s="42">
        <v>32.284722222222221</v>
      </c>
      <c r="G580" s="27" t="s">
        <v>71</v>
      </c>
      <c r="H580" s="25"/>
      <c r="I580" s="38">
        <v>130</v>
      </c>
      <c r="J580" s="39">
        <v>130</v>
      </c>
      <c r="K580" s="28">
        <v>2.4500000000000002</v>
      </c>
      <c r="L580" s="28">
        <v>9.43</v>
      </c>
      <c r="M580" s="57">
        <v>0.15719870381918299</v>
      </c>
      <c r="N580" s="41">
        <v>0.51278199999999996</v>
      </c>
      <c r="O580" s="27">
        <v>6</v>
      </c>
      <c r="P580" s="42">
        <f t="shared" si="148"/>
        <v>-0.20082001108702097</v>
      </c>
      <c r="Q580" s="28">
        <f t="shared" si="149"/>
        <v>2.8089997230007491</v>
      </c>
      <c r="R580" s="42">
        <v>3.4655305075603802</v>
      </c>
      <c r="S580" s="43">
        <f t="shared" si="150"/>
        <v>3.4642754191776985</v>
      </c>
      <c r="T580" s="43">
        <f t="shared" si="151"/>
        <v>3.4642754191776985</v>
      </c>
      <c r="U580" s="42">
        <f t="shared" si="142"/>
        <v>0.6390540958674692</v>
      </c>
      <c r="V580" s="42">
        <f t="shared" si="152"/>
        <v>0.99266149368617762</v>
      </c>
      <c r="W580" s="42">
        <f t="shared" si="154"/>
        <v>0.6390540958674692</v>
      </c>
      <c r="X580" s="28">
        <v>0.751</v>
      </c>
      <c r="Y580" s="28">
        <v>0.64700000000000002</v>
      </c>
      <c r="Z580" s="62">
        <f t="shared" si="145"/>
        <v>509.05409586746919</v>
      </c>
      <c r="AA580" s="27" t="s">
        <v>1848</v>
      </c>
      <c r="AB580" s="38">
        <v>2018</v>
      </c>
      <c r="AC580" s="27" t="s">
        <v>842</v>
      </c>
      <c r="AD580" s="50" t="s">
        <v>1622</v>
      </c>
      <c r="AE580" s="46" t="s">
        <v>1623</v>
      </c>
    </row>
    <row r="581" spans="1:31" s="27" customFormat="1" ht="12" customHeight="1" x14ac:dyDescent="0.6">
      <c r="A581" s="27">
        <v>579</v>
      </c>
      <c r="B581" s="27" t="s">
        <v>82</v>
      </c>
      <c r="C581" s="37" t="s">
        <v>1459</v>
      </c>
      <c r="D581" s="40" t="s">
        <v>1471</v>
      </c>
      <c r="E581" s="42">
        <v>82.593888888888884</v>
      </c>
      <c r="F581" s="42">
        <v>32.476111111111116</v>
      </c>
      <c r="G581" s="27" t="s">
        <v>71</v>
      </c>
      <c r="H581" s="25"/>
      <c r="I581" s="38">
        <v>130</v>
      </c>
      <c r="J581" s="39">
        <v>130</v>
      </c>
      <c r="K581" s="28">
        <v>3.31</v>
      </c>
      <c r="L581" s="28">
        <v>13.1</v>
      </c>
      <c r="M581" s="57">
        <v>0.153038050091963</v>
      </c>
      <c r="N581" s="41">
        <v>0.51284300000000005</v>
      </c>
      <c r="O581" s="27">
        <v>9</v>
      </c>
      <c r="P581" s="42">
        <f t="shared" si="148"/>
        <v>-0.22197229236419425</v>
      </c>
      <c r="Q581" s="28">
        <f t="shared" si="149"/>
        <v>3.9989232167725319</v>
      </c>
      <c r="R581" s="42">
        <v>4.7248979729652696</v>
      </c>
      <c r="S581" s="43">
        <f t="shared" si="150"/>
        <v>4.7232188067568979</v>
      </c>
      <c r="T581" s="43">
        <f t="shared" si="151"/>
        <v>4.7232188067568979</v>
      </c>
      <c r="U581" s="42">
        <f t="shared" si="142"/>
        <v>0.5367104073317116</v>
      </c>
      <c r="V581" s="42">
        <f t="shared" si="152"/>
        <v>0.77187615614897465</v>
      </c>
      <c r="W581" s="42">
        <f t="shared" si="154"/>
        <v>0.5367104073317116</v>
      </c>
      <c r="X581" s="28">
        <v>0.751</v>
      </c>
      <c r="Y581" s="28">
        <v>0.64700000000000002</v>
      </c>
      <c r="Z581" s="62">
        <f t="shared" si="145"/>
        <v>406.71040733171162</v>
      </c>
      <c r="AA581" s="27" t="s">
        <v>1848</v>
      </c>
      <c r="AB581" s="38">
        <v>2018</v>
      </c>
      <c r="AC581" s="27" t="s">
        <v>842</v>
      </c>
      <c r="AD581" s="50" t="s">
        <v>1622</v>
      </c>
      <c r="AE581" s="46" t="s">
        <v>1623</v>
      </c>
    </row>
    <row r="582" spans="1:31" s="27" customFormat="1" ht="12" customHeight="1" x14ac:dyDescent="0.6">
      <c r="A582" s="27">
        <v>580</v>
      </c>
      <c r="B582" s="27" t="s">
        <v>73</v>
      </c>
      <c r="C582" s="37" t="s">
        <v>1459</v>
      </c>
      <c r="D582" s="40" t="s">
        <v>1471</v>
      </c>
      <c r="E582" s="42">
        <v>82.557777777777773</v>
      </c>
      <c r="F582" s="42">
        <v>32.315555555555555</v>
      </c>
      <c r="G582" s="27" t="s">
        <v>71</v>
      </c>
      <c r="H582" s="25"/>
      <c r="I582" s="38">
        <v>130</v>
      </c>
      <c r="J582" s="39">
        <v>130</v>
      </c>
      <c r="K582" s="28">
        <v>2.85</v>
      </c>
      <c r="L582" s="28">
        <v>10.5</v>
      </c>
      <c r="M582" s="57">
        <v>0.16339457442737901</v>
      </c>
      <c r="N582" s="41">
        <v>0.512826</v>
      </c>
      <c r="O582" s="27">
        <v>2</v>
      </c>
      <c r="P582" s="42">
        <f t="shared" si="148"/>
        <v>-0.16932092309415858</v>
      </c>
      <c r="Q582" s="28">
        <f t="shared" si="149"/>
        <v>3.6673051939173362</v>
      </c>
      <c r="R582" s="42">
        <v>4.2212816417142003</v>
      </c>
      <c r="S582" s="43">
        <f t="shared" si="150"/>
        <v>4.219799365973576</v>
      </c>
      <c r="T582" s="43">
        <f t="shared" si="151"/>
        <v>4.219799365973576</v>
      </c>
      <c r="U582" s="42">
        <f t="shared" si="142"/>
        <v>0.57735032416036214</v>
      </c>
      <c r="V582" s="42">
        <f t="shared" si="152"/>
        <v>0.98165210531624969</v>
      </c>
      <c r="W582" s="42">
        <f t="shared" si="154"/>
        <v>0.57735032416036214</v>
      </c>
      <c r="X582" s="28">
        <v>0.751</v>
      </c>
      <c r="Y582" s="28">
        <v>0.64700000000000002</v>
      </c>
      <c r="Z582" s="62">
        <f t="shared" si="145"/>
        <v>447.35032416036211</v>
      </c>
      <c r="AA582" s="27" t="s">
        <v>1848</v>
      </c>
      <c r="AB582" s="38">
        <v>2018</v>
      </c>
      <c r="AC582" s="27" t="s">
        <v>842</v>
      </c>
      <c r="AD582" s="50" t="s">
        <v>1622</v>
      </c>
      <c r="AE582" s="46" t="s">
        <v>1623</v>
      </c>
    </row>
    <row r="583" spans="1:31" s="27" customFormat="1" ht="12" customHeight="1" x14ac:dyDescent="0.6">
      <c r="A583" s="27">
        <v>581</v>
      </c>
      <c r="B583" s="27" t="s">
        <v>72</v>
      </c>
      <c r="C583" s="37" t="s">
        <v>1459</v>
      </c>
      <c r="D583" s="40" t="s">
        <v>1471</v>
      </c>
      <c r="E583" s="42">
        <v>82.549722222222215</v>
      </c>
      <c r="F583" s="42">
        <v>32.292499999999997</v>
      </c>
      <c r="G583" s="27" t="s">
        <v>71</v>
      </c>
      <c r="H583" s="25"/>
      <c r="I583" s="38">
        <v>130</v>
      </c>
      <c r="J583" s="39">
        <v>130</v>
      </c>
      <c r="K583" s="28">
        <v>2.62</v>
      </c>
      <c r="L583" s="28">
        <v>10.4</v>
      </c>
      <c r="M583" s="57">
        <v>0.152041119784151</v>
      </c>
      <c r="N583" s="41">
        <v>0.51278800000000002</v>
      </c>
      <c r="O583" s="27">
        <v>6</v>
      </c>
      <c r="P583" s="42">
        <f t="shared" si="148"/>
        <v>-0.22704057049236914</v>
      </c>
      <c r="Q583" s="28">
        <f t="shared" si="149"/>
        <v>2.9260413781262429</v>
      </c>
      <c r="R583" s="42">
        <v>3.6682121953068898</v>
      </c>
      <c r="S583" s="43">
        <f t="shared" si="150"/>
        <v>3.6668747596428433</v>
      </c>
      <c r="T583" s="43">
        <f t="shared" si="151"/>
        <v>3.6668747596428433</v>
      </c>
      <c r="U583" s="42">
        <f t="shared" si="142"/>
        <v>0.62275783179190158</v>
      </c>
      <c r="V583" s="42">
        <f t="shared" si="152"/>
        <v>0.89508323475899032</v>
      </c>
      <c r="W583" s="42">
        <f t="shared" si="154"/>
        <v>0.62275783179190158</v>
      </c>
      <c r="X583" s="28">
        <v>0.751</v>
      </c>
      <c r="Y583" s="28">
        <v>0.64700000000000002</v>
      </c>
      <c r="Z583" s="62">
        <f t="shared" si="145"/>
        <v>492.75783179190159</v>
      </c>
      <c r="AA583" s="27" t="s">
        <v>1848</v>
      </c>
      <c r="AB583" s="38">
        <v>2018</v>
      </c>
      <c r="AC583" s="27" t="s">
        <v>842</v>
      </c>
      <c r="AD583" s="50" t="s">
        <v>1622</v>
      </c>
      <c r="AE583" s="46" t="s">
        <v>1623</v>
      </c>
    </row>
    <row r="584" spans="1:31" s="27" customFormat="1" ht="12" customHeight="1" x14ac:dyDescent="0.6">
      <c r="A584" s="27">
        <v>582</v>
      </c>
      <c r="B584" s="27" t="s">
        <v>74</v>
      </c>
      <c r="C584" s="37" t="s">
        <v>1459</v>
      </c>
      <c r="D584" s="40" t="s">
        <v>1471</v>
      </c>
      <c r="E584" s="42">
        <v>82.557777777777773</v>
      </c>
      <c r="F584" s="42">
        <v>32.315555555555555</v>
      </c>
      <c r="G584" s="27" t="s">
        <v>71</v>
      </c>
      <c r="H584" s="25"/>
      <c r="I584" s="38">
        <v>130</v>
      </c>
      <c r="J584" s="39">
        <v>130</v>
      </c>
      <c r="K584" s="28">
        <v>2.94</v>
      </c>
      <c r="L584" s="28">
        <v>11.2</v>
      </c>
      <c r="M584" s="57">
        <v>0.15819466758631401</v>
      </c>
      <c r="N584" s="41">
        <v>0.51282399999999995</v>
      </c>
      <c r="O584" s="27">
        <v>4</v>
      </c>
      <c r="P584" s="42">
        <f t="shared" si="148"/>
        <v>-0.195756646739634</v>
      </c>
      <c r="Q584" s="28">
        <f t="shared" si="149"/>
        <v>3.6282913088747648</v>
      </c>
      <c r="R584" s="42">
        <v>4.2685592852009799</v>
      </c>
      <c r="S584" s="43">
        <f t="shared" si="150"/>
        <v>4.267045247186191</v>
      </c>
      <c r="T584" s="43">
        <f t="shared" si="151"/>
        <v>4.267045247186191</v>
      </c>
      <c r="U584" s="42">
        <f t="shared" si="142"/>
        <v>0.57370364681638786</v>
      </c>
      <c r="V584" s="42">
        <f t="shared" si="152"/>
        <v>0.89543255735471672</v>
      </c>
      <c r="W584" s="42">
        <f t="shared" si="154"/>
        <v>0.57370364681638786</v>
      </c>
      <c r="X584" s="28">
        <v>0.751</v>
      </c>
      <c r="Y584" s="28">
        <v>0.64700000000000002</v>
      </c>
      <c r="Z584" s="62">
        <f t="shared" si="145"/>
        <v>443.70364681638785</v>
      </c>
      <c r="AA584" s="27" t="s">
        <v>1848</v>
      </c>
      <c r="AB584" s="38">
        <v>2018</v>
      </c>
      <c r="AC584" s="27" t="s">
        <v>842</v>
      </c>
      <c r="AD584" s="50" t="s">
        <v>1622</v>
      </c>
      <c r="AE584" s="46" t="s">
        <v>1623</v>
      </c>
    </row>
    <row r="585" spans="1:31" s="27" customFormat="1" ht="12" customHeight="1" x14ac:dyDescent="0.6">
      <c r="A585" s="27">
        <v>583</v>
      </c>
      <c r="B585" s="27" t="s">
        <v>83</v>
      </c>
      <c r="C585" s="37" t="s">
        <v>1459</v>
      </c>
      <c r="D585" s="40" t="s">
        <v>1471</v>
      </c>
      <c r="E585" s="42">
        <v>82.557777777777773</v>
      </c>
      <c r="F585" s="42">
        <v>32.315555555555555</v>
      </c>
      <c r="G585" s="27" t="s">
        <v>71</v>
      </c>
      <c r="H585" s="25"/>
      <c r="I585" s="38">
        <v>110</v>
      </c>
      <c r="J585" s="39">
        <v>110</v>
      </c>
      <c r="K585" s="28">
        <v>6.15</v>
      </c>
      <c r="L585" s="28">
        <v>30.2</v>
      </c>
      <c r="M585" s="57">
        <v>0.122815142933396</v>
      </c>
      <c r="N585" s="41">
        <v>0.51273800000000003</v>
      </c>
      <c r="O585" s="27">
        <v>5</v>
      </c>
      <c r="P585" s="42">
        <f t="shared" si="148"/>
        <v>-0.3756220491438943</v>
      </c>
      <c r="Q585" s="28">
        <f t="shared" si="149"/>
        <v>1.9506942520841619</v>
      </c>
      <c r="R585" s="42">
        <v>2.9887405438455699</v>
      </c>
      <c r="S585" s="43">
        <f t="shared" si="150"/>
        <v>2.9877867297704541</v>
      </c>
      <c r="T585" s="43">
        <f t="shared" si="151"/>
        <v>2.9877867297704541</v>
      </c>
      <c r="U585" s="42">
        <f t="shared" si="142"/>
        <v>0.6624074452073162</v>
      </c>
      <c r="V585" s="42">
        <f t="shared" si="152"/>
        <v>0.69158476843667249</v>
      </c>
      <c r="W585" s="42">
        <f t="shared" si="154"/>
        <v>0.6624074452073162</v>
      </c>
      <c r="X585" s="28">
        <v>0.751</v>
      </c>
      <c r="Y585" s="28">
        <v>0.64700000000000002</v>
      </c>
      <c r="Z585" s="62">
        <f t="shared" si="145"/>
        <v>552.40744520731619</v>
      </c>
      <c r="AA585" s="27" t="s">
        <v>1848</v>
      </c>
      <c r="AB585" s="38">
        <v>2018</v>
      </c>
      <c r="AC585" s="27" t="s">
        <v>842</v>
      </c>
      <c r="AD585" s="50" t="s">
        <v>1622</v>
      </c>
      <c r="AE585" s="46" t="s">
        <v>1623</v>
      </c>
    </row>
    <row r="586" spans="1:31" s="27" customFormat="1" ht="12" customHeight="1" x14ac:dyDescent="0.6">
      <c r="A586" s="27">
        <v>584</v>
      </c>
      <c r="B586" s="27" t="s">
        <v>888</v>
      </c>
      <c r="C586" s="37" t="s">
        <v>1459</v>
      </c>
      <c r="D586" s="27" t="s">
        <v>1611</v>
      </c>
      <c r="E586" s="42">
        <v>77.13666666666667</v>
      </c>
      <c r="F586" s="42">
        <v>36.576111111111118</v>
      </c>
      <c r="G586" s="27" t="s">
        <v>60</v>
      </c>
      <c r="H586" s="25"/>
      <c r="I586" s="38">
        <v>213</v>
      </c>
      <c r="J586" s="39">
        <v>213</v>
      </c>
      <c r="K586" s="28"/>
      <c r="L586" s="28"/>
      <c r="M586" s="59">
        <v>9.8500000000000004E-2</v>
      </c>
      <c r="N586" s="49">
        <v>0.51230900000000001</v>
      </c>
      <c r="O586" s="51"/>
      <c r="P586" s="42">
        <f t="shared" si="148"/>
        <v>-0.49923741738688354</v>
      </c>
      <c r="Q586" s="28">
        <f t="shared" si="149"/>
        <v>-6.4177840893575588</v>
      </c>
      <c r="R586" s="42">
        <v>-3.7487110847820633</v>
      </c>
      <c r="S586" s="43">
        <f t="shared" si="150"/>
        <v>-3.7487110847820633</v>
      </c>
      <c r="T586" s="43">
        <f t="shared" si="151"/>
        <v>-3.7487110847820633</v>
      </c>
      <c r="U586" s="42">
        <f t="shared" si="142"/>
        <v>1.295847359261949</v>
      </c>
      <c r="V586" s="42">
        <f t="shared" si="152"/>
        <v>1.1122062190073516</v>
      </c>
      <c r="W586" s="42">
        <f t="shared" si="154"/>
        <v>1.295847359261949</v>
      </c>
      <c r="X586" s="28"/>
      <c r="Y586" s="28"/>
      <c r="Z586" s="62">
        <f t="shared" si="145"/>
        <v>1082.8473592619491</v>
      </c>
      <c r="AA586" s="26" t="s">
        <v>889</v>
      </c>
      <c r="AB586" s="53">
        <v>2015</v>
      </c>
      <c r="AC586" s="27" t="s">
        <v>827</v>
      </c>
      <c r="AD586" s="50" t="s">
        <v>1637</v>
      </c>
      <c r="AE586" s="46" t="s">
        <v>1638</v>
      </c>
    </row>
    <row r="587" spans="1:31" s="27" customFormat="1" ht="12" customHeight="1" x14ac:dyDescent="0.6">
      <c r="A587" s="27">
        <v>585</v>
      </c>
      <c r="B587" s="27" t="s">
        <v>384</v>
      </c>
      <c r="C587" s="37" t="s">
        <v>1459</v>
      </c>
      <c r="D587" s="27" t="s">
        <v>1471</v>
      </c>
      <c r="E587" s="28">
        <v>77.13333333333334</v>
      </c>
      <c r="F587" s="28">
        <v>36.616666666666667</v>
      </c>
      <c r="G587" s="27" t="s">
        <v>60</v>
      </c>
      <c r="H587" s="25" t="s">
        <v>411</v>
      </c>
      <c r="I587" s="38">
        <v>215</v>
      </c>
      <c r="J587" s="39">
        <v>215</v>
      </c>
      <c r="K587" s="28"/>
      <c r="L587" s="28"/>
      <c r="M587" s="57">
        <v>9.8900000000000002E-2</v>
      </c>
      <c r="N587" s="41">
        <v>0.51225100000000001</v>
      </c>
      <c r="P587" s="28">
        <f t="shared" si="148"/>
        <v>-0.49720386375190651</v>
      </c>
      <c r="Q587" s="28">
        <f t="shared" si="149"/>
        <v>-7.5491867555665948</v>
      </c>
      <c r="R587" s="28">
        <v>-4.8660261048294302</v>
      </c>
      <c r="S587" s="54">
        <f t="shared" si="150"/>
        <v>-4.8660261048294302</v>
      </c>
      <c r="T587" s="54">
        <v>-4.8660261048294302</v>
      </c>
      <c r="U587" s="42">
        <f t="shared" si="142"/>
        <v>1.388325699704571</v>
      </c>
      <c r="V587" s="28">
        <f t="shared" si="152"/>
        <v>1.1927381092450293</v>
      </c>
      <c r="W587" s="28">
        <f t="shared" ref="W587:W597" si="155">V587-(V587-I587/1000)*(-0.4-P587)/(-0.4-0.08592)</f>
        <v>1.388325699704571</v>
      </c>
      <c r="X587" s="28">
        <v>1.1927381092450293</v>
      </c>
      <c r="Y587" s="28">
        <v>1.388325699704571</v>
      </c>
      <c r="Z587" s="62">
        <f t="shared" si="145"/>
        <v>1173.325699704571</v>
      </c>
      <c r="AA587" s="27" t="s">
        <v>889</v>
      </c>
      <c r="AB587" s="38">
        <v>2015</v>
      </c>
      <c r="AC587" s="27" t="s">
        <v>820</v>
      </c>
      <c r="AD587" s="46" t="s">
        <v>1664</v>
      </c>
      <c r="AE587" s="46" t="s">
        <v>1638</v>
      </c>
    </row>
    <row r="588" spans="1:31" s="27" customFormat="1" ht="12" customHeight="1" x14ac:dyDescent="0.6">
      <c r="A588" s="27">
        <v>586</v>
      </c>
      <c r="B588" s="27" t="s">
        <v>385</v>
      </c>
      <c r="C588" s="37" t="s">
        <v>1459</v>
      </c>
      <c r="D588" s="27" t="s">
        <v>1471</v>
      </c>
      <c r="E588" s="28">
        <v>77.11666666666666</v>
      </c>
      <c r="F588" s="28">
        <v>36.65</v>
      </c>
      <c r="G588" s="27" t="s">
        <v>59</v>
      </c>
      <c r="H588" s="25" t="s">
        <v>411</v>
      </c>
      <c r="I588" s="38">
        <v>215</v>
      </c>
      <c r="J588" s="39">
        <v>215</v>
      </c>
      <c r="K588" s="28"/>
      <c r="L588" s="28"/>
      <c r="M588" s="57">
        <v>0.10050000000000001</v>
      </c>
      <c r="N588" s="41">
        <v>0.51224999999999998</v>
      </c>
      <c r="P588" s="28">
        <f t="shared" si="148"/>
        <v>-0.48906964921199803</v>
      </c>
      <c r="Q588" s="28">
        <f t="shared" si="149"/>
        <v>-7.5686936980878805</v>
      </c>
      <c r="R588" s="28">
        <v>-4.9294293361153327</v>
      </c>
      <c r="S588" s="54">
        <f t="shared" si="150"/>
        <v>-4.9294293361153327</v>
      </c>
      <c r="T588" s="54">
        <v>-4.9294293361153327</v>
      </c>
      <c r="U588" s="42">
        <f t="shared" si="142"/>
        <v>1.3934142578259636</v>
      </c>
      <c r="V588" s="28">
        <f t="shared" si="152"/>
        <v>1.2108701986158186</v>
      </c>
      <c r="W588" s="28">
        <f t="shared" si="155"/>
        <v>1.3934142578259636</v>
      </c>
      <c r="X588" s="28">
        <v>1.2108701986158186</v>
      </c>
      <c r="Y588" s="28">
        <v>1.3934142578259636</v>
      </c>
      <c r="Z588" s="62">
        <f t="shared" si="145"/>
        <v>1178.4142578259637</v>
      </c>
      <c r="AA588" s="27" t="s">
        <v>889</v>
      </c>
      <c r="AB588" s="38">
        <v>2015</v>
      </c>
      <c r="AC588" s="27" t="s">
        <v>820</v>
      </c>
      <c r="AD588" s="46" t="s">
        <v>1637</v>
      </c>
      <c r="AE588" s="46" t="s">
        <v>1638</v>
      </c>
    </row>
    <row r="589" spans="1:31" s="27" customFormat="1" ht="12" customHeight="1" x14ac:dyDescent="0.6">
      <c r="A589" s="27">
        <v>587</v>
      </c>
      <c r="B589" s="27" t="s">
        <v>386</v>
      </c>
      <c r="C589" s="37" t="s">
        <v>1459</v>
      </c>
      <c r="D589" s="27" t="s">
        <v>1471</v>
      </c>
      <c r="E589" s="28">
        <v>77.083333333333329</v>
      </c>
      <c r="F589" s="28">
        <v>36.666666666666664</v>
      </c>
      <c r="G589" s="27" t="s">
        <v>60</v>
      </c>
      <c r="H589" s="25" t="s">
        <v>411</v>
      </c>
      <c r="I589" s="38">
        <v>215</v>
      </c>
      <c r="J589" s="39">
        <v>215</v>
      </c>
      <c r="K589" s="28"/>
      <c r="L589" s="28"/>
      <c r="M589" s="57">
        <v>9.3200000000000005E-2</v>
      </c>
      <c r="N589" s="41">
        <v>0.51221499999999998</v>
      </c>
      <c r="P589" s="28">
        <f t="shared" si="148"/>
        <v>-0.52618200305033047</v>
      </c>
      <c r="Q589" s="28">
        <f t="shared" si="149"/>
        <v>-8.2514366863173372</v>
      </c>
      <c r="R589" s="28">
        <v>-5.4118955068562284</v>
      </c>
      <c r="S589" s="54">
        <f t="shared" si="150"/>
        <v>-5.4118955068562284</v>
      </c>
      <c r="T589" s="54">
        <v>-5.4118955068562284</v>
      </c>
      <c r="U589" s="42">
        <f t="shared" si="142"/>
        <v>1.4329352228342844</v>
      </c>
      <c r="V589" s="28">
        <f t="shared" si="152"/>
        <v>1.181863497473268</v>
      </c>
      <c r="W589" s="28">
        <f t="shared" si="155"/>
        <v>1.4329352228342844</v>
      </c>
      <c r="X589" s="28">
        <v>1.181863497473268</v>
      </c>
      <c r="Y589" s="28">
        <v>1.4329352228342844</v>
      </c>
      <c r="Z589" s="62">
        <f t="shared" si="145"/>
        <v>1217.9352228342843</v>
      </c>
      <c r="AA589" s="27" t="s">
        <v>889</v>
      </c>
      <c r="AB589" s="38">
        <v>2015</v>
      </c>
      <c r="AC589" s="27" t="s">
        <v>820</v>
      </c>
      <c r="AD589" s="46" t="s">
        <v>1637</v>
      </c>
      <c r="AE589" s="46" t="s">
        <v>1638</v>
      </c>
    </row>
    <row r="590" spans="1:31" s="27" customFormat="1" ht="12" customHeight="1" x14ac:dyDescent="0.6">
      <c r="A590" s="27">
        <v>588</v>
      </c>
      <c r="B590" s="27" t="s">
        <v>387</v>
      </c>
      <c r="C590" s="37" t="s">
        <v>1459</v>
      </c>
      <c r="D590" s="27" t="s">
        <v>1471</v>
      </c>
      <c r="E590" s="28">
        <v>77.13333333333334</v>
      </c>
      <c r="F590" s="28">
        <v>36.56666666666667</v>
      </c>
      <c r="G590" s="27" t="s">
        <v>60</v>
      </c>
      <c r="H590" s="25" t="s">
        <v>412</v>
      </c>
      <c r="I590" s="38">
        <v>213</v>
      </c>
      <c r="J590" s="39">
        <v>213</v>
      </c>
      <c r="K590" s="28"/>
      <c r="L590" s="28"/>
      <c r="M590" s="57">
        <v>9.4100000000000003E-2</v>
      </c>
      <c r="N590" s="41">
        <v>0.51227100000000003</v>
      </c>
      <c r="P590" s="28">
        <f t="shared" si="148"/>
        <v>-0.52160650737163194</v>
      </c>
      <c r="Q590" s="28">
        <f t="shared" si="149"/>
        <v>-7.1590479051497624</v>
      </c>
      <c r="R590" s="28">
        <v>-4.3703830347888069</v>
      </c>
      <c r="S590" s="54">
        <f t="shared" si="150"/>
        <v>-4.3703830347888069</v>
      </c>
      <c r="T590" s="54">
        <v>-4.3703830347888069</v>
      </c>
      <c r="U590" s="42">
        <f t="shared" si="142"/>
        <v>1.3465698331102103</v>
      </c>
      <c r="V590" s="28">
        <f t="shared" si="152"/>
        <v>1.1196670287161099</v>
      </c>
      <c r="W590" s="28">
        <f t="shared" si="155"/>
        <v>1.3465698331102103</v>
      </c>
      <c r="X590" s="28">
        <v>1.1196670287161099</v>
      </c>
      <c r="Y590" s="28">
        <v>1.3465698331102103</v>
      </c>
      <c r="Z590" s="62">
        <f t="shared" si="145"/>
        <v>1133.5698331102103</v>
      </c>
      <c r="AA590" s="27" t="s">
        <v>889</v>
      </c>
      <c r="AB590" s="38">
        <v>2015</v>
      </c>
      <c r="AC590" s="27" t="s">
        <v>820</v>
      </c>
      <c r="AD590" s="46" t="s">
        <v>1637</v>
      </c>
      <c r="AE590" s="46" t="s">
        <v>1638</v>
      </c>
    </row>
    <row r="591" spans="1:31" s="27" customFormat="1" ht="12" customHeight="1" x14ac:dyDescent="0.6">
      <c r="A591" s="27">
        <v>589</v>
      </c>
      <c r="B591" s="27" t="s">
        <v>388</v>
      </c>
      <c r="C591" s="37" t="s">
        <v>1459</v>
      </c>
      <c r="D591" s="27" t="s">
        <v>1471</v>
      </c>
      <c r="E591" s="28">
        <v>77.13333333333334</v>
      </c>
      <c r="F591" s="28">
        <v>36.56666666666667</v>
      </c>
      <c r="G591" s="27" t="s">
        <v>60</v>
      </c>
      <c r="H591" s="25" t="s">
        <v>412</v>
      </c>
      <c r="I591" s="38">
        <v>213</v>
      </c>
      <c r="J591" s="39">
        <v>213</v>
      </c>
      <c r="K591" s="28"/>
      <c r="L591" s="28"/>
      <c r="M591" s="57">
        <v>9.8500000000000004E-2</v>
      </c>
      <c r="N591" s="41">
        <v>0.51230900000000001</v>
      </c>
      <c r="P591" s="28">
        <f t="shared" si="148"/>
        <v>-0.49923741738688354</v>
      </c>
      <c r="Q591" s="28">
        <f t="shared" si="149"/>
        <v>-6.4177840893575588</v>
      </c>
      <c r="R591" s="28">
        <v>-3.7487110847820633</v>
      </c>
      <c r="S591" s="54">
        <f t="shared" si="150"/>
        <v>-3.7487110847820633</v>
      </c>
      <c r="T591" s="54">
        <v>-3.7487110847820633</v>
      </c>
      <c r="U591" s="42">
        <f t="shared" si="142"/>
        <v>1.295847359261949</v>
      </c>
      <c r="V591" s="28">
        <f t="shared" si="152"/>
        <v>1.1122062190073516</v>
      </c>
      <c r="W591" s="28">
        <f t="shared" si="155"/>
        <v>1.295847359261949</v>
      </c>
      <c r="X591" s="28">
        <v>1.1122062190073516</v>
      </c>
      <c r="Y591" s="28">
        <v>1.295847359261949</v>
      </c>
      <c r="Z591" s="62">
        <f t="shared" si="145"/>
        <v>1082.8473592619491</v>
      </c>
      <c r="AA591" s="27" t="s">
        <v>889</v>
      </c>
      <c r="AB591" s="38">
        <v>2015</v>
      </c>
      <c r="AC591" s="27" t="s">
        <v>820</v>
      </c>
      <c r="AD591" s="46" t="s">
        <v>1637</v>
      </c>
      <c r="AE591" s="46" t="s">
        <v>1638</v>
      </c>
    </row>
    <row r="592" spans="1:31" s="27" customFormat="1" ht="12" customHeight="1" x14ac:dyDescent="0.6">
      <c r="A592" s="27">
        <v>590</v>
      </c>
      <c r="B592" s="27" t="s">
        <v>389</v>
      </c>
      <c r="C592" s="37" t="s">
        <v>1459</v>
      </c>
      <c r="D592" s="27" t="s">
        <v>1471</v>
      </c>
      <c r="E592" s="28">
        <v>77.13333333333334</v>
      </c>
      <c r="F592" s="28">
        <v>36.583333333333336</v>
      </c>
      <c r="G592" s="27" t="s">
        <v>68</v>
      </c>
      <c r="H592" s="25" t="s">
        <v>412</v>
      </c>
      <c r="I592" s="38">
        <v>213</v>
      </c>
      <c r="J592" s="39">
        <v>213</v>
      </c>
      <c r="K592" s="28"/>
      <c r="L592" s="28"/>
      <c r="M592" s="57">
        <v>8.9099999999999999E-2</v>
      </c>
      <c r="N592" s="41">
        <v>0.51227400000000001</v>
      </c>
      <c r="P592" s="28">
        <f t="shared" si="148"/>
        <v>-0.54702592780884607</v>
      </c>
      <c r="Q592" s="28">
        <f t="shared" si="149"/>
        <v>-7.1005270775870155</v>
      </c>
      <c r="R592" s="28">
        <v>-4.1759623597425817</v>
      </c>
      <c r="S592" s="54">
        <f t="shared" si="150"/>
        <v>-4.1759623597425817</v>
      </c>
      <c r="T592" s="54">
        <v>-4.1759623597425817</v>
      </c>
      <c r="U592" s="42">
        <f t="shared" si="142"/>
        <v>1.3309175064193761</v>
      </c>
      <c r="V592" s="28">
        <f t="shared" si="152"/>
        <v>1.0712383594754067</v>
      </c>
      <c r="W592" s="28">
        <f t="shared" si="155"/>
        <v>1.3309175064193761</v>
      </c>
      <c r="X592" s="28">
        <v>1.0712383594754067</v>
      </c>
      <c r="Y592" s="28">
        <v>1.3309175064193761</v>
      </c>
      <c r="Z592" s="62">
        <f t="shared" si="145"/>
        <v>1117.9175064193762</v>
      </c>
      <c r="AA592" s="27" t="s">
        <v>889</v>
      </c>
      <c r="AB592" s="38">
        <v>2015</v>
      </c>
      <c r="AC592" s="27" t="s">
        <v>820</v>
      </c>
      <c r="AD592" s="46" t="s">
        <v>1637</v>
      </c>
      <c r="AE592" s="46" t="s">
        <v>1638</v>
      </c>
    </row>
    <row r="593" spans="1:31" s="27" customFormat="1" ht="12" customHeight="1" x14ac:dyDescent="0.6">
      <c r="A593" s="27">
        <v>591</v>
      </c>
      <c r="B593" s="27" t="s">
        <v>390</v>
      </c>
      <c r="C593" s="37" t="s">
        <v>1459</v>
      </c>
      <c r="D593" s="27" t="s">
        <v>1471</v>
      </c>
      <c r="E593" s="28">
        <v>77.13333333333334</v>
      </c>
      <c r="F593" s="28">
        <v>36.6</v>
      </c>
      <c r="G593" s="27" t="s">
        <v>58</v>
      </c>
      <c r="H593" s="25" t="s">
        <v>412</v>
      </c>
      <c r="I593" s="38">
        <v>213</v>
      </c>
      <c r="J593" s="39">
        <v>213</v>
      </c>
      <c r="K593" s="28"/>
      <c r="L593" s="28"/>
      <c r="M593" s="57">
        <v>8.0600000000000005E-2</v>
      </c>
      <c r="N593" s="41">
        <v>0.51222800000000002</v>
      </c>
      <c r="P593" s="28">
        <f t="shared" si="148"/>
        <v>-0.59023894255210974</v>
      </c>
      <c r="Q593" s="28">
        <f t="shared" si="149"/>
        <v>-7.9978464335461741</v>
      </c>
      <c r="R593" s="28">
        <v>-4.8422519749798294</v>
      </c>
      <c r="S593" s="54">
        <f t="shared" si="150"/>
        <v>-4.8422519749798294</v>
      </c>
      <c r="T593" s="54">
        <v>-4.8422519749798294</v>
      </c>
      <c r="U593" s="42">
        <f t="shared" ref="U593:U656" si="156">W593</f>
        <v>1.3853984243583994</v>
      </c>
      <c r="V593" s="28">
        <f t="shared" si="152"/>
        <v>1.055541311683279</v>
      </c>
      <c r="W593" s="28">
        <f t="shared" si="155"/>
        <v>1.3853984243583994</v>
      </c>
      <c r="X593" s="28">
        <v>1.055541311683279</v>
      </c>
      <c r="Y593" s="28">
        <v>1.3853984243583997</v>
      </c>
      <c r="Z593" s="62">
        <f t="shared" ref="Z593:Z656" si="157">U593*1000-J593</f>
        <v>1172.3984243583996</v>
      </c>
      <c r="AA593" s="27" t="s">
        <v>889</v>
      </c>
      <c r="AB593" s="38">
        <v>2015</v>
      </c>
      <c r="AC593" s="27" t="s">
        <v>820</v>
      </c>
      <c r="AD593" s="46" t="s">
        <v>1637</v>
      </c>
      <c r="AE593" s="46" t="s">
        <v>1638</v>
      </c>
    </row>
    <row r="594" spans="1:31" s="27" customFormat="1" ht="12" customHeight="1" x14ac:dyDescent="0.6">
      <c r="A594" s="27">
        <v>592</v>
      </c>
      <c r="B594" s="27" t="s">
        <v>391</v>
      </c>
      <c r="C594" s="37" t="s">
        <v>1459</v>
      </c>
      <c r="D594" s="27" t="s">
        <v>1471</v>
      </c>
      <c r="E594" s="28">
        <v>77.13333333333334</v>
      </c>
      <c r="F594" s="28">
        <v>36.616666666666667</v>
      </c>
      <c r="G594" s="27" t="s">
        <v>60</v>
      </c>
      <c r="H594" s="25" t="s">
        <v>412</v>
      </c>
      <c r="I594" s="38">
        <v>213</v>
      </c>
      <c r="J594" s="39">
        <v>213</v>
      </c>
      <c r="K594" s="28"/>
      <c r="L594" s="28"/>
      <c r="M594" s="57">
        <v>9.4200000000000006E-2</v>
      </c>
      <c r="N594" s="41">
        <v>0.51225900000000002</v>
      </c>
      <c r="P594" s="28">
        <f t="shared" si="148"/>
        <v>-0.5210981189628876</v>
      </c>
      <c r="Q594" s="28">
        <f t="shared" si="149"/>
        <v>-7.3931312153996398</v>
      </c>
      <c r="R594" s="28">
        <v>-4.6071843419883542</v>
      </c>
      <c r="S594" s="54">
        <f t="shared" si="150"/>
        <v>-4.6071843419883542</v>
      </c>
      <c r="T594" s="54">
        <v>-4.6071843419883542</v>
      </c>
      <c r="U594" s="42">
        <f t="shared" si="156"/>
        <v>1.3658274740496372</v>
      </c>
      <c r="V594" s="28">
        <f t="shared" si="152"/>
        <v>1.1358421832733607</v>
      </c>
      <c r="W594" s="28">
        <f t="shared" si="155"/>
        <v>1.3658274740496372</v>
      </c>
      <c r="X594" s="28">
        <v>1.1358421832733607</v>
      </c>
      <c r="Y594" s="28">
        <v>1.3658274740496372</v>
      </c>
      <c r="Z594" s="62">
        <f t="shared" si="157"/>
        <v>1152.8274740496372</v>
      </c>
      <c r="AA594" s="27" t="s">
        <v>889</v>
      </c>
      <c r="AB594" s="38">
        <v>2015</v>
      </c>
      <c r="AC594" s="27" t="s">
        <v>820</v>
      </c>
      <c r="AD594" s="46" t="s">
        <v>1637</v>
      </c>
      <c r="AE594" s="46" t="s">
        <v>1638</v>
      </c>
    </row>
    <row r="595" spans="1:31" s="27" customFormat="1" ht="12" customHeight="1" x14ac:dyDescent="0.6">
      <c r="A595" s="27">
        <v>593</v>
      </c>
      <c r="B595" s="27" t="s">
        <v>392</v>
      </c>
      <c r="C595" s="37" t="s">
        <v>1459</v>
      </c>
      <c r="D595" s="27" t="s">
        <v>1471</v>
      </c>
      <c r="E595" s="28">
        <v>77.13333333333334</v>
      </c>
      <c r="F595" s="28">
        <v>36.56666666666667</v>
      </c>
      <c r="G595" s="27" t="s">
        <v>414</v>
      </c>
      <c r="H595" s="25" t="s">
        <v>412</v>
      </c>
      <c r="I595" s="38">
        <v>213</v>
      </c>
      <c r="J595" s="39">
        <v>213</v>
      </c>
      <c r="K595" s="28"/>
      <c r="L595" s="28"/>
      <c r="M595" s="57">
        <v>0.1037</v>
      </c>
      <c r="N595" s="41">
        <v>0.51233600000000001</v>
      </c>
      <c r="P595" s="28">
        <f t="shared" si="148"/>
        <v>-0.47280122013218107</v>
      </c>
      <c r="Q595" s="28">
        <f t="shared" si="149"/>
        <v>-5.8910966412950572</v>
      </c>
      <c r="R595" s="28">
        <v>-3.3633594781023772</v>
      </c>
      <c r="S595" s="54">
        <f t="shared" si="150"/>
        <v>-3.3633594781023772</v>
      </c>
      <c r="T595" s="54">
        <v>-3.3633594781023772</v>
      </c>
      <c r="U595" s="42">
        <f t="shared" si="156"/>
        <v>1.2643190466773344</v>
      </c>
      <c r="V595" s="28">
        <f t="shared" si="152"/>
        <v>1.1273324662710913</v>
      </c>
      <c r="W595" s="28">
        <f t="shared" si="155"/>
        <v>1.2643190466773344</v>
      </c>
      <c r="X595" s="28">
        <v>1.1273324662710913</v>
      </c>
      <c r="Y595" s="28">
        <v>1.2643190466773344</v>
      </c>
      <c r="Z595" s="62">
        <f t="shared" si="157"/>
        <v>1051.3190466773344</v>
      </c>
      <c r="AA595" s="27" t="s">
        <v>889</v>
      </c>
      <c r="AB595" s="38">
        <v>2015</v>
      </c>
      <c r="AC595" s="27" t="s">
        <v>820</v>
      </c>
      <c r="AD595" s="46" t="s">
        <v>1637</v>
      </c>
      <c r="AE595" s="46" t="s">
        <v>1638</v>
      </c>
    </row>
    <row r="596" spans="1:31" s="27" customFormat="1" ht="12" customHeight="1" x14ac:dyDescent="0.6">
      <c r="A596" s="27">
        <v>594</v>
      </c>
      <c r="B596" s="27" t="s">
        <v>393</v>
      </c>
      <c r="C596" s="37" t="s">
        <v>1459</v>
      </c>
      <c r="D596" s="27" t="s">
        <v>1471</v>
      </c>
      <c r="E596" s="28">
        <v>77.13333333333334</v>
      </c>
      <c r="F596" s="28">
        <v>36.56666666666667</v>
      </c>
      <c r="G596" s="27" t="s">
        <v>60</v>
      </c>
      <c r="H596" s="25" t="s">
        <v>412</v>
      </c>
      <c r="I596" s="38">
        <v>213</v>
      </c>
      <c r="J596" s="39">
        <v>213</v>
      </c>
      <c r="K596" s="28"/>
      <c r="L596" s="28"/>
      <c r="M596" s="57">
        <v>0.10390000000000001</v>
      </c>
      <c r="N596" s="41">
        <v>0.51233300000000004</v>
      </c>
      <c r="P596" s="28">
        <f t="shared" si="148"/>
        <v>-0.47178444331469238</v>
      </c>
      <c r="Q596" s="28">
        <f t="shared" si="149"/>
        <v>-5.9496174688566938</v>
      </c>
      <c r="R596" s="28">
        <v>-3.4273162995633539</v>
      </c>
      <c r="S596" s="54">
        <f t="shared" si="150"/>
        <v>-3.4273162995633539</v>
      </c>
      <c r="T596" s="54">
        <v>-3.4273162995633539</v>
      </c>
      <c r="U596" s="42">
        <f t="shared" si="156"/>
        <v>1.2695134841451505</v>
      </c>
      <c r="V596" s="28">
        <f t="shared" si="152"/>
        <v>1.1335252681232975</v>
      </c>
      <c r="W596" s="28">
        <f t="shared" si="155"/>
        <v>1.2695134841451505</v>
      </c>
      <c r="X596" s="28">
        <v>1.1335252681232975</v>
      </c>
      <c r="Y596" s="28">
        <v>1.2695134841451503</v>
      </c>
      <c r="Z596" s="62">
        <f t="shared" si="157"/>
        <v>1056.5134841451504</v>
      </c>
      <c r="AA596" s="27" t="s">
        <v>889</v>
      </c>
      <c r="AB596" s="38">
        <v>2015</v>
      </c>
      <c r="AC596" s="27" t="s">
        <v>820</v>
      </c>
      <c r="AD596" s="46" t="s">
        <v>1637</v>
      </c>
      <c r="AE596" s="46" t="s">
        <v>1638</v>
      </c>
    </row>
    <row r="597" spans="1:31" s="27" customFormat="1" ht="12" customHeight="1" x14ac:dyDescent="0.6">
      <c r="A597" s="27">
        <v>595</v>
      </c>
      <c r="B597" s="27" t="s">
        <v>394</v>
      </c>
      <c r="C597" s="37" t="s">
        <v>1459</v>
      </c>
      <c r="D597" s="27" t="s">
        <v>1471</v>
      </c>
      <c r="E597" s="28">
        <v>77.13333333333334</v>
      </c>
      <c r="F597" s="28">
        <v>36.56666666666667</v>
      </c>
      <c r="G597" s="27" t="s">
        <v>17</v>
      </c>
      <c r="H597" s="25" t="s">
        <v>412</v>
      </c>
      <c r="I597" s="38">
        <v>213</v>
      </c>
      <c r="J597" s="39">
        <v>213</v>
      </c>
      <c r="K597" s="28"/>
      <c r="L597" s="28"/>
      <c r="M597" s="57">
        <v>0.1167</v>
      </c>
      <c r="N597" s="41">
        <v>0.51239400000000002</v>
      </c>
      <c r="P597" s="28">
        <f t="shared" si="148"/>
        <v>-0.40671072699542454</v>
      </c>
      <c r="Q597" s="28">
        <f t="shared" si="149"/>
        <v>-4.7596939750860212</v>
      </c>
      <c r="R597" s="28">
        <v>-2.5852964153503826</v>
      </c>
      <c r="S597" s="54">
        <f t="shared" si="150"/>
        <v>-2.5852964153503826</v>
      </c>
      <c r="T597" s="54">
        <v>-2.5852964153503826</v>
      </c>
      <c r="U597" s="42">
        <f t="shared" si="156"/>
        <v>1.200547325449183</v>
      </c>
      <c r="V597" s="28">
        <f t="shared" si="152"/>
        <v>1.187094732801196</v>
      </c>
      <c r="W597" s="28">
        <f t="shared" si="155"/>
        <v>1.200547325449183</v>
      </c>
      <c r="X597" s="28">
        <v>1.187094732801196</v>
      </c>
      <c r="Y597" s="28">
        <v>1.200547325449183</v>
      </c>
      <c r="Z597" s="62">
        <f t="shared" si="157"/>
        <v>987.54732544918306</v>
      </c>
      <c r="AA597" s="27" t="s">
        <v>889</v>
      </c>
      <c r="AB597" s="38">
        <v>2015</v>
      </c>
      <c r="AC597" s="27" t="s">
        <v>820</v>
      </c>
      <c r="AD597" s="46" t="s">
        <v>1637</v>
      </c>
      <c r="AE597" s="46" t="s">
        <v>1638</v>
      </c>
    </row>
    <row r="598" spans="1:31" s="27" customFormat="1" ht="12" customHeight="1" x14ac:dyDescent="0.6">
      <c r="A598" s="27">
        <v>596</v>
      </c>
      <c r="B598" s="27" t="s">
        <v>364</v>
      </c>
      <c r="C598" s="37" t="s">
        <v>1459</v>
      </c>
      <c r="D598" s="27" t="s">
        <v>1609</v>
      </c>
      <c r="E598" s="42">
        <v>75.703611111111115</v>
      </c>
      <c r="F598" s="42">
        <v>37.81305555555555</v>
      </c>
      <c r="G598" s="27" t="s">
        <v>0</v>
      </c>
      <c r="H598" s="25"/>
      <c r="I598" s="38">
        <v>230</v>
      </c>
      <c r="J598" s="39">
        <v>230</v>
      </c>
      <c r="K598" s="28"/>
      <c r="L598" s="28"/>
      <c r="M598" s="59">
        <v>0.13139999999999999</v>
      </c>
      <c r="N598" s="49">
        <v>0.51222800000000002</v>
      </c>
      <c r="O598" s="51"/>
      <c r="P598" s="42">
        <f t="shared" si="148"/>
        <v>-0.33197763091001531</v>
      </c>
      <c r="Q598" s="28">
        <f t="shared" si="149"/>
        <v>-7.9978464335461741</v>
      </c>
      <c r="R598" s="42">
        <v>-6.0813395703026556</v>
      </c>
      <c r="S598" s="43">
        <f t="shared" si="150"/>
        <v>-6.0813395703026556</v>
      </c>
      <c r="T598" s="43">
        <f t="shared" ref="T598:T608" si="158">S598</f>
        <v>-6.0813395703026556</v>
      </c>
      <c r="U598" s="42">
        <f t="shared" si="156"/>
        <v>1.497195083080231</v>
      </c>
      <c r="V598" s="42">
        <f t="shared" si="152"/>
        <v>1.7034599797311001</v>
      </c>
      <c r="W598" s="42">
        <f t="shared" ref="W598:W608" si="159">V598-(V598-J598/1000)*(-0.4-P598)/(-0.4-0.08592)</f>
        <v>1.497195083080231</v>
      </c>
      <c r="X598" s="28"/>
      <c r="Y598" s="28"/>
      <c r="Z598" s="62">
        <f t="shared" si="157"/>
        <v>1267.1950830802309</v>
      </c>
      <c r="AA598" s="27" t="s">
        <v>1857</v>
      </c>
      <c r="AB598" s="38">
        <v>2013</v>
      </c>
      <c r="AC598" s="27" t="s">
        <v>811</v>
      </c>
      <c r="AD598" s="50">
        <v>156</v>
      </c>
      <c r="AE598" s="46" t="s">
        <v>1636</v>
      </c>
    </row>
    <row r="599" spans="1:31" s="27" customFormat="1" ht="12" customHeight="1" x14ac:dyDescent="0.6">
      <c r="A599" s="27">
        <v>597</v>
      </c>
      <c r="B599" s="27" t="s">
        <v>365</v>
      </c>
      <c r="C599" s="37" t="s">
        <v>1459</v>
      </c>
      <c r="D599" s="27" t="s">
        <v>1609</v>
      </c>
      <c r="E599" s="42">
        <v>75.703611111111115</v>
      </c>
      <c r="F599" s="42">
        <v>37.81305555555555</v>
      </c>
      <c r="G599" s="27" t="s">
        <v>0</v>
      </c>
      <c r="H599" s="25"/>
      <c r="I599" s="38">
        <v>230</v>
      </c>
      <c r="J599" s="39">
        <v>230</v>
      </c>
      <c r="K599" s="28"/>
      <c r="L599" s="28"/>
      <c r="M599" s="59">
        <v>0.11269999999999999</v>
      </c>
      <c r="N599" s="49">
        <v>0.51224099999999995</v>
      </c>
      <c r="O599" s="51"/>
      <c r="P599" s="42">
        <f t="shared" si="148"/>
        <v>-0.4270462633451958</v>
      </c>
      <c r="Q599" s="28">
        <f t="shared" si="149"/>
        <v>-7.7442561807761212</v>
      </c>
      <c r="R599" s="42">
        <v>-5.2789181024843055</v>
      </c>
      <c r="S599" s="43">
        <f t="shared" si="150"/>
        <v>-5.2789181024843055</v>
      </c>
      <c r="T599" s="43">
        <f t="shared" si="158"/>
        <v>-5.2789181024843055</v>
      </c>
      <c r="U599" s="42">
        <f t="shared" si="156"/>
        <v>1.4334428335379157</v>
      </c>
      <c r="V599" s="42">
        <f t="shared" si="152"/>
        <v>1.3699910353933431</v>
      </c>
      <c r="W599" s="42">
        <f t="shared" si="159"/>
        <v>1.4334428335379157</v>
      </c>
      <c r="X599" s="28"/>
      <c r="Y599" s="28"/>
      <c r="Z599" s="62">
        <f t="shared" si="157"/>
        <v>1203.4428335379157</v>
      </c>
      <c r="AA599" s="27" t="s">
        <v>1857</v>
      </c>
      <c r="AB599" s="38">
        <v>2013</v>
      </c>
      <c r="AC599" s="27" t="s">
        <v>811</v>
      </c>
      <c r="AD599" s="50">
        <v>156</v>
      </c>
      <c r="AE599" s="46" t="s">
        <v>1636</v>
      </c>
    </row>
    <row r="600" spans="1:31" s="27" customFormat="1" ht="12" customHeight="1" x14ac:dyDescent="0.6">
      <c r="A600" s="27">
        <v>598</v>
      </c>
      <c r="B600" s="27" t="s">
        <v>366</v>
      </c>
      <c r="C600" s="37" t="s">
        <v>1459</v>
      </c>
      <c r="D600" s="27" t="s">
        <v>1609</v>
      </c>
      <c r="E600" s="42">
        <v>75.703611111111115</v>
      </c>
      <c r="F600" s="42">
        <v>37.81305555555555</v>
      </c>
      <c r="G600" s="27" t="s">
        <v>0</v>
      </c>
      <c r="H600" s="25"/>
      <c r="I600" s="38">
        <v>230</v>
      </c>
      <c r="J600" s="39">
        <v>230</v>
      </c>
      <c r="K600" s="28"/>
      <c r="L600" s="28"/>
      <c r="M600" s="59">
        <v>0.1285</v>
      </c>
      <c r="N600" s="49">
        <v>0.51232299999999997</v>
      </c>
      <c r="O600" s="51"/>
      <c r="P600" s="42">
        <f t="shared" si="148"/>
        <v>-0.34672089476359946</v>
      </c>
      <c r="Q600" s="28">
        <f t="shared" si="149"/>
        <v>-6.1446868940673305</v>
      </c>
      <c r="R600" s="42">
        <v>-4.1430671685970708</v>
      </c>
      <c r="S600" s="43">
        <f t="shared" si="150"/>
        <v>-4.1430671685970708</v>
      </c>
      <c r="T600" s="43">
        <f t="shared" si="158"/>
        <v>-4.1430671685970708</v>
      </c>
      <c r="U600" s="42">
        <f t="shared" si="156"/>
        <v>1.3402970491968027</v>
      </c>
      <c r="V600" s="42">
        <f t="shared" si="152"/>
        <v>1.4770285372364269</v>
      </c>
      <c r="W600" s="42">
        <f t="shared" si="159"/>
        <v>1.3402970491968027</v>
      </c>
      <c r="X600" s="28"/>
      <c r="Y600" s="28"/>
      <c r="Z600" s="62">
        <f t="shared" si="157"/>
        <v>1110.2970491968026</v>
      </c>
      <c r="AA600" s="27" t="s">
        <v>1857</v>
      </c>
      <c r="AB600" s="38">
        <v>2013</v>
      </c>
      <c r="AC600" s="27" t="s">
        <v>811</v>
      </c>
      <c r="AD600" s="50">
        <v>156</v>
      </c>
      <c r="AE600" s="46" t="s">
        <v>1636</v>
      </c>
    </row>
    <row r="601" spans="1:31" s="27" customFormat="1" ht="12" customHeight="1" x14ac:dyDescent="0.6">
      <c r="A601" s="27">
        <v>599</v>
      </c>
      <c r="B601" s="27" t="s">
        <v>367</v>
      </c>
      <c r="C601" s="37" t="s">
        <v>1459</v>
      </c>
      <c r="D601" s="27" t="s">
        <v>1609</v>
      </c>
      <c r="E601" s="42">
        <v>75.724166666666662</v>
      </c>
      <c r="F601" s="42">
        <v>37.815555555555555</v>
      </c>
      <c r="G601" s="27" t="s">
        <v>59</v>
      </c>
      <c r="H601" s="25"/>
      <c r="I601" s="38">
        <v>230</v>
      </c>
      <c r="J601" s="39">
        <v>230</v>
      </c>
      <c r="K601" s="28"/>
      <c r="L601" s="28"/>
      <c r="M601" s="59">
        <v>9.3899999999999997E-2</v>
      </c>
      <c r="N601" s="49">
        <v>0.51221700000000003</v>
      </c>
      <c r="O601" s="51"/>
      <c r="P601" s="42">
        <f t="shared" si="148"/>
        <v>-0.52262328418912052</v>
      </c>
      <c r="Q601" s="28">
        <f t="shared" si="149"/>
        <v>-8.2124228012747658</v>
      </c>
      <c r="R601" s="42">
        <v>-5.195318581650973</v>
      </c>
      <c r="S601" s="43">
        <f t="shared" si="150"/>
        <v>-5.195318581650973</v>
      </c>
      <c r="T601" s="43">
        <f t="shared" si="158"/>
        <v>-5.195318581650973</v>
      </c>
      <c r="U601" s="42">
        <f t="shared" si="156"/>
        <v>1.4275116791429421</v>
      </c>
      <c r="V601" s="42">
        <f t="shared" si="152"/>
        <v>1.186209509245524</v>
      </c>
      <c r="W601" s="42">
        <f t="shared" si="159"/>
        <v>1.4275116791429421</v>
      </c>
      <c r="X601" s="28"/>
      <c r="Y601" s="28"/>
      <c r="Z601" s="62">
        <f t="shared" si="157"/>
        <v>1197.5116791429421</v>
      </c>
      <c r="AA601" s="27" t="s">
        <v>1857</v>
      </c>
      <c r="AB601" s="38">
        <v>2013</v>
      </c>
      <c r="AC601" s="27" t="s">
        <v>811</v>
      </c>
      <c r="AD601" s="50">
        <v>156</v>
      </c>
      <c r="AE601" s="46" t="s">
        <v>1636</v>
      </c>
    </row>
    <row r="602" spans="1:31" s="27" customFormat="1" ht="12" customHeight="1" x14ac:dyDescent="0.6">
      <c r="A602" s="27">
        <v>600</v>
      </c>
      <c r="B602" s="27" t="s">
        <v>368</v>
      </c>
      <c r="C602" s="37" t="s">
        <v>1459</v>
      </c>
      <c r="D602" s="27" t="s">
        <v>1609</v>
      </c>
      <c r="E602" s="42">
        <v>75.556666666666658</v>
      </c>
      <c r="F602" s="42">
        <v>37.805</v>
      </c>
      <c r="G602" s="27" t="s">
        <v>0</v>
      </c>
      <c r="H602" s="25"/>
      <c r="I602" s="38">
        <v>230</v>
      </c>
      <c r="J602" s="39">
        <v>230</v>
      </c>
      <c r="K602" s="28"/>
      <c r="L602" s="28"/>
      <c r="M602" s="59">
        <v>0.1258</v>
      </c>
      <c r="N602" s="49">
        <v>0.51227299999999998</v>
      </c>
      <c r="O602" s="51"/>
      <c r="P602" s="42">
        <f t="shared" si="148"/>
        <v>-0.36044738179969504</v>
      </c>
      <c r="Q602" s="28">
        <f t="shared" si="149"/>
        <v>-7.1200340201094114</v>
      </c>
      <c r="R602" s="42">
        <v>-5.0391712849797718</v>
      </c>
      <c r="S602" s="43">
        <f t="shared" si="150"/>
        <v>-5.0391712849797718</v>
      </c>
      <c r="T602" s="43">
        <f t="shared" si="158"/>
        <v>-5.0391712849797718</v>
      </c>
      <c r="U602" s="42">
        <f t="shared" si="156"/>
        <v>1.4131717886860791</v>
      </c>
      <c r="V602" s="42">
        <f t="shared" si="152"/>
        <v>1.5180126528069986</v>
      </c>
      <c r="W602" s="42">
        <f t="shared" si="159"/>
        <v>1.4131717886860791</v>
      </c>
      <c r="X602" s="28"/>
      <c r="Y602" s="28"/>
      <c r="Z602" s="62">
        <f t="shared" si="157"/>
        <v>1183.171788686079</v>
      </c>
      <c r="AA602" s="27" t="s">
        <v>1857</v>
      </c>
      <c r="AB602" s="38">
        <v>2013</v>
      </c>
      <c r="AC602" s="27" t="s">
        <v>811</v>
      </c>
      <c r="AD602" s="50">
        <v>156</v>
      </c>
      <c r="AE602" s="46" t="s">
        <v>1636</v>
      </c>
    </row>
    <row r="603" spans="1:31" s="27" customFormat="1" ht="12" customHeight="1" x14ac:dyDescent="0.6">
      <c r="A603" s="27">
        <v>601</v>
      </c>
      <c r="B603" s="27" t="s">
        <v>373</v>
      </c>
      <c r="C603" s="37" t="s">
        <v>1459</v>
      </c>
      <c r="D603" s="27" t="s">
        <v>1610</v>
      </c>
      <c r="E603" s="42">
        <v>76.139722222222233</v>
      </c>
      <c r="F603" s="42">
        <v>37.851666666666667</v>
      </c>
      <c r="G603" s="27" t="s">
        <v>0</v>
      </c>
      <c r="H603" s="25"/>
      <c r="I603" s="38">
        <v>233</v>
      </c>
      <c r="J603" s="39">
        <v>233</v>
      </c>
      <c r="K603" s="28"/>
      <c r="L603" s="28"/>
      <c r="M603" s="59">
        <v>0.11700000000000001</v>
      </c>
      <c r="N603" s="49">
        <v>0.51227599999999995</v>
      </c>
      <c r="O603" s="51"/>
      <c r="P603" s="42">
        <f t="shared" si="148"/>
        <v>-0.40518556176919163</v>
      </c>
      <c r="Q603" s="28">
        <f t="shared" si="149"/>
        <v>-7.0615131925466645</v>
      </c>
      <c r="R603" s="42">
        <v>-4.6918664716519007</v>
      </c>
      <c r="S603" s="43">
        <f t="shared" si="150"/>
        <v>-4.6918664716519007</v>
      </c>
      <c r="T603" s="43">
        <f t="shared" si="158"/>
        <v>-4.6918664716519007</v>
      </c>
      <c r="U603" s="42">
        <f t="shared" si="156"/>
        <v>1.3879847333333866</v>
      </c>
      <c r="V603" s="42">
        <f t="shared" si="152"/>
        <v>1.3757893009387756</v>
      </c>
      <c r="W603" s="42">
        <f t="shared" si="159"/>
        <v>1.3879847333333866</v>
      </c>
      <c r="X603" s="28"/>
      <c r="Y603" s="28"/>
      <c r="Z603" s="62">
        <f t="shared" si="157"/>
        <v>1154.9847333333867</v>
      </c>
      <c r="AA603" s="27" t="s">
        <v>1857</v>
      </c>
      <c r="AB603" s="38">
        <v>2013</v>
      </c>
      <c r="AC603" s="27" t="s">
        <v>811</v>
      </c>
      <c r="AD603" s="50">
        <v>156</v>
      </c>
      <c r="AE603" s="46" t="s">
        <v>1636</v>
      </c>
    </row>
    <row r="604" spans="1:31" s="27" customFormat="1" ht="12" customHeight="1" x14ac:dyDescent="0.6">
      <c r="A604" s="27">
        <v>602</v>
      </c>
      <c r="B604" s="27" t="s">
        <v>374</v>
      </c>
      <c r="C604" s="37" t="s">
        <v>1459</v>
      </c>
      <c r="D604" s="27" t="s">
        <v>1610</v>
      </c>
      <c r="E604" s="42">
        <v>76.139722222222233</v>
      </c>
      <c r="F604" s="42">
        <v>37.851666666666667</v>
      </c>
      <c r="G604" s="27" t="s">
        <v>0</v>
      </c>
      <c r="H604" s="25"/>
      <c r="I604" s="38">
        <v>233</v>
      </c>
      <c r="J604" s="39">
        <v>233</v>
      </c>
      <c r="K604" s="28"/>
      <c r="L604" s="28"/>
      <c r="M604" s="59">
        <v>0.1376</v>
      </c>
      <c r="N604" s="49">
        <v>0.512324</v>
      </c>
      <c r="O604" s="51"/>
      <c r="P604" s="42">
        <f t="shared" si="148"/>
        <v>-0.30045754956786985</v>
      </c>
      <c r="Q604" s="28">
        <f t="shared" si="149"/>
        <v>-6.1251799515449346</v>
      </c>
      <c r="R604" s="42">
        <v>-4.368014064407161</v>
      </c>
      <c r="S604" s="43">
        <f t="shared" si="150"/>
        <v>-4.368014064407161</v>
      </c>
      <c r="T604" s="43">
        <f t="shared" si="158"/>
        <v>-4.368014064407161</v>
      </c>
      <c r="U604" s="42">
        <f t="shared" si="156"/>
        <v>1.3602885580285742</v>
      </c>
      <c r="V604" s="42">
        <f t="shared" si="152"/>
        <v>1.6507119160517501</v>
      </c>
      <c r="W604" s="42">
        <f t="shared" si="159"/>
        <v>1.3602885580285742</v>
      </c>
      <c r="X604" s="28"/>
      <c r="Y604" s="28"/>
      <c r="Z604" s="62">
        <f t="shared" si="157"/>
        <v>1127.2885580285742</v>
      </c>
      <c r="AA604" s="27" t="s">
        <v>1857</v>
      </c>
      <c r="AB604" s="38">
        <v>2013</v>
      </c>
      <c r="AC604" s="27" t="s">
        <v>811</v>
      </c>
      <c r="AD604" s="50">
        <v>156</v>
      </c>
      <c r="AE604" s="46" t="s">
        <v>1636</v>
      </c>
    </row>
    <row r="605" spans="1:31" s="27" customFormat="1" ht="12" customHeight="1" x14ac:dyDescent="0.6">
      <c r="A605" s="27">
        <v>603</v>
      </c>
      <c r="B605" s="27" t="s">
        <v>375</v>
      </c>
      <c r="C605" s="37" t="s">
        <v>1459</v>
      </c>
      <c r="D605" s="27" t="s">
        <v>1610</v>
      </c>
      <c r="E605" s="42">
        <v>76.123055555555553</v>
      </c>
      <c r="F605" s="42">
        <v>37.851944444444449</v>
      </c>
      <c r="G605" s="27" t="s">
        <v>0</v>
      </c>
      <c r="H605" s="25"/>
      <c r="I605" s="38">
        <v>233</v>
      </c>
      <c r="J605" s="39">
        <v>233</v>
      </c>
      <c r="K605" s="28"/>
      <c r="L605" s="28"/>
      <c r="M605" s="59">
        <v>0.1242</v>
      </c>
      <c r="N605" s="49">
        <v>0.512355</v>
      </c>
      <c r="O605" s="51"/>
      <c r="P605" s="42">
        <f t="shared" si="148"/>
        <v>-0.36858159633960352</v>
      </c>
      <c r="Q605" s="28">
        <f t="shared" si="149"/>
        <v>-5.5204647333995105</v>
      </c>
      <c r="R605" s="42">
        <v>-3.3648889835266069</v>
      </c>
      <c r="S605" s="43">
        <f t="shared" si="150"/>
        <v>-3.3648889835266069</v>
      </c>
      <c r="T605" s="43">
        <f t="shared" si="158"/>
        <v>-3.3648889835266069</v>
      </c>
      <c r="U605" s="42">
        <f t="shared" si="156"/>
        <v>1.2798459265562649</v>
      </c>
      <c r="V605" s="42">
        <f t="shared" si="152"/>
        <v>1.3522114103206189</v>
      </c>
      <c r="W605" s="42">
        <f t="shared" si="159"/>
        <v>1.2798459265562649</v>
      </c>
      <c r="X605" s="28"/>
      <c r="Y605" s="28"/>
      <c r="Z605" s="62">
        <f t="shared" si="157"/>
        <v>1046.8459265562649</v>
      </c>
      <c r="AA605" s="27" t="s">
        <v>1857</v>
      </c>
      <c r="AB605" s="38">
        <v>2013</v>
      </c>
      <c r="AC605" s="27" t="s">
        <v>811</v>
      </c>
      <c r="AD605" s="50">
        <v>156</v>
      </c>
      <c r="AE605" s="46" t="s">
        <v>1636</v>
      </c>
    </row>
    <row r="606" spans="1:31" s="27" customFormat="1" ht="12" customHeight="1" x14ac:dyDescent="0.6">
      <c r="A606" s="27">
        <v>604</v>
      </c>
      <c r="B606" s="27" t="s">
        <v>377</v>
      </c>
      <c r="C606" s="37" t="s">
        <v>1459</v>
      </c>
      <c r="D606" s="27" t="s">
        <v>1610</v>
      </c>
      <c r="E606" s="42">
        <v>76.089722222222221</v>
      </c>
      <c r="F606" s="42">
        <v>37.852222222222224</v>
      </c>
      <c r="G606" s="27" t="s">
        <v>0</v>
      </c>
      <c r="H606" s="25"/>
      <c r="I606" s="38">
        <v>233</v>
      </c>
      <c r="J606" s="39">
        <v>233</v>
      </c>
      <c r="K606" s="28"/>
      <c r="L606" s="28"/>
      <c r="M606" s="59">
        <v>0.13669999999999999</v>
      </c>
      <c r="N606" s="49">
        <v>0.51212500000000005</v>
      </c>
      <c r="O606" s="51"/>
      <c r="P606" s="42">
        <f t="shared" si="148"/>
        <v>-0.30503304524656849</v>
      </c>
      <c r="Q606" s="28">
        <f t="shared" si="149"/>
        <v>-10.007061513191973</v>
      </c>
      <c r="R606" s="42">
        <v>-8.2231367546764655</v>
      </c>
      <c r="S606" s="43">
        <f t="shared" si="150"/>
        <v>-8.2231367546764655</v>
      </c>
      <c r="T606" s="43">
        <f t="shared" si="158"/>
        <v>-8.2231367546764655</v>
      </c>
      <c r="U606" s="42">
        <f t="shared" si="156"/>
        <v>1.6723607572563455</v>
      </c>
      <c r="V606" s="42">
        <f t="shared" si="152"/>
        <v>2.0219979056817241</v>
      </c>
      <c r="W606" s="42">
        <f t="shared" si="159"/>
        <v>1.6723607572563455</v>
      </c>
      <c r="X606" s="28"/>
      <c r="Y606" s="28"/>
      <c r="Z606" s="62">
        <f t="shared" si="157"/>
        <v>1439.3607572563456</v>
      </c>
      <c r="AA606" s="27" t="s">
        <v>1857</v>
      </c>
      <c r="AB606" s="38">
        <v>2013</v>
      </c>
      <c r="AC606" s="27" t="s">
        <v>811</v>
      </c>
      <c r="AD606" s="50">
        <v>156</v>
      </c>
      <c r="AE606" s="46" t="s">
        <v>1636</v>
      </c>
    </row>
    <row r="607" spans="1:31" s="27" customFormat="1" ht="12" customHeight="1" x14ac:dyDescent="0.6">
      <c r="A607" s="27">
        <v>605</v>
      </c>
      <c r="B607" s="27" t="s">
        <v>380</v>
      </c>
      <c r="C607" s="37" t="s">
        <v>1459</v>
      </c>
      <c r="D607" s="27" t="s">
        <v>1610</v>
      </c>
      <c r="E607" s="42">
        <v>76.068888888888878</v>
      </c>
      <c r="F607" s="42">
        <v>37.853055555555557</v>
      </c>
      <c r="G607" s="27" t="s">
        <v>0</v>
      </c>
      <c r="H607" s="25"/>
      <c r="I607" s="38">
        <v>233</v>
      </c>
      <c r="J607" s="39">
        <v>233</v>
      </c>
      <c r="K607" s="28"/>
      <c r="L607" s="28"/>
      <c r="M607" s="59">
        <v>0.12889999999999999</v>
      </c>
      <c r="N607" s="49">
        <v>0.51222100000000004</v>
      </c>
      <c r="O607" s="51"/>
      <c r="P607" s="42">
        <f t="shared" si="148"/>
        <v>-0.34468734112862243</v>
      </c>
      <c r="Q607" s="28">
        <f t="shared" si="149"/>
        <v>-8.1343950311918434</v>
      </c>
      <c r="R607" s="42">
        <v>-6.1185600540693201</v>
      </c>
      <c r="S607" s="43">
        <f t="shared" si="150"/>
        <v>-6.1185600540693201</v>
      </c>
      <c r="T607" s="43">
        <f t="shared" si="158"/>
        <v>-6.1185600540693201</v>
      </c>
      <c r="U607" s="42">
        <f t="shared" si="156"/>
        <v>1.5028771265103891</v>
      </c>
      <c r="V607" s="42">
        <f t="shared" si="152"/>
        <v>1.6659962227225773</v>
      </c>
      <c r="W607" s="42">
        <f t="shared" si="159"/>
        <v>1.5028771265103891</v>
      </c>
      <c r="X607" s="28"/>
      <c r="Y607" s="28"/>
      <c r="Z607" s="62">
        <f t="shared" si="157"/>
        <v>1269.877126510389</v>
      </c>
      <c r="AA607" s="27" t="s">
        <v>1857</v>
      </c>
      <c r="AB607" s="38">
        <v>2013</v>
      </c>
      <c r="AC607" s="27" t="s">
        <v>811</v>
      </c>
      <c r="AD607" s="50">
        <v>156</v>
      </c>
      <c r="AE607" s="46" t="s">
        <v>1636</v>
      </c>
    </row>
    <row r="608" spans="1:31" s="27" customFormat="1" ht="12" customHeight="1" x14ac:dyDescent="0.6">
      <c r="A608" s="27">
        <v>606</v>
      </c>
      <c r="B608" s="27" t="s">
        <v>381</v>
      </c>
      <c r="C608" s="37" t="s">
        <v>1459</v>
      </c>
      <c r="D608" s="27" t="s">
        <v>1610</v>
      </c>
      <c r="E608" s="42">
        <v>76.068888888888878</v>
      </c>
      <c r="F608" s="42">
        <v>37.853055555555557</v>
      </c>
      <c r="G608" s="27" t="s">
        <v>0</v>
      </c>
      <c r="H608" s="25"/>
      <c r="I608" s="38">
        <v>233</v>
      </c>
      <c r="J608" s="39">
        <v>233</v>
      </c>
      <c r="K608" s="28"/>
      <c r="L608" s="28"/>
      <c r="M608" s="59">
        <v>0.1326</v>
      </c>
      <c r="N608" s="49">
        <v>0.51232500000000003</v>
      </c>
      <c r="O608" s="51"/>
      <c r="P608" s="42">
        <f t="shared" si="148"/>
        <v>-0.32587697000508398</v>
      </c>
      <c r="Q608" s="28">
        <f t="shared" si="149"/>
        <v>-6.1056730090236488</v>
      </c>
      <c r="R608" s="42">
        <v>-4.1998467253429164</v>
      </c>
      <c r="S608" s="43">
        <f t="shared" si="150"/>
        <v>-4.1998467253429164</v>
      </c>
      <c r="T608" s="43">
        <f t="shared" si="158"/>
        <v>-4.1998467253429164</v>
      </c>
      <c r="U608" s="42">
        <f t="shared" si="156"/>
        <v>1.3470596299294635</v>
      </c>
      <c r="V608" s="42">
        <f t="shared" si="152"/>
        <v>1.5475892146040842</v>
      </c>
      <c r="W608" s="42">
        <f t="shared" si="159"/>
        <v>1.3470596299294635</v>
      </c>
      <c r="X608" s="28"/>
      <c r="Y608" s="28"/>
      <c r="Z608" s="62">
        <f t="shared" si="157"/>
        <v>1114.0596299294634</v>
      </c>
      <c r="AA608" s="27" t="s">
        <v>1857</v>
      </c>
      <c r="AB608" s="38">
        <v>2013</v>
      </c>
      <c r="AC608" s="27" t="s">
        <v>811</v>
      </c>
      <c r="AD608" s="50">
        <v>156</v>
      </c>
      <c r="AE608" s="46" t="s">
        <v>1636</v>
      </c>
    </row>
    <row r="609" spans="1:31" s="27" customFormat="1" ht="12" customHeight="1" x14ac:dyDescent="0.6">
      <c r="A609" s="27">
        <v>607</v>
      </c>
      <c r="B609" s="27" t="s">
        <v>350</v>
      </c>
      <c r="C609" s="37" t="s">
        <v>1459</v>
      </c>
      <c r="D609" s="27" t="s">
        <v>1471</v>
      </c>
      <c r="E609" s="28">
        <v>75.183333333333337</v>
      </c>
      <c r="F609" s="28">
        <v>38.783333333333331</v>
      </c>
      <c r="G609" s="27" t="s">
        <v>58</v>
      </c>
      <c r="H609" s="25" t="s">
        <v>349</v>
      </c>
      <c r="I609" s="38">
        <v>243</v>
      </c>
      <c r="J609" s="39">
        <v>243</v>
      </c>
      <c r="K609" s="28"/>
      <c r="L609" s="28"/>
      <c r="M609" s="57">
        <v>0.1201</v>
      </c>
      <c r="N609" s="41">
        <v>0.51219199999999998</v>
      </c>
      <c r="P609" s="28">
        <f t="shared" ref="P609:P672" si="160">(M609/0.1967)-1</f>
        <v>-0.38942552109811901</v>
      </c>
      <c r="Q609" s="28">
        <f t="shared" ref="Q609:Q672" si="161">((N609/0.512638)-1)*10000</f>
        <v>-8.7000963642969165</v>
      </c>
      <c r="R609" s="28">
        <v>-6.3248732834631589</v>
      </c>
      <c r="S609" s="54">
        <f t="shared" ref="S609:S672" si="162">Q609-25.1*P609*0.001*J609</f>
        <v>-6.3248732834631589</v>
      </c>
      <c r="T609" s="54">
        <v>-6.3248732834631598</v>
      </c>
      <c r="U609" s="42">
        <f t="shared" si="156"/>
        <v>1.52844083791204</v>
      </c>
      <c r="V609" s="28">
        <f t="shared" ref="V609:V672" si="163">(1/0.00654)*LN(1+(N609-0.51315)/(M609-0.2137))</f>
        <v>1.5570365991358242</v>
      </c>
      <c r="W609" s="28">
        <f t="shared" ref="W609:W632" si="164">V609-(V609-I609/1000)*(-0.4-P609)/(-0.4-0.08592)</f>
        <v>1.52844083791204</v>
      </c>
      <c r="X609" s="28">
        <v>1.5570365991358242</v>
      </c>
      <c r="Y609" s="28">
        <v>1.52844083791204</v>
      </c>
      <c r="Z609" s="62">
        <f t="shared" si="157"/>
        <v>1285.44083791204</v>
      </c>
      <c r="AA609" s="27" t="s">
        <v>1857</v>
      </c>
      <c r="AB609" s="38">
        <v>2013</v>
      </c>
      <c r="AC609" s="27" t="s">
        <v>824</v>
      </c>
      <c r="AD609" s="46">
        <v>156</v>
      </c>
      <c r="AE609" s="46" t="s">
        <v>1636</v>
      </c>
    </row>
    <row r="610" spans="1:31" s="27" customFormat="1" ht="12" customHeight="1" x14ac:dyDescent="0.6">
      <c r="A610" s="27">
        <v>608</v>
      </c>
      <c r="B610" s="27" t="s">
        <v>351</v>
      </c>
      <c r="C610" s="37" t="s">
        <v>1459</v>
      </c>
      <c r="D610" s="27" t="s">
        <v>1471</v>
      </c>
      <c r="E610" s="28">
        <v>75.183333333333337</v>
      </c>
      <c r="F610" s="28">
        <v>38.783333333333331</v>
      </c>
      <c r="G610" s="27" t="s">
        <v>68</v>
      </c>
      <c r="H610" s="25" t="s">
        <v>349</v>
      </c>
      <c r="I610" s="38">
        <v>243</v>
      </c>
      <c r="J610" s="39">
        <v>243</v>
      </c>
      <c r="K610" s="28"/>
      <c r="L610" s="28"/>
      <c r="M610" s="57">
        <v>0.1203</v>
      </c>
      <c r="N610" s="41">
        <v>0.51228399999999996</v>
      </c>
      <c r="P610" s="28">
        <f t="shared" si="160"/>
        <v>-0.38840874428063044</v>
      </c>
      <c r="Q610" s="28">
        <f t="shared" si="161"/>
        <v>-6.9054576523797095</v>
      </c>
      <c r="R610" s="28">
        <v>-4.5364361983888601</v>
      </c>
      <c r="S610" s="54">
        <f t="shared" si="162"/>
        <v>-4.5364361983888601</v>
      </c>
      <c r="T610" s="54">
        <v>-4.5364361983888601</v>
      </c>
      <c r="U610" s="42">
        <f t="shared" si="156"/>
        <v>1.3833304772966628</v>
      </c>
      <c r="V610" s="28">
        <f t="shared" si="163"/>
        <v>1.4111969355839056</v>
      </c>
      <c r="W610" s="28">
        <f t="shared" si="164"/>
        <v>1.3833304772966628</v>
      </c>
      <c r="X610" s="28">
        <v>1.4111969355839056</v>
      </c>
      <c r="Y610" s="28">
        <v>1.3833304772966628</v>
      </c>
      <c r="Z610" s="62">
        <f t="shared" si="157"/>
        <v>1140.3304772966628</v>
      </c>
      <c r="AA610" s="27" t="s">
        <v>1857</v>
      </c>
      <c r="AB610" s="38">
        <v>2013</v>
      </c>
      <c r="AC610" s="27" t="s">
        <v>824</v>
      </c>
      <c r="AD610" s="46">
        <v>156</v>
      </c>
      <c r="AE610" s="46" t="s">
        <v>1636</v>
      </c>
    </row>
    <row r="611" spans="1:31" s="27" customFormat="1" ht="12" customHeight="1" x14ac:dyDescent="0.6">
      <c r="A611" s="27">
        <v>609</v>
      </c>
      <c r="B611" s="27" t="s">
        <v>352</v>
      </c>
      <c r="C611" s="37" t="s">
        <v>1459</v>
      </c>
      <c r="D611" s="27" t="s">
        <v>1471</v>
      </c>
      <c r="E611" s="28">
        <v>75.183333333333337</v>
      </c>
      <c r="F611" s="28">
        <v>38.783333333333331</v>
      </c>
      <c r="G611" s="27" t="s">
        <v>59</v>
      </c>
      <c r="H611" s="25" t="s">
        <v>349</v>
      </c>
      <c r="I611" s="38">
        <v>243</v>
      </c>
      <c r="J611" s="39">
        <v>243</v>
      </c>
      <c r="K611" s="28"/>
      <c r="L611" s="28"/>
      <c r="M611" s="57">
        <v>0.1208</v>
      </c>
      <c r="N611" s="41">
        <v>0.51224199999999998</v>
      </c>
      <c r="P611" s="28">
        <f t="shared" si="160"/>
        <v>-0.38586680223690906</v>
      </c>
      <c r="Q611" s="28">
        <f t="shared" si="161"/>
        <v>-7.7247492382548355</v>
      </c>
      <c r="R611" s="28">
        <v>-5.371231851371256</v>
      </c>
      <c r="S611" s="54">
        <f t="shared" si="162"/>
        <v>-5.371231851371256</v>
      </c>
      <c r="T611" s="54">
        <v>-5.371231851371256</v>
      </c>
      <c r="U611" s="42">
        <f t="shared" si="156"/>
        <v>1.4510425356243808</v>
      </c>
      <c r="V611" s="28">
        <f t="shared" si="163"/>
        <v>1.4872315599490411</v>
      </c>
      <c r="W611" s="28">
        <f t="shared" si="164"/>
        <v>1.4510425356243808</v>
      </c>
      <c r="X611" s="28">
        <v>1.4872315599490411</v>
      </c>
      <c r="Y611" s="28">
        <v>1.4510425356243808</v>
      </c>
      <c r="Z611" s="62">
        <f t="shared" si="157"/>
        <v>1208.0425356243809</v>
      </c>
      <c r="AA611" s="27" t="s">
        <v>1857</v>
      </c>
      <c r="AB611" s="38">
        <v>2013</v>
      </c>
      <c r="AC611" s="27" t="s">
        <v>824</v>
      </c>
      <c r="AD611" s="46">
        <v>156</v>
      </c>
      <c r="AE611" s="46" t="s">
        <v>1636</v>
      </c>
    </row>
    <row r="612" spans="1:31" s="27" customFormat="1" ht="12" customHeight="1" x14ac:dyDescent="0.6">
      <c r="A612" s="27">
        <v>610</v>
      </c>
      <c r="B612" s="27" t="s">
        <v>353</v>
      </c>
      <c r="C612" s="37" t="s">
        <v>1459</v>
      </c>
      <c r="D612" s="27" t="s">
        <v>1471</v>
      </c>
      <c r="E612" s="28">
        <v>75.183333333333337</v>
      </c>
      <c r="F612" s="28">
        <v>38.783333333333331</v>
      </c>
      <c r="G612" s="27" t="s">
        <v>59</v>
      </c>
      <c r="H612" s="25" t="s">
        <v>349</v>
      </c>
      <c r="I612" s="38">
        <v>243</v>
      </c>
      <c r="J612" s="39">
        <v>243</v>
      </c>
      <c r="K612" s="28"/>
      <c r="L612" s="28"/>
      <c r="M612" s="57">
        <v>0.1051</v>
      </c>
      <c r="N612" s="41">
        <v>0.51226799999999995</v>
      </c>
      <c r="P612" s="28">
        <f t="shared" si="160"/>
        <v>-0.46568378240976105</v>
      </c>
      <c r="Q612" s="28">
        <f t="shared" si="161"/>
        <v>-7.2175687327136195</v>
      </c>
      <c r="R612" s="28">
        <v>-4.3772236386617642</v>
      </c>
      <c r="S612" s="54">
        <f t="shared" si="162"/>
        <v>-4.3772236386617642</v>
      </c>
      <c r="T612" s="54">
        <v>-4.3772236386617642</v>
      </c>
      <c r="U612" s="42">
        <f t="shared" si="156"/>
        <v>1.3711486031346194</v>
      </c>
      <c r="V612" s="28">
        <f t="shared" si="163"/>
        <v>1.2368111135502498</v>
      </c>
      <c r="W612" s="28">
        <f t="shared" si="164"/>
        <v>1.3711486031346194</v>
      </c>
      <c r="X612" s="28">
        <v>1.2368111135502498</v>
      </c>
      <c r="Y612" s="28">
        <v>1.3711486031346194</v>
      </c>
      <c r="Z612" s="62">
        <f t="shared" si="157"/>
        <v>1128.1486031346194</v>
      </c>
      <c r="AA612" s="27" t="s">
        <v>1857</v>
      </c>
      <c r="AB612" s="38">
        <v>2013</v>
      </c>
      <c r="AC612" s="27" t="s">
        <v>824</v>
      </c>
      <c r="AD612" s="46">
        <v>156</v>
      </c>
      <c r="AE612" s="46" t="s">
        <v>1636</v>
      </c>
    </row>
    <row r="613" spans="1:31" s="27" customFormat="1" ht="12" customHeight="1" x14ac:dyDescent="0.6">
      <c r="A613" s="27">
        <v>611</v>
      </c>
      <c r="B613" s="27" t="s">
        <v>354</v>
      </c>
      <c r="C613" s="37" t="s">
        <v>1459</v>
      </c>
      <c r="D613" s="27" t="s">
        <v>1471</v>
      </c>
      <c r="E613" s="28">
        <v>75.55</v>
      </c>
      <c r="F613" s="28">
        <v>37.799999999999997</v>
      </c>
      <c r="G613" s="27" t="s">
        <v>60</v>
      </c>
      <c r="H613" s="25" t="s">
        <v>382</v>
      </c>
      <c r="I613" s="38">
        <v>230</v>
      </c>
      <c r="J613" s="39">
        <v>230</v>
      </c>
      <c r="K613" s="28"/>
      <c r="L613" s="28"/>
      <c r="M613" s="57">
        <v>0.1104</v>
      </c>
      <c r="N613" s="41">
        <v>0.51230900000000001</v>
      </c>
      <c r="P613" s="28">
        <f t="shared" si="160"/>
        <v>-0.43873919674631423</v>
      </c>
      <c r="Q613" s="28">
        <f t="shared" si="161"/>
        <v>-6.4177840893575588</v>
      </c>
      <c r="R613" s="28">
        <v>-3.8849427065410866</v>
      </c>
      <c r="S613" s="54">
        <f t="shared" si="162"/>
        <v>-3.8849427065410866</v>
      </c>
      <c r="T613" s="54">
        <v>-3.8849427065410866</v>
      </c>
      <c r="U613" s="42">
        <f t="shared" si="156"/>
        <v>1.3203182352605227</v>
      </c>
      <c r="V613" s="28">
        <f t="shared" si="163"/>
        <v>1.2398125414810337</v>
      </c>
      <c r="W613" s="28">
        <f t="shared" si="164"/>
        <v>1.3203182352605227</v>
      </c>
      <c r="X613" s="28">
        <v>1.2398125414810337</v>
      </c>
      <c r="Y613" s="28">
        <v>1.3203182352605227</v>
      </c>
      <c r="Z613" s="62">
        <f t="shared" si="157"/>
        <v>1090.3182352605227</v>
      </c>
      <c r="AA613" s="27" t="s">
        <v>1857</v>
      </c>
      <c r="AB613" s="38">
        <v>2013</v>
      </c>
      <c r="AC613" s="27" t="s">
        <v>824</v>
      </c>
      <c r="AD613" s="46">
        <v>156</v>
      </c>
      <c r="AE613" s="46" t="s">
        <v>1636</v>
      </c>
    </row>
    <row r="614" spans="1:31" s="27" customFormat="1" ht="12" customHeight="1" x14ac:dyDescent="0.6">
      <c r="A614" s="27">
        <v>612</v>
      </c>
      <c r="B614" s="27" t="s">
        <v>355</v>
      </c>
      <c r="C614" s="37" t="s">
        <v>1459</v>
      </c>
      <c r="D614" s="27" t="s">
        <v>1471</v>
      </c>
      <c r="E614" s="28">
        <v>75.566666666666663</v>
      </c>
      <c r="F614" s="28">
        <v>37.799999999999997</v>
      </c>
      <c r="G614" s="27" t="s">
        <v>60</v>
      </c>
      <c r="H614" s="25" t="s">
        <v>382</v>
      </c>
      <c r="I614" s="38">
        <v>230</v>
      </c>
      <c r="J614" s="39">
        <v>230</v>
      </c>
      <c r="K614" s="28"/>
      <c r="L614" s="28"/>
      <c r="M614" s="57">
        <v>0.1066</v>
      </c>
      <c r="N614" s="41">
        <v>0.51231599999999999</v>
      </c>
      <c r="P614" s="28">
        <f t="shared" si="160"/>
        <v>-0.45805795627859691</v>
      </c>
      <c r="Q614" s="28">
        <f t="shared" si="161"/>
        <v>-6.2812354917118896</v>
      </c>
      <c r="R614" s="28">
        <v>-3.6368669101155491</v>
      </c>
      <c r="S614" s="54">
        <f t="shared" si="162"/>
        <v>-3.6368669101155491</v>
      </c>
      <c r="T614" s="54">
        <v>-3.6368669101155491</v>
      </c>
      <c r="U614" s="42">
        <f t="shared" si="156"/>
        <v>1.3003109410379872</v>
      </c>
      <c r="V614" s="28">
        <f t="shared" si="163"/>
        <v>1.1860782499848548</v>
      </c>
      <c r="W614" s="28">
        <f t="shared" si="164"/>
        <v>1.3003109410379872</v>
      </c>
      <c r="X614" s="28">
        <v>1.1860782499848548</v>
      </c>
      <c r="Y614" s="28">
        <v>1.3003109410379872</v>
      </c>
      <c r="Z614" s="62">
        <f t="shared" si="157"/>
        <v>1070.3109410379873</v>
      </c>
      <c r="AA614" s="27" t="s">
        <v>1857</v>
      </c>
      <c r="AB614" s="38">
        <v>2013</v>
      </c>
      <c r="AC614" s="27" t="s">
        <v>824</v>
      </c>
      <c r="AD614" s="46">
        <v>156</v>
      </c>
      <c r="AE614" s="46" t="s">
        <v>1636</v>
      </c>
    </row>
    <row r="615" spans="1:31" s="27" customFormat="1" ht="12" customHeight="1" x14ac:dyDescent="0.6">
      <c r="A615" s="27">
        <v>613</v>
      </c>
      <c r="B615" s="27" t="s">
        <v>356</v>
      </c>
      <c r="C615" s="37" t="s">
        <v>1459</v>
      </c>
      <c r="D615" s="27" t="s">
        <v>1471</v>
      </c>
      <c r="E615" s="28">
        <v>75.583333333333329</v>
      </c>
      <c r="F615" s="28">
        <v>37.799999999999997</v>
      </c>
      <c r="G615" s="27" t="s">
        <v>60</v>
      </c>
      <c r="H615" s="25" t="s">
        <v>382</v>
      </c>
      <c r="I615" s="38">
        <v>230</v>
      </c>
      <c r="J615" s="39">
        <v>230</v>
      </c>
      <c r="K615" s="28"/>
      <c r="L615" s="28"/>
      <c r="M615" s="57">
        <v>9.2100000000000001E-2</v>
      </c>
      <c r="N615" s="41">
        <v>0.51229599999999997</v>
      </c>
      <c r="P615" s="28">
        <f t="shared" si="160"/>
        <v>-0.53177427554651757</v>
      </c>
      <c r="Q615" s="28">
        <f t="shared" si="161"/>
        <v>-6.6713743421298322</v>
      </c>
      <c r="R615" s="28">
        <v>-3.6014414493997857</v>
      </c>
      <c r="S615" s="54">
        <f t="shared" si="162"/>
        <v>-3.6014414493997857</v>
      </c>
      <c r="T615" s="54">
        <v>-3.6014414493997857</v>
      </c>
      <c r="U615" s="42">
        <f t="shared" si="156"/>
        <v>1.2979276234143968</v>
      </c>
      <c r="V615" s="28">
        <f t="shared" si="163"/>
        <v>1.0701039337953913</v>
      </c>
      <c r="W615" s="28">
        <f t="shared" si="164"/>
        <v>1.2979276234143968</v>
      </c>
      <c r="X615" s="28">
        <v>1.0701039337953913</v>
      </c>
      <c r="Y615" s="28">
        <v>1.2979276234143968</v>
      </c>
      <c r="Z615" s="62">
        <f t="shared" si="157"/>
        <v>1067.9276234143967</v>
      </c>
      <c r="AA615" s="27" t="s">
        <v>1857</v>
      </c>
      <c r="AB615" s="38">
        <v>2013</v>
      </c>
      <c r="AC615" s="27" t="s">
        <v>824</v>
      </c>
      <c r="AD615" s="46">
        <v>156</v>
      </c>
      <c r="AE615" s="46" t="s">
        <v>1636</v>
      </c>
    </row>
    <row r="616" spans="1:31" s="27" customFormat="1" ht="12" customHeight="1" x14ac:dyDescent="0.6">
      <c r="A616" s="27">
        <v>614</v>
      </c>
      <c r="B616" s="27" t="s">
        <v>357</v>
      </c>
      <c r="C616" s="37" t="s">
        <v>1459</v>
      </c>
      <c r="D616" s="27" t="s">
        <v>1471</v>
      </c>
      <c r="E616" s="28">
        <v>75.599999999999994</v>
      </c>
      <c r="F616" s="28">
        <v>37.799999999999997</v>
      </c>
      <c r="G616" s="27" t="s">
        <v>60</v>
      </c>
      <c r="H616" s="25" t="s">
        <v>382</v>
      </c>
      <c r="I616" s="38">
        <v>230</v>
      </c>
      <c r="J616" s="39">
        <v>230</v>
      </c>
      <c r="K616" s="28"/>
      <c r="L616" s="28"/>
      <c r="M616" s="57">
        <v>0.1091</v>
      </c>
      <c r="N616" s="41">
        <v>0.512266</v>
      </c>
      <c r="P616" s="28">
        <f t="shared" si="160"/>
        <v>-0.44534824605998991</v>
      </c>
      <c r="Q616" s="28">
        <f t="shared" si="161"/>
        <v>-7.2565826177539705</v>
      </c>
      <c r="R616" s="28">
        <v>-4.6855871932496482</v>
      </c>
      <c r="S616" s="54">
        <f t="shared" si="162"/>
        <v>-4.6855871932496482</v>
      </c>
      <c r="T616" s="54">
        <v>-4.6855871932496482</v>
      </c>
      <c r="U616" s="42">
        <f t="shared" si="156"/>
        <v>1.385435208546379</v>
      </c>
      <c r="V616" s="28">
        <f t="shared" si="163"/>
        <v>1.2868090238795462</v>
      </c>
      <c r="W616" s="28">
        <f t="shared" si="164"/>
        <v>1.385435208546379</v>
      </c>
      <c r="X616" s="28">
        <v>1.2868090238795462</v>
      </c>
      <c r="Y616" s="28">
        <v>1.385435208546379</v>
      </c>
      <c r="Z616" s="62">
        <f t="shared" si="157"/>
        <v>1155.435208546379</v>
      </c>
      <c r="AA616" s="27" t="s">
        <v>1857</v>
      </c>
      <c r="AB616" s="38">
        <v>2013</v>
      </c>
      <c r="AC616" s="27" t="s">
        <v>824</v>
      </c>
      <c r="AD616" s="46">
        <v>156</v>
      </c>
      <c r="AE616" s="46" t="s">
        <v>1636</v>
      </c>
    </row>
    <row r="617" spans="1:31" s="27" customFormat="1" ht="12" customHeight="1" x14ac:dyDescent="0.6">
      <c r="A617" s="27">
        <v>615</v>
      </c>
      <c r="B617" s="27" t="s">
        <v>358</v>
      </c>
      <c r="C617" s="37" t="s">
        <v>1459</v>
      </c>
      <c r="D617" s="27" t="s">
        <v>1471</v>
      </c>
      <c r="E617" s="28">
        <v>75.61666666666666</v>
      </c>
      <c r="F617" s="28">
        <v>37.799999999999997</v>
      </c>
      <c r="G617" s="27" t="s">
        <v>60</v>
      </c>
      <c r="H617" s="25" t="s">
        <v>382</v>
      </c>
      <c r="I617" s="38">
        <v>230</v>
      </c>
      <c r="J617" s="39">
        <v>230</v>
      </c>
      <c r="K617" s="28"/>
      <c r="L617" s="28"/>
      <c r="M617" s="57">
        <v>0.10829999999999999</v>
      </c>
      <c r="N617" s="41">
        <v>0.51231300000000002</v>
      </c>
      <c r="P617" s="28">
        <f t="shared" si="160"/>
        <v>-0.4494153533299442</v>
      </c>
      <c r="Q617" s="28">
        <f t="shared" si="161"/>
        <v>-6.3397563192746365</v>
      </c>
      <c r="R617" s="28">
        <v>-3.7452814845008686</v>
      </c>
      <c r="S617" s="54">
        <f t="shared" si="162"/>
        <v>-3.7452814845008686</v>
      </c>
      <c r="T617" s="54">
        <v>-3.7452814845008686</v>
      </c>
      <c r="U617" s="42">
        <f t="shared" si="156"/>
        <v>1.3090559943892424</v>
      </c>
      <c r="V617" s="28">
        <f t="shared" si="163"/>
        <v>1.2094512645804216</v>
      </c>
      <c r="W617" s="28">
        <f t="shared" si="164"/>
        <v>1.3090559943892424</v>
      </c>
      <c r="X617" s="28">
        <v>1.2094512645804216</v>
      </c>
      <c r="Y617" s="28">
        <v>1.3090559943892424</v>
      </c>
      <c r="Z617" s="62">
        <f t="shared" si="157"/>
        <v>1079.0559943892424</v>
      </c>
      <c r="AA617" s="27" t="s">
        <v>1857</v>
      </c>
      <c r="AB617" s="38">
        <v>2013</v>
      </c>
      <c r="AC617" s="27" t="s">
        <v>824</v>
      </c>
      <c r="AD617" s="46">
        <v>156</v>
      </c>
      <c r="AE617" s="46" t="s">
        <v>1636</v>
      </c>
    </row>
    <row r="618" spans="1:31" s="27" customFormat="1" ht="12" customHeight="1" x14ac:dyDescent="0.6">
      <c r="A618" s="27">
        <v>616</v>
      </c>
      <c r="B618" s="27" t="s">
        <v>359</v>
      </c>
      <c r="C618" s="37" t="s">
        <v>1459</v>
      </c>
      <c r="D618" s="27" t="s">
        <v>1471</v>
      </c>
      <c r="E618" s="28">
        <v>75.63333333333334</v>
      </c>
      <c r="F618" s="28">
        <v>37.799999999999997</v>
      </c>
      <c r="G618" s="27" t="s">
        <v>60</v>
      </c>
      <c r="H618" s="25" t="s">
        <v>382</v>
      </c>
      <c r="I618" s="38">
        <v>230</v>
      </c>
      <c r="J618" s="39">
        <v>230</v>
      </c>
      <c r="K618" s="28"/>
      <c r="L618" s="28"/>
      <c r="M618" s="57">
        <v>0.1091</v>
      </c>
      <c r="N618" s="41">
        <v>0.51225600000000004</v>
      </c>
      <c r="P618" s="28">
        <f t="shared" si="160"/>
        <v>-0.44534824605998991</v>
      </c>
      <c r="Q618" s="28">
        <f t="shared" si="161"/>
        <v>-7.4516520429623867</v>
      </c>
      <c r="R618" s="28">
        <v>-4.8806566184580644</v>
      </c>
      <c r="S618" s="54">
        <f t="shared" si="162"/>
        <v>-4.8806566184580644</v>
      </c>
      <c r="T618" s="54">
        <v>-4.8806566184580644</v>
      </c>
      <c r="U618" s="42">
        <f t="shared" si="156"/>
        <v>1.4012828326308062</v>
      </c>
      <c r="V618" s="28">
        <f t="shared" si="163"/>
        <v>1.301303918976731</v>
      </c>
      <c r="W618" s="28">
        <f t="shared" si="164"/>
        <v>1.4012828326308062</v>
      </c>
      <c r="X618" s="28">
        <v>1.301303918976731</v>
      </c>
      <c r="Y618" s="28">
        <v>1.4012828326308062</v>
      </c>
      <c r="Z618" s="62">
        <f t="shared" si="157"/>
        <v>1171.2828326308063</v>
      </c>
      <c r="AA618" s="27" t="s">
        <v>1857</v>
      </c>
      <c r="AB618" s="38">
        <v>2013</v>
      </c>
      <c r="AC618" s="27" t="s">
        <v>824</v>
      </c>
      <c r="AD618" s="46">
        <v>156</v>
      </c>
      <c r="AE618" s="46" t="s">
        <v>1636</v>
      </c>
    </row>
    <row r="619" spans="1:31" s="27" customFormat="1" ht="12" customHeight="1" x14ac:dyDescent="0.6">
      <c r="A619" s="27">
        <v>617</v>
      </c>
      <c r="B619" s="27" t="s">
        <v>360</v>
      </c>
      <c r="C619" s="37" t="s">
        <v>1459</v>
      </c>
      <c r="D619" s="27" t="s">
        <v>1471</v>
      </c>
      <c r="E619" s="28">
        <v>75.650000000000006</v>
      </c>
      <c r="F619" s="28">
        <v>37.799999999999997</v>
      </c>
      <c r="G619" s="27" t="s">
        <v>59</v>
      </c>
      <c r="H619" s="25" t="s">
        <v>382</v>
      </c>
      <c r="I619" s="38">
        <v>230</v>
      </c>
      <c r="J619" s="39">
        <v>230</v>
      </c>
      <c r="K619" s="28"/>
      <c r="L619" s="28"/>
      <c r="M619" s="57">
        <v>9.9099999999999994E-2</v>
      </c>
      <c r="N619" s="41">
        <v>0.51230399999999998</v>
      </c>
      <c r="P619" s="28">
        <f t="shared" si="160"/>
        <v>-0.49618708693441793</v>
      </c>
      <c r="Q619" s="28">
        <f t="shared" si="161"/>
        <v>-6.5153188019628772</v>
      </c>
      <c r="R619" s="28">
        <v>-3.6508307490904821</v>
      </c>
      <c r="S619" s="54">
        <f t="shared" si="162"/>
        <v>-3.6508307490904821</v>
      </c>
      <c r="T619" s="54">
        <v>-3.6508307490904821</v>
      </c>
      <c r="U619" s="42">
        <f t="shared" si="156"/>
        <v>1.3017212530683118</v>
      </c>
      <c r="V619" s="28">
        <f t="shared" si="163"/>
        <v>1.1246305636537042</v>
      </c>
      <c r="W619" s="28">
        <f t="shared" si="164"/>
        <v>1.3017212530683118</v>
      </c>
      <c r="X619" s="28">
        <v>1.1246305636537042</v>
      </c>
      <c r="Y619" s="28">
        <v>1.3017212530683118</v>
      </c>
      <c r="Z619" s="62">
        <f t="shared" si="157"/>
        <v>1071.7212530683119</v>
      </c>
      <c r="AA619" s="27" t="s">
        <v>1857</v>
      </c>
      <c r="AB619" s="38">
        <v>2013</v>
      </c>
      <c r="AC619" s="27" t="s">
        <v>824</v>
      </c>
      <c r="AD619" s="46">
        <v>156</v>
      </c>
      <c r="AE619" s="46" t="s">
        <v>1636</v>
      </c>
    </row>
    <row r="620" spans="1:31" s="27" customFormat="1" ht="12" customHeight="1" x14ac:dyDescent="0.6">
      <c r="A620" s="27">
        <v>618</v>
      </c>
      <c r="B620" s="27" t="s">
        <v>361</v>
      </c>
      <c r="C620" s="37" t="s">
        <v>1459</v>
      </c>
      <c r="D620" s="27" t="s">
        <v>1471</v>
      </c>
      <c r="E620" s="28">
        <v>75.666666666666671</v>
      </c>
      <c r="F620" s="28">
        <v>37.799999999999997</v>
      </c>
      <c r="G620" s="27" t="s">
        <v>59</v>
      </c>
      <c r="H620" s="25" t="s">
        <v>382</v>
      </c>
      <c r="I620" s="38">
        <v>230</v>
      </c>
      <c r="J620" s="39">
        <v>230</v>
      </c>
      <c r="K620" s="28"/>
      <c r="L620" s="28"/>
      <c r="M620" s="57">
        <v>9.8599999999999993E-2</v>
      </c>
      <c r="N620" s="41">
        <v>0.51227699999999998</v>
      </c>
      <c r="P620" s="28">
        <f t="shared" si="160"/>
        <v>-0.49872902897813942</v>
      </c>
      <c r="Q620" s="28">
        <f t="shared" si="161"/>
        <v>-7.0420062500253788</v>
      </c>
      <c r="R620" s="28">
        <v>-4.1628435657345797</v>
      </c>
      <c r="S620" s="54">
        <f t="shared" si="162"/>
        <v>-4.1628435657345797</v>
      </c>
      <c r="T620" s="54">
        <v>-4.1628435657345797</v>
      </c>
      <c r="U620" s="42">
        <f t="shared" si="156"/>
        <v>1.3433807582148145</v>
      </c>
      <c r="V620" s="28">
        <f t="shared" si="163"/>
        <v>1.155365392254798</v>
      </c>
      <c r="W620" s="28">
        <f t="shared" si="164"/>
        <v>1.3433807582148145</v>
      </c>
      <c r="X620" s="28">
        <v>1.155365392254798</v>
      </c>
      <c r="Y620" s="28">
        <v>1.3433807582148145</v>
      </c>
      <c r="Z620" s="62">
        <f t="shared" si="157"/>
        <v>1113.3807582148145</v>
      </c>
      <c r="AA620" s="27" t="s">
        <v>1857</v>
      </c>
      <c r="AB620" s="38">
        <v>2013</v>
      </c>
      <c r="AC620" s="27" t="s">
        <v>824</v>
      </c>
      <c r="AD620" s="46">
        <v>156</v>
      </c>
      <c r="AE620" s="46" t="s">
        <v>1636</v>
      </c>
    </row>
    <row r="621" spans="1:31" s="27" customFormat="1" ht="12" customHeight="1" x14ac:dyDescent="0.6">
      <c r="A621" s="27">
        <v>619</v>
      </c>
      <c r="B621" s="27" t="s">
        <v>362</v>
      </c>
      <c r="C621" s="37" t="s">
        <v>1459</v>
      </c>
      <c r="D621" s="27" t="s">
        <v>1471</v>
      </c>
      <c r="E621" s="28">
        <v>75.683333333333337</v>
      </c>
      <c r="F621" s="28">
        <v>37.799999999999997</v>
      </c>
      <c r="G621" s="27" t="s">
        <v>59</v>
      </c>
      <c r="H621" s="25" t="s">
        <v>382</v>
      </c>
      <c r="I621" s="38">
        <v>230</v>
      </c>
      <c r="J621" s="39">
        <v>230</v>
      </c>
      <c r="K621" s="28"/>
      <c r="L621" s="28"/>
      <c r="M621" s="57">
        <v>9.9500000000000005E-2</v>
      </c>
      <c r="N621" s="41">
        <v>0.51220500000000002</v>
      </c>
      <c r="P621" s="28">
        <f t="shared" si="160"/>
        <v>-0.49415353329944078</v>
      </c>
      <c r="Q621" s="28">
        <f t="shared" si="161"/>
        <v>-8.4465061115257534</v>
      </c>
      <c r="R621" s="28">
        <v>-5.5937577637880818</v>
      </c>
      <c r="S621" s="54">
        <f t="shared" si="162"/>
        <v>-5.5937577637880818</v>
      </c>
      <c r="T621" s="54">
        <v>-5.5937577637880818</v>
      </c>
      <c r="U621" s="42">
        <f t="shared" si="156"/>
        <v>1.4596687973501901</v>
      </c>
      <c r="V621" s="28">
        <f t="shared" si="163"/>
        <v>1.260077443129882</v>
      </c>
      <c r="W621" s="28">
        <f t="shared" si="164"/>
        <v>1.4596687973501901</v>
      </c>
      <c r="X621" s="28">
        <v>1.260077443129882</v>
      </c>
      <c r="Y621" s="28">
        <v>1.4596687973501901</v>
      </c>
      <c r="Z621" s="62">
        <f t="shared" si="157"/>
        <v>1229.6687973501901</v>
      </c>
      <c r="AA621" s="27" t="s">
        <v>1857</v>
      </c>
      <c r="AB621" s="38">
        <v>2013</v>
      </c>
      <c r="AC621" s="27" t="s">
        <v>824</v>
      </c>
      <c r="AD621" s="46">
        <v>156</v>
      </c>
      <c r="AE621" s="46" t="s">
        <v>1636</v>
      </c>
    </row>
    <row r="622" spans="1:31" s="27" customFormat="1" ht="12" customHeight="1" x14ac:dyDescent="0.6">
      <c r="A622" s="27">
        <v>620</v>
      </c>
      <c r="B622" s="27" t="s">
        <v>363</v>
      </c>
      <c r="C622" s="37" t="s">
        <v>1459</v>
      </c>
      <c r="D622" s="27" t="s">
        <v>1471</v>
      </c>
      <c r="E622" s="28">
        <v>75.7</v>
      </c>
      <c r="F622" s="28">
        <v>37.799999999999997</v>
      </c>
      <c r="G622" s="27" t="s">
        <v>60</v>
      </c>
      <c r="H622" s="25" t="s">
        <v>382</v>
      </c>
      <c r="I622" s="38">
        <v>230</v>
      </c>
      <c r="J622" s="39">
        <v>230</v>
      </c>
      <c r="K622" s="28"/>
      <c r="L622" s="28"/>
      <c r="M622" s="57">
        <v>0.1135</v>
      </c>
      <c r="N622" s="41">
        <v>0.51230200000000004</v>
      </c>
      <c r="P622" s="28">
        <f t="shared" si="160"/>
        <v>-0.4229791560752415</v>
      </c>
      <c r="Q622" s="28">
        <f t="shared" si="161"/>
        <v>-6.5543326870032281</v>
      </c>
      <c r="R622" s="28">
        <v>-4.1124740189808584</v>
      </c>
      <c r="S622" s="54">
        <f t="shared" si="162"/>
        <v>-4.1124740189808584</v>
      </c>
      <c r="T622" s="54">
        <v>-4.1124740189808584</v>
      </c>
      <c r="U622" s="42">
        <f t="shared" si="156"/>
        <v>1.3386642063278253</v>
      </c>
      <c r="V622" s="28">
        <f t="shared" si="163"/>
        <v>1.2886028778148848</v>
      </c>
      <c r="W622" s="28">
        <f t="shared" si="164"/>
        <v>1.3386642063278253</v>
      </c>
      <c r="X622" s="28">
        <v>1.2886028778148848</v>
      </c>
      <c r="Y622" s="28">
        <v>1.3386642063278253</v>
      </c>
      <c r="Z622" s="62">
        <f t="shared" si="157"/>
        <v>1108.6642063278252</v>
      </c>
      <c r="AA622" s="27" t="s">
        <v>1857</v>
      </c>
      <c r="AB622" s="38">
        <v>2013</v>
      </c>
      <c r="AC622" s="27" t="s">
        <v>824</v>
      </c>
      <c r="AD622" s="46">
        <v>156</v>
      </c>
      <c r="AE622" s="46" t="s">
        <v>1636</v>
      </c>
    </row>
    <row r="623" spans="1:31" s="27" customFormat="1" ht="12" customHeight="1" x14ac:dyDescent="0.6">
      <c r="A623" s="27">
        <v>621</v>
      </c>
      <c r="B623" s="27" t="s">
        <v>369</v>
      </c>
      <c r="C623" s="37" t="s">
        <v>1459</v>
      </c>
      <c r="D623" s="27" t="s">
        <v>1471</v>
      </c>
      <c r="E623" s="28">
        <v>75.716666666666669</v>
      </c>
      <c r="F623" s="28">
        <v>37.799999999999997</v>
      </c>
      <c r="G623" s="27" t="s">
        <v>59</v>
      </c>
      <c r="H623" s="25" t="s">
        <v>382</v>
      </c>
      <c r="I623" s="38">
        <v>230</v>
      </c>
      <c r="J623" s="39">
        <v>230</v>
      </c>
      <c r="K623" s="28"/>
      <c r="L623" s="28"/>
      <c r="M623" s="57">
        <v>9.2799999999999994E-2</v>
      </c>
      <c r="N623" s="41">
        <v>0.512212</v>
      </c>
      <c r="P623" s="28">
        <f t="shared" si="160"/>
        <v>-0.52821555668530762</v>
      </c>
      <c r="Q623" s="28">
        <f t="shared" si="161"/>
        <v>-8.3099575138800841</v>
      </c>
      <c r="R623" s="28">
        <v>-5.2605691051358026</v>
      </c>
      <c r="S623" s="54">
        <f t="shared" si="162"/>
        <v>-5.2605691051358026</v>
      </c>
      <c r="T623" s="54">
        <v>-5.2605691051358026</v>
      </c>
      <c r="U623" s="42">
        <f t="shared" si="156"/>
        <v>1.4328590455794086</v>
      </c>
      <c r="V623" s="28">
        <f t="shared" si="163"/>
        <v>1.1817333120763263</v>
      </c>
      <c r="W623" s="28">
        <f t="shared" si="164"/>
        <v>1.4328590455794086</v>
      </c>
      <c r="X623" s="28">
        <v>1.1817333120763263</v>
      </c>
      <c r="Y623" s="28">
        <v>1.4328590455794086</v>
      </c>
      <c r="Z623" s="62">
        <f t="shared" si="157"/>
        <v>1202.8590455794085</v>
      </c>
      <c r="AA623" s="27" t="s">
        <v>1857</v>
      </c>
      <c r="AB623" s="38">
        <v>2013</v>
      </c>
      <c r="AC623" s="27" t="s">
        <v>824</v>
      </c>
      <c r="AD623" s="46">
        <v>156</v>
      </c>
      <c r="AE623" s="46" t="s">
        <v>1636</v>
      </c>
    </row>
    <row r="624" spans="1:31" s="27" customFormat="1" ht="12" customHeight="1" x14ac:dyDescent="0.6">
      <c r="A624" s="27">
        <v>622</v>
      </c>
      <c r="B624" s="27" t="s">
        <v>370</v>
      </c>
      <c r="C624" s="37" t="s">
        <v>1459</v>
      </c>
      <c r="D624" s="27" t="s">
        <v>1471</v>
      </c>
      <c r="E624" s="28">
        <v>76.150000000000006</v>
      </c>
      <c r="F624" s="28">
        <v>37.85</v>
      </c>
      <c r="G624" s="27" t="s">
        <v>59</v>
      </c>
      <c r="H624" s="25" t="s">
        <v>383</v>
      </c>
      <c r="I624" s="38">
        <v>233</v>
      </c>
      <c r="J624" s="39">
        <v>233</v>
      </c>
      <c r="K624" s="28"/>
      <c r="L624" s="28"/>
      <c r="M624" s="57">
        <v>9.4399999999999998E-2</v>
      </c>
      <c r="N624" s="41">
        <v>0.51221899999999998</v>
      </c>
      <c r="P624" s="28">
        <f t="shared" si="160"/>
        <v>-0.52008134214539914</v>
      </c>
      <c r="Q624" s="28">
        <f t="shared" si="161"/>
        <v>-8.1734089162344148</v>
      </c>
      <c r="R624" s="28">
        <v>-5.1318172029654772</v>
      </c>
      <c r="S624" s="54">
        <f t="shared" si="162"/>
        <v>-5.1318172029654772</v>
      </c>
      <c r="T624" s="54">
        <v>-5.1318172029654772</v>
      </c>
      <c r="U624" s="42">
        <f t="shared" si="156"/>
        <v>1.4247721670745754</v>
      </c>
      <c r="V624" s="28">
        <f t="shared" si="163"/>
        <v>1.1886182324195771</v>
      </c>
      <c r="W624" s="28">
        <f t="shared" si="164"/>
        <v>1.4247721670745754</v>
      </c>
      <c r="X624" s="28">
        <v>1.1886182324195771</v>
      </c>
      <c r="Y624" s="28">
        <v>1.4247721670745754</v>
      </c>
      <c r="Z624" s="62">
        <f t="shared" si="157"/>
        <v>1191.7721670745755</v>
      </c>
      <c r="AA624" s="27" t="s">
        <v>1857</v>
      </c>
      <c r="AB624" s="38">
        <v>2013</v>
      </c>
      <c r="AC624" s="27" t="s">
        <v>824</v>
      </c>
      <c r="AD624" s="46">
        <v>156</v>
      </c>
      <c r="AE624" s="46" t="s">
        <v>1636</v>
      </c>
    </row>
    <row r="625" spans="1:31" s="27" customFormat="1" ht="12" customHeight="1" x14ac:dyDescent="0.6">
      <c r="A625" s="27">
        <v>623</v>
      </c>
      <c r="B625" s="27" t="s">
        <v>371</v>
      </c>
      <c r="C625" s="37" t="s">
        <v>1459</v>
      </c>
      <c r="D625" s="27" t="s">
        <v>1471</v>
      </c>
      <c r="E625" s="28">
        <v>76.150000000000006</v>
      </c>
      <c r="F625" s="28">
        <v>37.85</v>
      </c>
      <c r="G625" s="27" t="s">
        <v>348</v>
      </c>
      <c r="H625" s="25" t="s">
        <v>383</v>
      </c>
      <c r="I625" s="38">
        <v>233</v>
      </c>
      <c r="J625" s="39">
        <v>233</v>
      </c>
      <c r="K625" s="28"/>
      <c r="L625" s="28"/>
      <c r="M625" s="57">
        <v>0.1096</v>
      </c>
      <c r="N625" s="41">
        <v>0.51229400000000003</v>
      </c>
      <c r="P625" s="28">
        <f t="shared" si="160"/>
        <v>-0.44280630401626841</v>
      </c>
      <c r="Q625" s="28">
        <f t="shared" si="161"/>
        <v>-6.7103882271701831</v>
      </c>
      <c r="R625" s="28">
        <v>-4.1207241193918405</v>
      </c>
      <c r="S625" s="54">
        <f t="shared" si="162"/>
        <v>-4.1207241193918405</v>
      </c>
      <c r="T625" s="54">
        <v>-4.1207241193918405</v>
      </c>
      <c r="U625" s="42">
        <f t="shared" si="156"/>
        <v>1.3419599329756147</v>
      </c>
      <c r="V625" s="28">
        <f t="shared" si="163"/>
        <v>1.2521772312786812</v>
      </c>
      <c r="W625" s="28">
        <f t="shared" si="164"/>
        <v>1.3419599329756147</v>
      </c>
      <c r="X625" s="28">
        <v>1.2521772312786812</v>
      </c>
      <c r="Y625" s="28">
        <v>1.3419599329756147</v>
      </c>
      <c r="Z625" s="62">
        <f t="shared" si="157"/>
        <v>1108.9599329756147</v>
      </c>
      <c r="AA625" s="27" t="s">
        <v>1857</v>
      </c>
      <c r="AB625" s="38">
        <v>2013</v>
      </c>
      <c r="AC625" s="27" t="s">
        <v>824</v>
      </c>
      <c r="AD625" s="46">
        <v>156</v>
      </c>
      <c r="AE625" s="46" t="s">
        <v>1636</v>
      </c>
    </row>
    <row r="626" spans="1:31" s="27" customFormat="1" ht="12" customHeight="1" x14ac:dyDescent="0.6">
      <c r="A626" s="27">
        <v>624</v>
      </c>
      <c r="B626" s="27" t="s">
        <v>372</v>
      </c>
      <c r="C626" s="37" t="s">
        <v>1459</v>
      </c>
      <c r="D626" s="27" t="s">
        <v>1471</v>
      </c>
      <c r="E626" s="28">
        <v>76.13333333333334</v>
      </c>
      <c r="F626" s="28">
        <v>37.85</v>
      </c>
      <c r="G626" s="27" t="s">
        <v>60</v>
      </c>
      <c r="H626" s="25" t="s">
        <v>383</v>
      </c>
      <c r="I626" s="38">
        <v>233</v>
      </c>
      <c r="J626" s="39">
        <v>233</v>
      </c>
      <c r="K626" s="28"/>
      <c r="L626" s="28"/>
      <c r="M626" s="57">
        <v>8.0199999999999994E-2</v>
      </c>
      <c r="N626" s="41">
        <v>0.51219999999999999</v>
      </c>
      <c r="P626" s="28">
        <f t="shared" si="160"/>
        <v>-0.59227249618708699</v>
      </c>
      <c r="Q626" s="28">
        <f t="shared" si="161"/>
        <v>-8.5440408241299615</v>
      </c>
      <c r="R626" s="28">
        <v>-5.0802535846790207</v>
      </c>
      <c r="S626" s="54">
        <f t="shared" si="162"/>
        <v>-5.0802535846790207</v>
      </c>
      <c r="T626" s="54">
        <v>-5.0802535846790207</v>
      </c>
      <c r="U626" s="42">
        <f t="shared" si="156"/>
        <v>1.4210597967730503</v>
      </c>
      <c r="V626" s="28">
        <f t="shared" si="163"/>
        <v>1.0842362193531339</v>
      </c>
      <c r="W626" s="28">
        <f t="shared" si="164"/>
        <v>1.4210597967730503</v>
      </c>
      <c r="X626" s="28">
        <v>1.0842362193531339</v>
      </c>
      <c r="Y626" s="28">
        <v>1.4210597967730503</v>
      </c>
      <c r="Z626" s="62">
        <f t="shared" si="157"/>
        <v>1188.0597967730503</v>
      </c>
      <c r="AA626" s="27" t="s">
        <v>1857</v>
      </c>
      <c r="AB626" s="38">
        <v>2013</v>
      </c>
      <c r="AC626" s="27" t="s">
        <v>824</v>
      </c>
      <c r="AD626" s="46">
        <v>156</v>
      </c>
      <c r="AE626" s="46" t="s">
        <v>1636</v>
      </c>
    </row>
    <row r="627" spans="1:31" s="27" customFormat="1" ht="12" customHeight="1" x14ac:dyDescent="0.6">
      <c r="A627" s="27">
        <v>625</v>
      </c>
      <c r="B627" s="27" t="s">
        <v>376</v>
      </c>
      <c r="C627" s="37" t="s">
        <v>1459</v>
      </c>
      <c r="D627" s="27" t="s">
        <v>1471</v>
      </c>
      <c r="E627" s="28">
        <v>76.099999999999994</v>
      </c>
      <c r="F627" s="28">
        <v>37.85</v>
      </c>
      <c r="G627" s="27" t="s">
        <v>59</v>
      </c>
      <c r="H627" s="25" t="s">
        <v>383</v>
      </c>
      <c r="I627" s="38">
        <v>233</v>
      </c>
      <c r="J627" s="39">
        <v>233</v>
      </c>
      <c r="K627" s="28"/>
      <c r="L627" s="28"/>
      <c r="M627" s="57">
        <v>0.1232</v>
      </c>
      <c r="N627" s="41">
        <v>0.512154</v>
      </c>
      <c r="P627" s="28">
        <f t="shared" si="160"/>
        <v>-0.37366548042704628</v>
      </c>
      <c r="Q627" s="28">
        <f t="shared" si="161"/>
        <v>-9.44136018008912</v>
      </c>
      <c r="R627" s="28">
        <v>-7.2560523509076251</v>
      </c>
      <c r="S627" s="54">
        <f t="shared" si="162"/>
        <v>-7.2560523509076251</v>
      </c>
      <c r="T627" s="54">
        <v>-7.2560523509076251</v>
      </c>
      <c r="U627" s="42">
        <f t="shared" si="156"/>
        <v>1.5955352193926093</v>
      </c>
      <c r="V627" s="28">
        <f t="shared" si="163"/>
        <v>1.6736092925130053</v>
      </c>
      <c r="W627" s="28">
        <f t="shared" si="164"/>
        <v>1.5955352193926093</v>
      </c>
      <c r="X627" s="28">
        <v>1.6736092925130053</v>
      </c>
      <c r="Y627" s="28">
        <v>1.5955352193926093</v>
      </c>
      <c r="Z627" s="62">
        <f t="shared" si="157"/>
        <v>1362.5352193926094</v>
      </c>
      <c r="AA627" s="27" t="s">
        <v>1857</v>
      </c>
      <c r="AB627" s="38">
        <v>2013</v>
      </c>
      <c r="AC627" s="27" t="s">
        <v>824</v>
      </c>
      <c r="AD627" s="46">
        <v>156</v>
      </c>
      <c r="AE627" s="46" t="s">
        <v>1636</v>
      </c>
    </row>
    <row r="628" spans="1:31" s="27" customFormat="1" ht="12" customHeight="1" x14ac:dyDescent="0.6">
      <c r="A628" s="27">
        <v>626</v>
      </c>
      <c r="B628" s="27" t="s">
        <v>378</v>
      </c>
      <c r="C628" s="37" t="s">
        <v>1459</v>
      </c>
      <c r="D628" s="27" t="s">
        <v>1471</v>
      </c>
      <c r="E628" s="28">
        <v>76.083333333333329</v>
      </c>
      <c r="F628" s="28">
        <v>37.85</v>
      </c>
      <c r="G628" s="27" t="s">
        <v>60</v>
      </c>
      <c r="H628" s="25" t="s">
        <v>383</v>
      </c>
      <c r="I628" s="38">
        <v>233</v>
      </c>
      <c r="J628" s="39">
        <v>233</v>
      </c>
      <c r="K628" s="28"/>
      <c r="L628" s="28"/>
      <c r="M628" s="57">
        <v>0.111</v>
      </c>
      <c r="N628" s="41">
        <v>0.512154</v>
      </c>
      <c r="P628" s="28">
        <f t="shared" si="160"/>
        <v>-0.43568886629384851</v>
      </c>
      <c r="Q628" s="28">
        <f t="shared" si="161"/>
        <v>-9.44136018008912</v>
      </c>
      <c r="R628" s="28">
        <v>-6.8933209833428055</v>
      </c>
      <c r="S628" s="54">
        <f t="shared" si="162"/>
        <v>-6.8933209833428055</v>
      </c>
      <c r="T628" s="54">
        <v>-6.8933209833428055</v>
      </c>
      <c r="U628" s="42">
        <f t="shared" si="156"/>
        <v>1.5670282224424836</v>
      </c>
      <c r="V628" s="28">
        <f t="shared" si="163"/>
        <v>1.4757530200072759</v>
      </c>
      <c r="W628" s="28">
        <f t="shared" si="164"/>
        <v>1.5670282224424836</v>
      </c>
      <c r="X628" s="28">
        <v>1.4757530200072759</v>
      </c>
      <c r="Y628" s="28">
        <v>1.5670282224424836</v>
      </c>
      <c r="Z628" s="62">
        <f t="shared" si="157"/>
        <v>1334.0282224424836</v>
      </c>
      <c r="AA628" s="27" t="s">
        <v>1857</v>
      </c>
      <c r="AB628" s="38">
        <v>2013</v>
      </c>
      <c r="AC628" s="27" t="s">
        <v>824</v>
      </c>
      <c r="AD628" s="46">
        <v>156</v>
      </c>
      <c r="AE628" s="46" t="s">
        <v>1636</v>
      </c>
    </row>
    <row r="629" spans="1:31" s="27" customFormat="1" ht="12" customHeight="1" x14ac:dyDescent="0.6">
      <c r="A629" s="27">
        <v>627</v>
      </c>
      <c r="B629" s="27" t="s">
        <v>379</v>
      </c>
      <c r="C629" s="37" t="s">
        <v>1459</v>
      </c>
      <c r="D629" s="27" t="s">
        <v>1471</v>
      </c>
      <c r="E629" s="28">
        <v>76.066666666666663</v>
      </c>
      <c r="F629" s="28">
        <v>37.85</v>
      </c>
      <c r="G629" s="27" t="s">
        <v>59</v>
      </c>
      <c r="H629" s="25" t="s">
        <v>383</v>
      </c>
      <c r="I629" s="38">
        <v>233</v>
      </c>
      <c r="J629" s="39">
        <v>233</v>
      </c>
      <c r="K629" s="28"/>
      <c r="L629" s="28"/>
      <c r="M629" s="57">
        <v>0.1027</v>
      </c>
      <c r="N629" s="41">
        <v>0.51219800000000004</v>
      </c>
      <c r="P629" s="28">
        <f t="shared" si="160"/>
        <v>-0.47788510421962382</v>
      </c>
      <c r="Q629" s="28">
        <f t="shared" si="161"/>
        <v>-8.5830547091714227</v>
      </c>
      <c r="R629" s="28">
        <v>-5.7882392541637966</v>
      </c>
      <c r="S629" s="54">
        <f t="shared" si="162"/>
        <v>-5.7882392541637966</v>
      </c>
      <c r="T629" s="54">
        <v>-5.7882392541637966</v>
      </c>
      <c r="U629" s="42">
        <f t="shared" si="156"/>
        <v>1.4777657121356838</v>
      </c>
      <c r="V629" s="28">
        <f t="shared" si="163"/>
        <v>1.3058114206737592</v>
      </c>
      <c r="W629" s="28">
        <f t="shared" si="164"/>
        <v>1.4777657121356838</v>
      </c>
      <c r="X629" s="28">
        <v>1.3058114206737592</v>
      </c>
      <c r="Y629" s="28">
        <v>1.4777657121356838</v>
      </c>
      <c r="Z629" s="62">
        <f t="shared" si="157"/>
        <v>1244.7657121356838</v>
      </c>
      <c r="AA629" s="27" t="s">
        <v>1857</v>
      </c>
      <c r="AB629" s="38">
        <v>2013</v>
      </c>
      <c r="AC629" s="27" t="s">
        <v>824</v>
      </c>
      <c r="AD629" s="46">
        <v>156</v>
      </c>
      <c r="AE629" s="46" t="s">
        <v>1636</v>
      </c>
    </row>
    <row r="630" spans="1:31" s="27" customFormat="1" ht="12" customHeight="1" x14ac:dyDescent="0.6">
      <c r="A630" s="27">
        <v>628</v>
      </c>
      <c r="B630" s="27" t="s">
        <v>1029</v>
      </c>
      <c r="C630" s="37" t="s">
        <v>1459</v>
      </c>
      <c r="D630" s="27" t="s">
        <v>1471</v>
      </c>
      <c r="E630" s="28">
        <v>91.282533999999998</v>
      </c>
      <c r="F630" s="28">
        <v>30.098001</v>
      </c>
      <c r="G630" s="27" t="s">
        <v>70</v>
      </c>
      <c r="H630" s="25"/>
      <c r="I630" s="38">
        <v>50</v>
      </c>
      <c r="J630" s="38">
        <v>50</v>
      </c>
      <c r="K630" s="28">
        <v>7.96</v>
      </c>
      <c r="L630" s="28">
        <v>45.19</v>
      </c>
      <c r="M630" s="57">
        <v>0.1066</v>
      </c>
      <c r="N630" s="41">
        <v>0.51230799999999999</v>
      </c>
      <c r="P630" s="42">
        <f t="shared" si="160"/>
        <v>-0.45805795627859691</v>
      </c>
      <c r="Q630" s="28">
        <f t="shared" si="161"/>
        <v>-6.4372910318788445</v>
      </c>
      <c r="R630" s="28">
        <v>-5.9</v>
      </c>
      <c r="S630" s="43">
        <f t="shared" si="162"/>
        <v>-5.8624282967492052</v>
      </c>
      <c r="T630" s="43">
        <f t="shared" ref="T630:T646" si="165">S630</f>
        <v>-5.8624282967492052</v>
      </c>
      <c r="U630" s="42">
        <f t="shared" si="156"/>
        <v>1.3345042953090975</v>
      </c>
      <c r="V630" s="42">
        <f t="shared" si="163"/>
        <v>1.19741106688693</v>
      </c>
      <c r="W630" s="42">
        <f t="shared" si="164"/>
        <v>1.3345042953090975</v>
      </c>
      <c r="X630" s="40">
        <v>1.1970000000000001</v>
      </c>
      <c r="Y630" s="27">
        <v>1.335</v>
      </c>
      <c r="Z630" s="62">
        <f t="shared" si="157"/>
        <v>1284.5042953090976</v>
      </c>
      <c r="AA630" s="25" t="s">
        <v>1872</v>
      </c>
      <c r="AB630" s="44">
        <v>2018</v>
      </c>
      <c r="AC630" s="28" t="s">
        <v>811</v>
      </c>
      <c r="AD630" s="46" t="s">
        <v>1652</v>
      </c>
      <c r="AE630" s="46" t="s">
        <v>1519</v>
      </c>
    </row>
    <row r="631" spans="1:31" s="27" customFormat="1" ht="12" customHeight="1" x14ac:dyDescent="0.6">
      <c r="A631" s="27">
        <v>629</v>
      </c>
      <c r="B631" s="27" t="s">
        <v>1030</v>
      </c>
      <c r="C631" s="37" t="s">
        <v>1459</v>
      </c>
      <c r="D631" s="27" t="s">
        <v>1471</v>
      </c>
      <c r="E631" s="28">
        <v>91.280153999999996</v>
      </c>
      <c r="F631" s="28">
        <v>30.176998999999999</v>
      </c>
      <c r="G631" s="27" t="s">
        <v>70</v>
      </c>
      <c r="H631" s="25"/>
      <c r="I631" s="38">
        <v>50</v>
      </c>
      <c r="J631" s="38">
        <v>50</v>
      </c>
      <c r="K631" s="28">
        <v>8.66</v>
      </c>
      <c r="L631" s="28">
        <v>48.78</v>
      </c>
      <c r="M631" s="57">
        <v>0.1074</v>
      </c>
      <c r="N631" s="41">
        <v>0.51229999999999998</v>
      </c>
      <c r="P631" s="42">
        <f t="shared" si="160"/>
        <v>-0.45399084900864262</v>
      </c>
      <c r="Q631" s="28">
        <f t="shared" si="161"/>
        <v>-6.5933465720457995</v>
      </c>
      <c r="R631" s="28">
        <v>-6</v>
      </c>
      <c r="S631" s="43">
        <f t="shared" si="162"/>
        <v>-6.0235880565399533</v>
      </c>
      <c r="T631" s="43">
        <f t="shared" si="165"/>
        <v>-6.0235880565399533</v>
      </c>
      <c r="U631" s="42">
        <f t="shared" si="156"/>
        <v>1.3475591002468936</v>
      </c>
      <c r="V631" s="42">
        <f t="shared" si="163"/>
        <v>1.2178037571382043</v>
      </c>
      <c r="W631" s="42">
        <f t="shared" si="164"/>
        <v>1.3475591002468936</v>
      </c>
      <c r="X631" s="40">
        <v>1.218</v>
      </c>
      <c r="Y631" s="27">
        <v>1.347</v>
      </c>
      <c r="Z631" s="62">
        <f t="shared" si="157"/>
        <v>1297.5591002468936</v>
      </c>
      <c r="AA631" s="25" t="s">
        <v>1872</v>
      </c>
      <c r="AB631" s="44">
        <v>2018</v>
      </c>
      <c r="AC631" s="28" t="s">
        <v>811</v>
      </c>
      <c r="AD631" s="46" t="s">
        <v>1652</v>
      </c>
      <c r="AE631" s="46" t="s">
        <v>1519</v>
      </c>
    </row>
    <row r="632" spans="1:31" s="27" customFormat="1" ht="12" customHeight="1" x14ac:dyDescent="0.6">
      <c r="A632" s="27">
        <v>630</v>
      </c>
      <c r="B632" s="27" t="s">
        <v>1031</v>
      </c>
      <c r="C632" s="37" t="s">
        <v>1459</v>
      </c>
      <c r="D632" s="27" t="s">
        <v>1471</v>
      </c>
      <c r="E632" s="28">
        <v>91.361531999999997</v>
      </c>
      <c r="F632" s="28">
        <v>30.206028</v>
      </c>
      <c r="G632" s="27" t="s">
        <v>70</v>
      </c>
      <c r="H632" s="25"/>
      <c r="I632" s="38">
        <v>50</v>
      </c>
      <c r="J632" s="38">
        <v>50</v>
      </c>
      <c r="K632" s="28">
        <v>8.19</v>
      </c>
      <c r="L632" s="28">
        <v>45.43</v>
      </c>
      <c r="M632" s="57">
        <v>0.1091</v>
      </c>
      <c r="N632" s="41">
        <v>0.51234299999999999</v>
      </c>
      <c r="P632" s="42">
        <f t="shared" si="160"/>
        <v>-0.44534824605998991</v>
      </c>
      <c r="Q632" s="28">
        <f t="shared" si="161"/>
        <v>-5.7545480436493879</v>
      </c>
      <c r="R632" s="28">
        <v>-5.2</v>
      </c>
      <c r="S632" s="43">
        <f t="shared" si="162"/>
        <v>-5.1956359948441007</v>
      </c>
      <c r="T632" s="43">
        <f t="shared" si="165"/>
        <v>-5.1956359948441007</v>
      </c>
      <c r="U632" s="42">
        <f t="shared" si="156"/>
        <v>1.2801565692881272</v>
      </c>
      <c r="V632" s="42">
        <f t="shared" si="163"/>
        <v>1.1751522833928023</v>
      </c>
      <c r="W632" s="42">
        <f t="shared" si="164"/>
        <v>1.2801565692881272</v>
      </c>
      <c r="X632" s="40">
        <v>1.175</v>
      </c>
      <c r="Y632" s="27">
        <v>1.2809999999999999</v>
      </c>
      <c r="Z632" s="62">
        <f t="shared" si="157"/>
        <v>1230.1565692881272</v>
      </c>
      <c r="AA632" s="25" t="s">
        <v>1872</v>
      </c>
      <c r="AB632" s="44">
        <v>2018</v>
      </c>
      <c r="AC632" s="28" t="s">
        <v>811</v>
      </c>
      <c r="AD632" s="46" t="s">
        <v>1652</v>
      </c>
      <c r="AE632" s="46" t="s">
        <v>1519</v>
      </c>
    </row>
    <row r="633" spans="1:31" s="27" customFormat="1" ht="12" customHeight="1" x14ac:dyDescent="0.6">
      <c r="A633" s="27">
        <v>631</v>
      </c>
      <c r="B633" s="27" t="s">
        <v>650</v>
      </c>
      <c r="C633" s="37" t="s">
        <v>1459</v>
      </c>
      <c r="D633" s="27" t="s">
        <v>809</v>
      </c>
      <c r="E633" s="28">
        <v>100.16250000000001</v>
      </c>
      <c r="F633" s="28">
        <v>26.119444444444444</v>
      </c>
      <c r="G633" s="27" t="s">
        <v>1738</v>
      </c>
      <c r="H633" s="25"/>
      <c r="I633" s="38">
        <v>30</v>
      </c>
      <c r="J633" s="39">
        <v>30</v>
      </c>
      <c r="K633" s="28">
        <v>3.19</v>
      </c>
      <c r="L633" s="28">
        <v>16.86</v>
      </c>
      <c r="M633" s="57">
        <v>0.10734</v>
      </c>
      <c r="N633" s="41">
        <v>0.51241000000000003</v>
      </c>
      <c r="O633" s="27">
        <v>3</v>
      </c>
      <c r="P633" s="42">
        <f t="shared" si="160"/>
        <v>-0.45429588205388916</v>
      </c>
      <c r="Q633" s="28">
        <f t="shared" si="161"/>
        <v>-4.4475828947521112</v>
      </c>
      <c r="R633" s="28">
        <v>-4.0999999999999996</v>
      </c>
      <c r="S633" s="43">
        <f t="shared" si="162"/>
        <v>-4.1054980955655322</v>
      </c>
      <c r="T633" s="43">
        <f t="shared" si="165"/>
        <v>-4.1054980955655322</v>
      </c>
      <c r="U633" s="42">
        <f t="shared" si="156"/>
        <v>1.175262338385425</v>
      </c>
      <c r="V633" s="42">
        <f t="shared" si="163"/>
        <v>1.0601545992176729</v>
      </c>
      <c r="W633" s="42">
        <f t="shared" ref="W633:W646" si="166">V633-(V633-J633/1000)*(-0.4-P633)/(-0.4-0.08592)</f>
        <v>1.175262338385425</v>
      </c>
      <c r="X633" s="28">
        <v>1.0629999999999999</v>
      </c>
      <c r="Y633" s="28">
        <v>1.2769999999999999</v>
      </c>
      <c r="Z633" s="62">
        <f t="shared" si="157"/>
        <v>1145.262338385425</v>
      </c>
      <c r="AA633" s="25" t="s">
        <v>1870</v>
      </c>
      <c r="AB633" s="44">
        <v>2016</v>
      </c>
      <c r="AC633" s="28" t="s">
        <v>827</v>
      </c>
      <c r="AD633" s="45">
        <v>40</v>
      </c>
      <c r="AE633" s="46" t="s">
        <v>1648</v>
      </c>
    </row>
    <row r="634" spans="1:31" s="27" customFormat="1" ht="12" customHeight="1" x14ac:dyDescent="0.6">
      <c r="A634" s="27">
        <v>632</v>
      </c>
      <c r="B634" s="27" t="s">
        <v>651</v>
      </c>
      <c r="C634" s="37" t="s">
        <v>1459</v>
      </c>
      <c r="D634" s="27" t="s">
        <v>809</v>
      </c>
      <c r="E634" s="28">
        <v>100.16027777777778</v>
      </c>
      <c r="F634" s="28">
        <v>26.119722222222222</v>
      </c>
      <c r="G634" s="27" t="s">
        <v>1738</v>
      </c>
      <c r="H634" s="25"/>
      <c r="I634" s="38">
        <v>30</v>
      </c>
      <c r="J634" s="39">
        <v>30</v>
      </c>
      <c r="K634" s="28">
        <v>3.84</v>
      </c>
      <c r="L634" s="28">
        <v>14.21</v>
      </c>
      <c r="M634" s="57">
        <v>0.14408000000000001</v>
      </c>
      <c r="N634" s="41">
        <v>0.51236000000000004</v>
      </c>
      <c r="O634" s="27">
        <v>3</v>
      </c>
      <c r="P634" s="42">
        <f t="shared" si="160"/>
        <v>-0.26751398068124044</v>
      </c>
      <c r="Q634" s="28">
        <f t="shared" si="161"/>
        <v>-5.4229300207941922</v>
      </c>
      <c r="R634" s="28">
        <v>-5.2</v>
      </c>
      <c r="S634" s="43">
        <f t="shared" si="162"/>
        <v>-5.2214919933412185</v>
      </c>
      <c r="T634" s="43">
        <f t="shared" si="165"/>
        <v>-5.2214919933412185</v>
      </c>
      <c r="U634" s="42">
        <f t="shared" si="156"/>
        <v>1.2630715951317621</v>
      </c>
      <c r="V634" s="42">
        <f t="shared" si="163"/>
        <v>1.7252929889523461</v>
      </c>
      <c r="W634" s="42">
        <f t="shared" si="166"/>
        <v>1.2630715951317621</v>
      </c>
      <c r="X634" s="28">
        <v>1.728</v>
      </c>
      <c r="Y634" s="28">
        <v>1.3540000000000001</v>
      </c>
      <c r="Z634" s="62">
        <f t="shared" si="157"/>
        <v>1233.0715951317623</v>
      </c>
      <c r="AA634" s="25" t="s">
        <v>1870</v>
      </c>
      <c r="AB634" s="44">
        <v>2016</v>
      </c>
      <c r="AC634" s="28" t="s">
        <v>820</v>
      </c>
      <c r="AD634" s="45">
        <v>40</v>
      </c>
      <c r="AE634" s="46" t="s">
        <v>1648</v>
      </c>
    </row>
    <row r="635" spans="1:31" s="27" customFormat="1" ht="12" customHeight="1" x14ac:dyDescent="0.6">
      <c r="A635" s="27">
        <v>633</v>
      </c>
      <c r="B635" s="27" t="s">
        <v>652</v>
      </c>
      <c r="C635" s="37" t="s">
        <v>1459</v>
      </c>
      <c r="D635" s="27" t="s">
        <v>809</v>
      </c>
      <c r="E635" s="28">
        <v>100.16027777777778</v>
      </c>
      <c r="F635" s="28">
        <v>26.119722222222222</v>
      </c>
      <c r="G635" s="27" t="s">
        <v>1738</v>
      </c>
      <c r="H635" s="25"/>
      <c r="I635" s="38">
        <v>30</v>
      </c>
      <c r="J635" s="39">
        <v>30</v>
      </c>
      <c r="K635" s="28">
        <v>3.65</v>
      </c>
      <c r="L635" s="28">
        <v>22.81</v>
      </c>
      <c r="M635" s="57">
        <v>9.672E-2</v>
      </c>
      <c r="N635" s="41">
        <v>0.51236000000000004</v>
      </c>
      <c r="O635" s="27">
        <v>5</v>
      </c>
      <c r="P635" s="42">
        <f t="shared" si="160"/>
        <v>-0.50828673106253186</v>
      </c>
      <c r="Q635" s="28">
        <f t="shared" si="161"/>
        <v>-5.4229300207941922</v>
      </c>
      <c r="R635" s="28">
        <v>-4.9000000000000004</v>
      </c>
      <c r="S635" s="43">
        <f t="shared" si="162"/>
        <v>-5.0401901123041055</v>
      </c>
      <c r="T635" s="43">
        <f t="shared" si="165"/>
        <v>-5.0401901123041055</v>
      </c>
      <c r="U635" s="42">
        <f t="shared" si="156"/>
        <v>1.251799899062521</v>
      </c>
      <c r="V635" s="42">
        <f t="shared" si="163"/>
        <v>1.0291421771524529</v>
      </c>
      <c r="W635" s="42">
        <f t="shared" si="166"/>
        <v>1.251799899062521</v>
      </c>
      <c r="X635" s="28">
        <v>1.028</v>
      </c>
      <c r="Y635" s="28">
        <v>1.351</v>
      </c>
      <c r="Z635" s="62">
        <f t="shared" si="157"/>
        <v>1221.799899062521</v>
      </c>
      <c r="AA635" s="25" t="s">
        <v>1870</v>
      </c>
      <c r="AB635" s="44">
        <v>2016</v>
      </c>
      <c r="AC635" s="28" t="s">
        <v>820</v>
      </c>
      <c r="AD635" s="45">
        <v>40</v>
      </c>
      <c r="AE635" s="46" t="s">
        <v>1648</v>
      </c>
    </row>
    <row r="636" spans="1:31" s="27" customFormat="1" ht="12" customHeight="1" x14ac:dyDescent="0.6">
      <c r="A636" s="27">
        <v>634</v>
      </c>
      <c r="B636" s="27" t="s">
        <v>653</v>
      </c>
      <c r="C636" s="37" t="s">
        <v>1459</v>
      </c>
      <c r="D636" s="27" t="s">
        <v>809</v>
      </c>
      <c r="E636" s="28">
        <v>100.16111111111111</v>
      </c>
      <c r="F636" s="28">
        <v>26.12</v>
      </c>
      <c r="G636" s="27" t="s">
        <v>1738</v>
      </c>
      <c r="H636" s="25"/>
      <c r="I636" s="38">
        <v>30</v>
      </c>
      <c r="J636" s="39">
        <v>30</v>
      </c>
      <c r="K636" s="28">
        <v>3.04</v>
      </c>
      <c r="L636" s="28">
        <v>15.53</v>
      </c>
      <c r="M636" s="57">
        <v>0.11314</v>
      </c>
      <c r="N636" s="41">
        <v>0.51236999999999999</v>
      </c>
      <c r="O636" s="27">
        <v>2</v>
      </c>
      <c r="P636" s="42">
        <f t="shared" si="160"/>
        <v>-0.42480935434672096</v>
      </c>
      <c r="Q636" s="28">
        <f t="shared" si="161"/>
        <v>-5.2278605955868862</v>
      </c>
      <c r="R636" s="28">
        <v>-4.9000000000000004</v>
      </c>
      <c r="S636" s="54">
        <f t="shared" si="162"/>
        <v>-4.9079791517638052</v>
      </c>
      <c r="T636" s="43">
        <f t="shared" si="165"/>
        <v>-4.9079791517638052</v>
      </c>
      <c r="U636" s="42">
        <f t="shared" si="156"/>
        <v>1.2402313681094668</v>
      </c>
      <c r="V636" s="42">
        <f t="shared" si="163"/>
        <v>1.1814427776409397</v>
      </c>
      <c r="W636" s="42">
        <f t="shared" si="166"/>
        <v>1.2402313681094668</v>
      </c>
      <c r="X636" s="28">
        <v>1.248</v>
      </c>
      <c r="Y636" s="28">
        <v>1.337</v>
      </c>
      <c r="Z636" s="62">
        <f t="shared" si="157"/>
        <v>1210.2313681094668</v>
      </c>
      <c r="AA636" s="25" t="s">
        <v>1870</v>
      </c>
      <c r="AB636" s="44">
        <v>2016</v>
      </c>
      <c r="AC636" s="28" t="s">
        <v>820</v>
      </c>
      <c r="AD636" s="45">
        <v>40</v>
      </c>
      <c r="AE636" s="46" t="s">
        <v>1648</v>
      </c>
    </row>
    <row r="637" spans="1:31" s="27" customFormat="1" ht="12" customHeight="1" x14ac:dyDescent="0.6">
      <c r="A637" s="27">
        <v>635</v>
      </c>
      <c r="B637" s="27" t="s">
        <v>654</v>
      </c>
      <c r="C637" s="37" t="s">
        <v>1459</v>
      </c>
      <c r="D637" s="27" t="s">
        <v>809</v>
      </c>
      <c r="E637" s="28">
        <v>100.16111111111111</v>
      </c>
      <c r="F637" s="28">
        <v>26.12</v>
      </c>
      <c r="G637" s="27" t="s">
        <v>222</v>
      </c>
      <c r="H637" s="25"/>
      <c r="I637" s="38">
        <v>30</v>
      </c>
      <c r="J637" s="39">
        <v>30</v>
      </c>
      <c r="K637" s="28">
        <v>3.29</v>
      </c>
      <c r="L637" s="28">
        <v>17.559999999999999</v>
      </c>
      <c r="M637" s="57">
        <v>0.11314</v>
      </c>
      <c r="N637" s="41">
        <v>0.51249</v>
      </c>
      <c r="O637" s="27">
        <v>2</v>
      </c>
      <c r="P637" s="42">
        <f t="shared" si="160"/>
        <v>-0.42480935434672096</v>
      </c>
      <c r="Q637" s="28">
        <f t="shared" si="161"/>
        <v>-2.8870274930858919</v>
      </c>
      <c r="R637" s="28">
        <v>-2.4</v>
      </c>
      <c r="S637" s="54">
        <f t="shared" si="162"/>
        <v>-2.5671460492628109</v>
      </c>
      <c r="T637" s="43">
        <f t="shared" si="165"/>
        <v>-2.5671460492628109</v>
      </c>
      <c r="U637" s="42">
        <f t="shared" si="156"/>
        <v>1.0498142881049457</v>
      </c>
      <c r="V637" s="42">
        <f t="shared" si="163"/>
        <v>1.0002754593180097</v>
      </c>
      <c r="W637" s="42">
        <f t="shared" si="166"/>
        <v>1.0498142881049457</v>
      </c>
      <c r="X637" s="28">
        <v>0.995</v>
      </c>
      <c r="Y637" s="28">
        <v>1.141</v>
      </c>
      <c r="Z637" s="62">
        <f t="shared" si="157"/>
        <v>1019.8142881049457</v>
      </c>
      <c r="AA637" s="25" t="s">
        <v>1870</v>
      </c>
      <c r="AB637" s="44">
        <v>2016</v>
      </c>
      <c r="AC637" s="28" t="s">
        <v>820</v>
      </c>
      <c r="AD637" s="45">
        <v>40</v>
      </c>
      <c r="AE637" s="46" t="s">
        <v>1648</v>
      </c>
    </row>
    <row r="638" spans="1:31" s="27" customFormat="1" ht="12" customHeight="1" x14ac:dyDescent="0.6">
      <c r="A638" s="27">
        <v>636</v>
      </c>
      <c r="B638" s="27" t="s">
        <v>655</v>
      </c>
      <c r="C638" s="37" t="s">
        <v>1459</v>
      </c>
      <c r="D638" s="27" t="s">
        <v>809</v>
      </c>
      <c r="E638" s="28">
        <v>100.16111111111111</v>
      </c>
      <c r="F638" s="28">
        <v>26.12</v>
      </c>
      <c r="G638" s="27" t="s">
        <v>222</v>
      </c>
      <c r="H638" s="25"/>
      <c r="I638" s="38">
        <v>30</v>
      </c>
      <c r="J638" s="39">
        <v>30</v>
      </c>
      <c r="K638" s="28">
        <v>2.84</v>
      </c>
      <c r="L638" s="28">
        <v>15.97</v>
      </c>
      <c r="M638" s="57">
        <v>0.11434999999999999</v>
      </c>
      <c r="N638" s="41">
        <v>0.51239000000000001</v>
      </c>
      <c r="O638" s="27">
        <v>45</v>
      </c>
      <c r="P638" s="42">
        <f t="shared" si="160"/>
        <v>-0.4186578546009152</v>
      </c>
      <c r="Q638" s="28">
        <f t="shared" si="161"/>
        <v>-4.8377217451700538</v>
      </c>
      <c r="R638" s="28">
        <v>-4.5</v>
      </c>
      <c r="S638" s="54">
        <f t="shared" si="162"/>
        <v>-4.5224723806555645</v>
      </c>
      <c r="T638" s="43">
        <f t="shared" si="165"/>
        <v>-4.5224723806555645</v>
      </c>
      <c r="U638" s="42">
        <f t="shared" si="156"/>
        <v>1.2088206970683542</v>
      </c>
      <c r="V638" s="42">
        <f t="shared" si="163"/>
        <v>1.1652312589550888</v>
      </c>
      <c r="W638" s="42">
        <f t="shared" si="166"/>
        <v>1.2088206970683542</v>
      </c>
      <c r="X638" s="28">
        <v>1.17</v>
      </c>
      <c r="Y638" s="28">
        <v>1.3089999999999999</v>
      </c>
      <c r="Z638" s="62">
        <f t="shared" si="157"/>
        <v>1178.8206970683541</v>
      </c>
      <c r="AA638" s="25" t="s">
        <v>1870</v>
      </c>
      <c r="AB638" s="44">
        <v>2016</v>
      </c>
      <c r="AC638" s="28" t="s">
        <v>820</v>
      </c>
      <c r="AD638" s="45">
        <v>40</v>
      </c>
      <c r="AE638" s="46" t="s">
        <v>1648</v>
      </c>
    </row>
    <row r="639" spans="1:31" s="27" customFormat="1" ht="12" customHeight="1" x14ac:dyDescent="0.6">
      <c r="A639" s="27">
        <v>637</v>
      </c>
      <c r="B639" s="27" t="s">
        <v>656</v>
      </c>
      <c r="C639" s="37" t="s">
        <v>1459</v>
      </c>
      <c r="D639" s="27" t="s">
        <v>809</v>
      </c>
      <c r="E639" s="28">
        <v>100.16111111111111</v>
      </c>
      <c r="F639" s="28">
        <v>26.12</v>
      </c>
      <c r="G639" s="27" t="s">
        <v>222</v>
      </c>
      <c r="H639" s="25"/>
      <c r="I639" s="38">
        <v>30</v>
      </c>
      <c r="J639" s="39">
        <v>30</v>
      </c>
      <c r="K639" s="28">
        <v>2.5</v>
      </c>
      <c r="L639" s="28">
        <v>13.12</v>
      </c>
      <c r="M639" s="57">
        <v>0.11502</v>
      </c>
      <c r="N639" s="41">
        <v>0.51236999999999999</v>
      </c>
      <c r="O639" s="27">
        <v>2</v>
      </c>
      <c r="P639" s="42">
        <f t="shared" si="160"/>
        <v>-0.41525165226232852</v>
      </c>
      <c r="Q639" s="28">
        <f t="shared" si="161"/>
        <v>-5.2278605955868862</v>
      </c>
      <c r="R639" s="28">
        <v>-4.9000000000000004</v>
      </c>
      <c r="S639" s="54">
        <f t="shared" si="162"/>
        <v>-4.915176101433353</v>
      </c>
      <c r="T639" s="43">
        <f t="shared" si="165"/>
        <v>-4.915176101433353</v>
      </c>
      <c r="U639" s="42">
        <f t="shared" si="156"/>
        <v>1.2407068565607879</v>
      </c>
      <c r="V639" s="42">
        <f t="shared" si="163"/>
        <v>1.203862633858789</v>
      </c>
      <c r="W639" s="42">
        <f t="shared" si="166"/>
        <v>1.2407068565607879</v>
      </c>
      <c r="X639" s="28">
        <v>1.2090000000000001</v>
      </c>
      <c r="Y639" s="28">
        <v>1.3420000000000001</v>
      </c>
      <c r="Z639" s="62">
        <f t="shared" si="157"/>
        <v>1210.7068565607879</v>
      </c>
      <c r="AA639" s="25" t="s">
        <v>1870</v>
      </c>
      <c r="AB639" s="44">
        <v>2016</v>
      </c>
      <c r="AC639" s="28" t="s">
        <v>820</v>
      </c>
      <c r="AD639" s="45">
        <v>40</v>
      </c>
      <c r="AE639" s="46" t="s">
        <v>1648</v>
      </c>
    </row>
    <row r="640" spans="1:31" s="27" customFormat="1" ht="12" customHeight="1" x14ac:dyDescent="0.6">
      <c r="A640" s="27">
        <v>638</v>
      </c>
      <c r="B640" s="27" t="s">
        <v>657</v>
      </c>
      <c r="C640" s="37" t="s">
        <v>1459</v>
      </c>
      <c r="D640" s="27" t="s">
        <v>809</v>
      </c>
      <c r="E640" s="28">
        <v>100.16194444444444</v>
      </c>
      <c r="F640" s="28">
        <v>26.12</v>
      </c>
      <c r="G640" s="27" t="s">
        <v>222</v>
      </c>
      <c r="H640" s="25"/>
      <c r="I640" s="38">
        <v>30</v>
      </c>
      <c r="J640" s="39">
        <v>30</v>
      </c>
      <c r="K640" s="28">
        <v>2.74</v>
      </c>
      <c r="L640" s="28">
        <v>16.05</v>
      </c>
      <c r="M640" s="57">
        <v>0.10312</v>
      </c>
      <c r="N640" s="41">
        <v>0.51231000000000004</v>
      </c>
      <c r="O640" s="27">
        <v>21</v>
      </c>
      <c r="P640" s="42">
        <f t="shared" si="160"/>
        <v>-0.47574987290289783</v>
      </c>
      <c r="Q640" s="28">
        <f t="shared" si="161"/>
        <v>-6.3982771468362731</v>
      </c>
      <c r="R640" s="28">
        <v>-6</v>
      </c>
      <c r="S640" s="54">
        <f t="shared" si="162"/>
        <v>-6.0400374925403915</v>
      </c>
      <c r="T640" s="43">
        <f t="shared" si="165"/>
        <v>-6.0400374925403915</v>
      </c>
      <c r="U640" s="42">
        <f t="shared" si="156"/>
        <v>1.3328331546251673</v>
      </c>
      <c r="V640" s="42">
        <f t="shared" si="163"/>
        <v>1.1571259453948097</v>
      </c>
      <c r="W640" s="42">
        <f t="shared" si="166"/>
        <v>1.3328331546251673</v>
      </c>
      <c r="X640" s="28">
        <v>1.161</v>
      </c>
      <c r="Y640" s="28">
        <v>1.4359999999999999</v>
      </c>
      <c r="Z640" s="62">
        <f t="shared" si="157"/>
        <v>1302.8331546251673</v>
      </c>
      <c r="AA640" s="25" t="s">
        <v>1870</v>
      </c>
      <c r="AB640" s="44">
        <v>2016</v>
      </c>
      <c r="AC640" s="28" t="s">
        <v>820</v>
      </c>
      <c r="AD640" s="45">
        <v>40</v>
      </c>
      <c r="AE640" s="46" t="s">
        <v>1648</v>
      </c>
    </row>
    <row r="641" spans="1:31" s="27" customFormat="1" ht="12" customHeight="1" x14ac:dyDescent="0.6">
      <c r="A641" s="27">
        <v>639</v>
      </c>
      <c r="B641" s="27" t="s">
        <v>658</v>
      </c>
      <c r="C641" s="37" t="s">
        <v>1459</v>
      </c>
      <c r="D641" s="27" t="s">
        <v>809</v>
      </c>
      <c r="E641" s="28">
        <v>100.15833333333335</v>
      </c>
      <c r="F641" s="28">
        <v>26.12</v>
      </c>
      <c r="G641" s="27" t="s">
        <v>222</v>
      </c>
      <c r="H641" s="25"/>
      <c r="I641" s="38">
        <v>30</v>
      </c>
      <c r="J641" s="39">
        <v>30</v>
      </c>
      <c r="K641" s="28">
        <v>3</v>
      </c>
      <c r="L641" s="28">
        <v>16.420000000000002</v>
      </c>
      <c r="M641" s="57">
        <v>0.11061</v>
      </c>
      <c r="N641" s="41">
        <v>0.51237999999999995</v>
      </c>
      <c r="O641" s="27">
        <v>2</v>
      </c>
      <c r="P641" s="42">
        <f t="shared" si="160"/>
        <v>-0.43767158108795123</v>
      </c>
      <c r="Q641" s="28">
        <f t="shared" si="161"/>
        <v>-5.0327911703795802</v>
      </c>
      <c r="R641" s="28">
        <v>-4.7</v>
      </c>
      <c r="S641" s="54">
        <f t="shared" si="162"/>
        <v>-4.7032244698203529</v>
      </c>
      <c r="T641" s="43">
        <f t="shared" si="165"/>
        <v>-4.7032244698203529</v>
      </c>
      <c r="U641" s="42">
        <f t="shared" si="156"/>
        <v>1.2237220779735052</v>
      </c>
      <c r="V641" s="42">
        <f t="shared" si="163"/>
        <v>1.1378356739877569</v>
      </c>
      <c r="W641" s="42">
        <f t="shared" si="166"/>
        <v>1.2237220779735052</v>
      </c>
      <c r="X641" s="28">
        <v>1.143</v>
      </c>
      <c r="Y641" s="28">
        <v>1.327</v>
      </c>
      <c r="Z641" s="62">
        <f t="shared" si="157"/>
        <v>1193.7220779735053</v>
      </c>
      <c r="AA641" s="25" t="s">
        <v>1870</v>
      </c>
      <c r="AB641" s="44">
        <v>2016</v>
      </c>
      <c r="AC641" s="28" t="s">
        <v>820</v>
      </c>
      <c r="AD641" s="45">
        <v>40</v>
      </c>
      <c r="AE641" s="46" t="s">
        <v>1648</v>
      </c>
    </row>
    <row r="642" spans="1:31" s="27" customFormat="1" ht="12" customHeight="1" x14ac:dyDescent="0.6">
      <c r="A642" s="27">
        <v>640</v>
      </c>
      <c r="B642" s="27" t="s">
        <v>659</v>
      </c>
      <c r="C642" s="37" t="s">
        <v>1459</v>
      </c>
      <c r="D642" s="27" t="s">
        <v>809</v>
      </c>
      <c r="E642" s="28">
        <v>100.16027777777778</v>
      </c>
      <c r="F642" s="28">
        <v>26.119722222222222</v>
      </c>
      <c r="G642" s="27" t="s">
        <v>222</v>
      </c>
      <c r="H642" s="25"/>
      <c r="I642" s="38">
        <v>30</v>
      </c>
      <c r="J642" s="39">
        <v>30</v>
      </c>
      <c r="K642" s="28">
        <v>3.87</v>
      </c>
      <c r="L642" s="28">
        <v>23.1</v>
      </c>
      <c r="M642" s="57">
        <v>0.10124</v>
      </c>
      <c r="N642" s="41">
        <v>0.51234999999999997</v>
      </c>
      <c r="O642" s="27">
        <v>5</v>
      </c>
      <c r="P642" s="42">
        <f t="shared" si="160"/>
        <v>-0.48530757498729038</v>
      </c>
      <c r="Q642" s="28">
        <f t="shared" si="161"/>
        <v>-5.6179994460037186</v>
      </c>
      <c r="R642" s="28">
        <v>-5.3</v>
      </c>
      <c r="S642" s="54">
        <f t="shared" si="162"/>
        <v>-5.252562842038289</v>
      </c>
      <c r="T642" s="43">
        <f t="shared" si="165"/>
        <v>-5.252562842038289</v>
      </c>
      <c r="U642" s="42">
        <f t="shared" si="156"/>
        <v>1.2688769025110207</v>
      </c>
      <c r="V642" s="42">
        <f t="shared" si="163"/>
        <v>1.0838620522329465</v>
      </c>
      <c r="W642" s="42">
        <f t="shared" si="166"/>
        <v>1.2688769025110207</v>
      </c>
      <c r="X642" s="28">
        <v>1.0900000000000001</v>
      </c>
      <c r="Y642" s="28">
        <v>1.3759999999999999</v>
      </c>
      <c r="Z642" s="62">
        <f t="shared" si="157"/>
        <v>1238.8769025110207</v>
      </c>
      <c r="AA642" s="25" t="s">
        <v>1870</v>
      </c>
      <c r="AB642" s="44">
        <v>2016</v>
      </c>
      <c r="AC642" s="28" t="s">
        <v>820</v>
      </c>
      <c r="AD642" s="45">
        <v>40</v>
      </c>
      <c r="AE642" s="46" t="s">
        <v>1648</v>
      </c>
    </row>
    <row r="643" spans="1:31" s="27" customFormat="1" ht="12" customHeight="1" x14ac:dyDescent="0.6">
      <c r="A643" s="27">
        <v>641</v>
      </c>
      <c r="B643" s="27" t="s">
        <v>660</v>
      </c>
      <c r="C643" s="37" t="s">
        <v>1459</v>
      </c>
      <c r="D643" s="27" t="s">
        <v>809</v>
      </c>
      <c r="E643" s="28">
        <v>100.16111111111111</v>
      </c>
      <c r="F643" s="28">
        <v>26.12</v>
      </c>
      <c r="G643" s="27" t="s">
        <v>222</v>
      </c>
      <c r="H643" s="25"/>
      <c r="I643" s="38">
        <v>30</v>
      </c>
      <c r="J643" s="39">
        <v>30</v>
      </c>
      <c r="K643" s="28">
        <v>3.06</v>
      </c>
      <c r="L643" s="28">
        <v>16.239999999999998</v>
      </c>
      <c r="M643" s="57">
        <v>0.11397</v>
      </c>
      <c r="N643" s="41">
        <v>0.51239000000000001</v>
      </c>
      <c r="O643" s="27">
        <v>2</v>
      </c>
      <c r="P643" s="42">
        <f t="shared" si="160"/>
        <v>-0.42058973055414339</v>
      </c>
      <c r="Q643" s="28">
        <f t="shared" si="161"/>
        <v>-4.8377217451700538</v>
      </c>
      <c r="R643" s="28">
        <v>-4.5</v>
      </c>
      <c r="S643" s="54">
        <f t="shared" si="162"/>
        <v>-4.5210176780627842</v>
      </c>
      <c r="T643" s="43">
        <f t="shared" si="165"/>
        <v>-4.5210176780627842</v>
      </c>
      <c r="U643" s="42">
        <f t="shared" si="156"/>
        <v>1.2087235721290257</v>
      </c>
      <c r="V643" s="42">
        <f t="shared" si="163"/>
        <v>1.1608082029190363</v>
      </c>
      <c r="W643" s="42">
        <f t="shared" si="166"/>
        <v>1.2087235721290257</v>
      </c>
      <c r="X643" s="28">
        <v>1.165</v>
      </c>
      <c r="Y643" s="28">
        <v>1.3089999999999999</v>
      </c>
      <c r="Z643" s="62">
        <f t="shared" si="157"/>
        <v>1178.7235721290258</v>
      </c>
      <c r="AA643" s="25" t="s">
        <v>1870</v>
      </c>
      <c r="AB643" s="44">
        <v>2016</v>
      </c>
      <c r="AC643" s="28" t="s">
        <v>820</v>
      </c>
      <c r="AD643" s="45">
        <v>40</v>
      </c>
      <c r="AE643" s="46" t="s">
        <v>1648</v>
      </c>
    </row>
    <row r="644" spans="1:31" s="27" customFormat="1" ht="12" customHeight="1" x14ac:dyDescent="0.6">
      <c r="A644" s="27">
        <v>642</v>
      </c>
      <c r="B644" s="27" t="s">
        <v>661</v>
      </c>
      <c r="C644" s="37" t="s">
        <v>1459</v>
      </c>
      <c r="D644" s="27" t="s">
        <v>809</v>
      </c>
      <c r="E644" s="28">
        <v>100.16111111111111</v>
      </c>
      <c r="F644" s="28">
        <v>26.12</v>
      </c>
      <c r="G644" s="27" t="s">
        <v>222</v>
      </c>
      <c r="H644" s="25"/>
      <c r="I644" s="38">
        <v>30</v>
      </c>
      <c r="J644" s="39">
        <v>30</v>
      </c>
      <c r="K644" s="28">
        <v>2.5299999999999998</v>
      </c>
      <c r="L644" s="28">
        <v>13</v>
      </c>
      <c r="M644" s="57">
        <v>0.11744</v>
      </c>
      <c r="N644" s="41">
        <v>0.51236000000000004</v>
      </c>
      <c r="O644" s="27">
        <v>7</v>
      </c>
      <c r="P644" s="42">
        <f t="shared" si="160"/>
        <v>-0.4029486527707169</v>
      </c>
      <c r="Q644" s="28">
        <f t="shared" si="161"/>
        <v>-5.4229300207941922</v>
      </c>
      <c r="R644" s="28">
        <v>-5.0999999999999996</v>
      </c>
      <c r="S644" s="43">
        <f t="shared" si="162"/>
        <v>-5.1195096852578423</v>
      </c>
      <c r="T644" s="43">
        <f t="shared" si="165"/>
        <v>-5.1195096852578423</v>
      </c>
      <c r="U644" s="42">
        <f t="shared" si="156"/>
        <v>1.2571640899352241</v>
      </c>
      <c r="V644" s="42">
        <f t="shared" si="163"/>
        <v>1.2497623455742315</v>
      </c>
      <c r="W644" s="42">
        <f t="shared" si="166"/>
        <v>1.2571640899352241</v>
      </c>
      <c r="X644" s="28">
        <v>1.2509999999999999</v>
      </c>
      <c r="Y644" s="28">
        <v>1.3540000000000001</v>
      </c>
      <c r="Z644" s="62">
        <f t="shared" si="157"/>
        <v>1227.1640899352242</v>
      </c>
      <c r="AA644" s="25" t="s">
        <v>1870</v>
      </c>
      <c r="AB644" s="44">
        <v>2016</v>
      </c>
      <c r="AC644" s="28" t="s">
        <v>820</v>
      </c>
      <c r="AD644" s="45">
        <v>40</v>
      </c>
      <c r="AE644" s="46" t="s">
        <v>1648</v>
      </c>
    </row>
    <row r="645" spans="1:31" s="27" customFormat="1" ht="12" customHeight="1" x14ac:dyDescent="0.6">
      <c r="A645" s="27">
        <v>643</v>
      </c>
      <c r="B645" s="27" t="s">
        <v>662</v>
      </c>
      <c r="C645" s="37" t="s">
        <v>1459</v>
      </c>
      <c r="D645" s="27" t="s">
        <v>809</v>
      </c>
      <c r="E645" s="28">
        <v>100.16111111111111</v>
      </c>
      <c r="F645" s="28">
        <v>26.12</v>
      </c>
      <c r="G645" s="27" t="s">
        <v>697</v>
      </c>
      <c r="H645" s="25"/>
      <c r="I645" s="38">
        <v>30</v>
      </c>
      <c r="J645" s="39">
        <v>30</v>
      </c>
      <c r="K645" s="28">
        <v>7.84</v>
      </c>
      <c r="L645" s="28">
        <v>34.21</v>
      </c>
      <c r="M645" s="57">
        <v>0.10485999999999999</v>
      </c>
      <c r="N645" s="41">
        <v>0.51254999999999995</v>
      </c>
      <c r="O645" s="27">
        <v>1</v>
      </c>
      <c r="P645" s="42">
        <f t="shared" si="160"/>
        <v>-0.46690391459074743</v>
      </c>
      <c r="Q645" s="28">
        <f t="shared" si="161"/>
        <v>-1.7166109418353948</v>
      </c>
      <c r="R645" s="28">
        <v>-1.3</v>
      </c>
      <c r="S645" s="43">
        <f t="shared" si="162"/>
        <v>-1.365032294148562</v>
      </c>
      <c r="T645" s="43">
        <f t="shared" si="165"/>
        <v>-1.365032294148562</v>
      </c>
      <c r="U645" s="42">
        <f t="shared" si="156"/>
        <v>0.95221026957617572</v>
      </c>
      <c r="V645" s="42">
        <f t="shared" si="163"/>
        <v>0.84060244024391828</v>
      </c>
      <c r="W645" s="42">
        <f t="shared" si="166"/>
        <v>0.95221026957617572</v>
      </c>
      <c r="X645" s="28">
        <v>0.84499999999999997</v>
      </c>
      <c r="Y645" s="28">
        <v>1.0549999999999999</v>
      </c>
      <c r="Z645" s="62">
        <f t="shared" si="157"/>
        <v>922.21026957617573</v>
      </c>
      <c r="AA645" s="25" t="s">
        <v>1870</v>
      </c>
      <c r="AB645" s="44">
        <v>2016</v>
      </c>
      <c r="AC645" s="28" t="s">
        <v>820</v>
      </c>
      <c r="AD645" s="45">
        <v>40</v>
      </c>
      <c r="AE645" s="46" t="s">
        <v>1648</v>
      </c>
    </row>
    <row r="646" spans="1:31" s="27" customFormat="1" ht="12" customHeight="1" x14ac:dyDescent="0.6">
      <c r="A646" s="27">
        <v>644</v>
      </c>
      <c r="B646" s="27" t="s">
        <v>663</v>
      </c>
      <c r="C646" s="37" t="s">
        <v>1459</v>
      </c>
      <c r="D646" s="27" t="s">
        <v>809</v>
      </c>
      <c r="E646" s="28">
        <v>100.16111111111111</v>
      </c>
      <c r="F646" s="28">
        <v>26.12</v>
      </c>
      <c r="G646" s="27" t="s">
        <v>818</v>
      </c>
      <c r="H646" s="25"/>
      <c r="I646" s="38">
        <v>30</v>
      </c>
      <c r="J646" s="39">
        <v>30</v>
      </c>
      <c r="K646" s="28">
        <v>6.88</v>
      </c>
      <c r="L646" s="28">
        <v>29.33</v>
      </c>
      <c r="M646" s="57">
        <v>0.11699</v>
      </c>
      <c r="N646" s="41">
        <v>0.51253000000000004</v>
      </c>
      <c r="O646" s="27">
        <v>3</v>
      </c>
      <c r="P646" s="42">
        <f t="shared" si="160"/>
        <v>-0.40523640061006616</v>
      </c>
      <c r="Q646" s="28">
        <f t="shared" si="161"/>
        <v>-2.1067497922511169</v>
      </c>
      <c r="R646" s="28">
        <v>-1.8</v>
      </c>
      <c r="S646" s="43">
        <f t="shared" si="162"/>
        <v>-1.801606782591737</v>
      </c>
      <c r="T646" s="43">
        <f t="shared" si="165"/>
        <v>-1.801606782591737</v>
      </c>
      <c r="U646" s="42">
        <f t="shared" si="156"/>
        <v>0.98734061694361352</v>
      </c>
      <c r="V646" s="42">
        <f t="shared" si="163"/>
        <v>0.97713405344494397</v>
      </c>
      <c r="W646" s="42">
        <f t="shared" si="166"/>
        <v>0.98734061694361352</v>
      </c>
      <c r="X646" s="28">
        <v>0.98</v>
      </c>
      <c r="Y646" s="28">
        <v>0.99099999999999999</v>
      </c>
      <c r="Z646" s="62">
        <f t="shared" si="157"/>
        <v>957.34061694361355</v>
      </c>
      <c r="AA646" s="25" t="s">
        <v>1870</v>
      </c>
      <c r="AB646" s="44">
        <v>2016</v>
      </c>
      <c r="AC646" s="28" t="s">
        <v>820</v>
      </c>
      <c r="AD646" s="45">
        <v>40</v>
      </c>
      <c r="AE646" s="46" t="s">
        <v>1648</v>
      </c>
    </row>
    <row r="647" spans="1:31" s="27" customFormat="1" ht="12" customHeight="1" x14ac:dyDescent="0.6">
      <c r="A647" s="27">
        <v>645</v>
      </c>
      <c r="B647" s="27" t="s">
        <v>427</v>
      </c>
      <c r="C647" s="37" t="s">
        <v>1459</v>
      </c>
      <c r="D647" s="27" t="s">
        <v>1471</v>
      </c>
      <c r="E647" s="28">
        <v>98.4</v>
      </c>
      <c r="F647" s="28">
        <v>35.799999999999997</v>
      </c>
      <c r="G647" s="27" t="s">
        <v>1794</v>
      </c>
      <c r="H647" s="25" t="s">
        <v>439</v>
      </c>
      <c r="I647" s="38">
        <v>239</v>
      </c>
      <c r="J647" s="39">
        <v>239</v>
      </c>
      <c r="K647" s="28">
        <v>4.9370000000000003</v>
      </c>
      <c r="L647" s="28">
        <v>21.91</v>
      </c>
      <c r="M647" s="57">
        <v>0.1363</v>
      </c>
      <c r="N647" s="41">
        <v>0.51231300000000002</v>
      </c>
      <c r="P647" s="28">
        <f t="shared" si="160"/>
        <v>-0.30706659888154553</v>
      </c>
      <c r="Q647" s="28">
        <f t="shared" si="161"/>
        <v>-6.3397563192746365</v>
      </c>
      <c r="R647" s="28">
        <v>-4.4976944992441332</v>
      </c>
      <c r="S647" s="54">
        <f t="shared" si="162"/>
        <v>-4.4976944992441332</v>
      </c>
      <c r="T647" s="54">
        <v>-4.4976944992441332</v>
      </c>
      <c r="U647" s="42">
        <f t="shared" si="156"/>
        <v>1.3758023400658939</v>
      </c>
      <c r="V647" s="28">
        <f t="shared" si="163"/>
        <v>1.6446331555756757</v>
      </c>
      <c r="W647" s="28">
        <f t="shared" ref="W647:W652" si="167">V647-(V647-I647/1000)*(-0.4-P647)/(-0.4-0.08592)</f>
        <v>1.3758023400658939</v>
      </c>
      <c r="X647" s="28">
        <v>1.6446331555756755</v>
      </c>
      <c r="Y647" s="28">
        <v>1.3758023400658939</v>
      </c>
      <c r="Z647" s="62">
        <f t="shared" si="157"/>
        <v>1136.8023400658938</v>
      </c>
      <c r="AA647" s="27" t="s">
        <v>1875</v>
      </c>
      <c r="AB647" s="38">
        <v>2003</v>
      </c>
      <c r="AC647" s="27" t="s">
        <v>1876</v>
      </c>
      <c r="AD647" s="46" t="s">
        <v>1526</v>
      </c>
      <c r="AE647" s="46" t="s">
        <v>1527</v>
      </c>
    </row>
    <row r="648" spans="1:31" s="27" customFormat="1" ht="12" customHeight="1" x14ac:dyDescent="0.6">
      <c r="A648" s="27">
        <v>646</v>
      </c>
      <c r="B648" s="27" t="s">
        <v>428</v>
      </c>
      <c r="C648" s="37" t="s">
        <v>1459</v>
      </c>
      <c r="D648" s="27" t="s">
        <v>1471</v>
      </c>
      <c r="E648" s="28">
        <v>98.4</v>
      </c>
      <c r="F648" s="28">
        <v>35.799999999999997</v>
      </c>
      <c r="G648" s="27" t="s">
        <v>348</v>
      </c>
      <c r="H648" s="25" t="s">
        <v>439</v>
      </c>
      <c r="I648" s="38">
        <v>239</v>
      </c>
      <c r="J648" s="39">
        <v>239</v>
      </c>
      <c r="K648" s="28">
        <v>8.968</v>
      </c>
      <c r="L648" s="28">
        <v>43.83</v>
      </c>
      <c r="M648" s="57">
        <v>0.12379999999999999</v>
      </c>
      <c r="N648" s="41">
        <v>0.51205299999999998</v>
      </c>
      <c r="P648" s="28">
        <f t="shared" si="160"/>
        <v>-0.37061514997458067</v>
      </c>
      <c r="Q648" s="28">
        <f t="shared" si="161"/>
        <v>-11.411561374694568</v>
      </c>
      <c r="R648" s="28">
        <v>-9.1882781515120548</v>
      </c>
      <c r="S648" s="54">
        <f t="shared" si="162"/>
        <v>-9.1882781515120548</v>
      </c>
      <c r="T648" s="54">
        <v>-9.1882781515120548</v>
      </c>
      <c r="U648" s="42">
        <f t="shared" si="156"/>
        <v>1.7568305581127195</v>
      </c>
      <c r="V648" s="28">
        <f t="shared" si="163"/>
        <v>1.8545256059455624</v>
      </c>
      <c r="W648" s="28">
        <f t="shared" si="167"/>
        <v>1.7568305581127195</v>
      </c>
      <c r="X648" s="28">
        <v>1.8545256059455624</v>
      </c>
      <c r="Y648" s="28">
        <v>1.7568305581127195</v>
      </c>
      <c r="Z648" s="62">
        <f t="shared" si="157"/>
        <v>1517.8305581127195</v>
      </c>
      <c r="AA648" s="27" t="s">
        <v>1875</v>
      </c>
      <c r="AB648" s="38">
        <v>2003</v>
      </c>
      <c r="AC648" s="27" t="s">
        <v>1876</v>
      </c>
      <c r="AD648" s="46" t="s">
        <v>1526</v>
      </c>
      <c r="AE648" s="46" t="s">
        <v>1527</v>
      </c>
    </row>
    <row r="649" spans="1:31" s="27" customFormat="1" ht="12" customHeight="1" x14ac:dyDescent="0.6">
      <c r="A649" s="27">
        <v>647</v>
      </c>
      <c r="B649" s="27" t="s">
        <v>429</v>
      </c>
      <c r="C649" s="37" t="s">
        <v>1459</v>
      </c>
      <c r="D649" s="27" t="s">
        <v>1471</v>
      </c>
      <c r="E649" s="28">
        <v>98.4</v>
      </c>
      <c r="F649" s="28">
        <v>35.799999999999997</v>
      </c>
      <c r="G649" s="27" t="s">
        <v>60</v>
      </c>
      <c r="H649" s="25" t="s">
        <v>439</v>
      </c>
      <c r="I649" s="38">
        <v>243</v>
      </c>
      <c r="J649" s="39">
        <v>243</v>
      </c>
      <c r="K649" s="28">
        <v>2.9279999999999999</v>
      </c>
      <c r="L649" s="28">
        <v>14.17</v>
      </c>
      <c r="M649" s="57">
        <v>0.125</v>
      </c>
      <c r="N649" s="41">
        <v>0.51226899999999997</v>
      </c>
      <c r="P649" s="28">
        <f t="shared" si="160"/>
        <v>-0.36451448906964923</v>
      </c>
      <c r="Q649" s="28">
        <f t="shared" si="161"/>
        <v>-7.1980617901923338</v>
      </c>
      <c r="R649" s="28">
        <v>-4.9747785670098219</v>
      </c>
      <c r="S649" s="54">
        <f t="shared" si="162"/>
        <v>-4.9747785670098219</v>
      </c>
      <c r="T649" s="54">
        <v>-4.9747785670098219</v>
      </c>
      <c r="U649" s="42">
        <f t="shared" si="156"/>
        <v>1.4186016658939478</v>
      </c>
      <c r="V649" s="28">
        <f t="shared" si="163"/>
        <v>1.5112163008233963</v>
      </c>
      <c r="W649" s="28">
        <f t="shared" si="167"/>
        <v>1.4186016658939478</v>
      </c>
      <c r="X649" s="28">
        <v>1.5112163008233963</v>
      </c>
      <c r="Y649" s="28">
        <v>1.4186016658939478</v>
      </c>
      <c r="Z649" s="62">
        <f t="shared" si="157"/>
        <v>1175.6016658939477</v>
      </c>
      <c r="AA649" s="27" t="s">
        <v>1875</v>
      </c>
      <c r="AB649" s="38">
        <v>2003</v>
      </c>
      <c r="AC649" s="27" t="s">
        <v>1876</v>
      </c>
      <c r="AD649" s="46" t="s">
        <v>1526</v>
      </c>
      <c r="AE649" s="46" t="s">
        <v>1527</v>
      </c>
    </row>
    <row r="650" spans="1:31" s="27" customFormat="1" ht="12" customHeight="1" x14ac:dyDescent="0.6">
      <c r="A650" s="27">
        <v>648</v>
      </c>
      <c r="B650" s="27" t="s">
        <v>430</v>
      </c>
      <c r="C650" s="37" t="s">
        <v>1459</v>
      </c>
      <c r="D650" s="27" t="s">
        <v>1471</v>
      </c>
      <c r="E650" s="28">
        <v>98.4</v>
      </c>
      <c r="F650" s="28">
        <v>35.799999999999997</v>
      </c>
      <c r="G650" s="27" t="s">
        <v>60</v>
      </c>
      <c r="H650" s="25" t="s">
        <v>439</v>
      </c>
      <c r="I650" s="38">
        <v>242</v>
      </c>
      <c r="J650" s="39">
        <v>242</v>
      </c>
      <c r="K650" s="28">
        <v>3.1520000000000001</v>
      </c>
      <c r="L650" s="28">
        <v>13.61</v>
      </c>
      <c r="M650" s="57">
        <v>0.1401</v>
      </c>
      <c r="N650" s="41">
        <v>0.51223200000000002</v>
      </c>
      <c r="P650" s="28">
        <f t="shared" si="160"/>
        <v>-0.28774783934926285</v>
      </c>
      <c r="Q650" s="28">
        <f t="shared" si="161"/>
        <v>-7.9198186634621415</v>
      </c>
      <c r="R650" s="28">
        <v>-6.171980737686849</v>
      </c>
      <c r="S650" s="54">
        <f t="shared" si="162"/>
        <v>-6.171980737686849</v>
      </c>
      <c r="T650" s="54">
        <v>-6.171980737686849</v>
      </c>
      <c r="U650" s="42">
        <f t="shared" si="156"/>
        <v>1.5134212019140523</v>
      </c>
      <c r="V650" s="28">
        <f t="shared" si="163"/>
        <v>1.8953640987406939</v>
      </c>
      <c r="W650" s="28">
        <f t="shared" si="167"/>
        <v>1.5134212019140523</v>
      </c>
      <c r="X650" s="28">
        <v>1.8953640987406939</v>
      </c>
      <c r="Y650" s="28">
        <v>1.5134212019140523</v>
      </c>
      <c r="Z650" s="62">
        <f t="shared" si="157"/>
        <v>1271.4212019140523</v>
      </c>
      <c r="AA650" s="27" t="s">
        <v>1875</v>
      </c>
      <c r="AB650" s="38">
        <v>2003</v>
      </c>
      <c r="AC650" s="27" t="s">
        <v>1876</v>
      </c>
      <c r="AD650" s="46" t="s">
        <v>1526</v>
      </c>
      <c r="AE650" s="46" t="s">
        <v>1527</v>
      </c>
    </row>
    <row r="651" spans="1:31" s="27" customFormat="1" ht="12" customHeight="1" x14ac:dyDescent="0.6">
      <c r="A651" s="27">
        <v>649</v>
      </c>
      <c r="B651" s="27" t="s">
        <v>431</v>
      </c>
      <c r="C651" s="37" t="s">
        <v>1459</v>
      </c>
      <c r="D651" s="27" t="s">
        <v>1471</v>
      </c>
      <c r="E651" s="28">
        <v>98.4</v>
      </c>
      <c r="F651" s="28">
        <v>35.799999999999997</v>
      </c>
      <c r="G651" s="27" t="s">
        <v>17</v>
      </c>
      <c r="H651" s="25" t="s">
        <v>439</v>
      </c>
      <c r="I651" s="38">
        <v>256</v>
      </c>
      <c r="J651" s="39">
        <v>256</v>
      </c>
      <c r="K651" s="28">
        <v>3.4369999999999998</v>
      </c>
      <c r="L651" s="28">
        <v>12.96</v>
      </c>
      <c r="M651" s="57">
        <v>0.16039999999999999</v>
      </c>
      <c r="N651" s="41">
        <v>0.51231899999999997</v>
      </c>
      <c r="P651" s="28">
        <f t="shared" si="160"/>
        <v>-0.18454499237417399</v>
      </c>
      <c r="Q651" s="28">
        <f t="shared" si="161"/>
        <v>-6.2227146641502529</v>
      </c>
      <c r="R651" s="28">
        <v>-5.0369023611507604</v>
      </c>
      <c r="S651" s="54">
        <f t="shared" si="162"/>
        <v>-5.0369023611507604</v>
      </c>
      <c r="T651" s="54">
        <v>-5.0369023611507604</v>
      </c>
      <c r="U651" s="42">
        <f t="shared" si="156"/>
        <v>1.4301844211070978</v>
      </c>
      <c r="V651" s="28">
        <f t="shared" si="163"/>
        <v>2.3655509954760499</v>
      </c>
      <c r="W651" s="28">
        <f t="shared" si="167"/>
        <v>1.4301844211070978</v>
      </c>
      <c r="X651" s="28">
        <v>1.4301844211070978</v>
      </c>
      <c r="Y651" s="28">
        <v>1.4301844211070978</v>
      </c>
      <c r="Z651" s="62">
        <f t="shared" si="157"/>
        <v>1174.1844211070977</v>
      </c>
      <c r="AA651" s="27" t="s">
        <v>1875</v>
      </c>
      <c r="AB651" s="38">
        <v>2003</v>
      </c>
      <c r="AC651" s="27" t="s">
        <v>1876</v>
      </c>
      <c r="AD651" s="46" t="s">
        <v>1526</v>
      </c>
      <c r="AE651" s="46" t="s">
        <v>1527</v>
      </c>
    </row>
    <row r="652" spans="1:31" s="27" customFormat="1" ht="12" customHeight="1" x14ac:dyDescent="0.6">
      <c r="A652" s="27">
        <v>650</v>
      </c>
      <c r="B652" s="27" t="s">
        <v>1350</v>
      </c>
      <c r="C652" s="37" t="s">
        <v>1459</v>
      </c>
      <c r="D652" s="27" t="s">
        <v>1471</v>
      </c>
      <c r="E652" s="28">
        <v>98.4</v>
      </c>
      <c r="F652" s="28">
        <v>35.799999999999997</v>
      </c>
      <c r="G652" s="27" t="s">
        <v>1351</v>
      </c>
      <c r="H652" s="25" t="s">
        <v>439</v>
      </c>
      <c r="I652" s="38">
        <v>241</v>
      </c>
      <c r="J652" s="39">
        <v>241</v>
      </c>
      <c r="K652" s="28">
        <v>5.7960000000000003</v>
      </c>
      <c r="L652" s="28">
        <v>23.47</v>
      </c>
      <c r="M652" s="57">
        <v>0.14940000000000001</v>
      </c>
      <c r="N652" s="41">
        <v>0.512297</v>
      </c>
      <c r="P652" s="28">
        <f t="shared" si="160"/>
        <v>-0.24046771733604477</v>
      </c>
      <c r="Q652" s="28">
        <f t="shared" si="161"/>
        <v>-6.6518673996085464</v>
      </c>
      <c r="R652" s="28">
        <v>-5.1972541306710784</v>
      </c>
      <c r="S652" s="54">
        <f t="shared" si="162"/>
        <v>-5.1972541306710784</v>
      </c>
      <c r="T652" s="54">
        <v>-5.1972541306710784</v>
      </c>
      <c r="U652" s="42">
        <f t="shared" si="156"/>
        <v>1.4326420297537503</v>
      </c>
      <c r="V652" s="28">
        <f t="shared" si="163"/>
        <v>2.0150946253249082</v>
      </c>
      <c r="W652" s="28">
        <f t="shared" si="167"/>
        <v>1.4326420297537503</v>
      </c>
      <c r="X652" s="28">
        <v>2.0150946253249082</v>
      </c>
      <c r="Y652" s="28">
        <v>1.4326420297537503</v>
      </c>
      <c r="Z652" s="62">
        <f t="shared" si="157"/>
        <v>1191.6420297537504</v>
      </c>
      <c r="AA652" s="27" t="s">
        <v>1875</v>
      </c>
      <c r="AB652" s="38">
        <v>2003</v>
      </c>
      <c r="AC652" s="27" t="s">
        <v>1876</v>
      </c>
      <c r="AD652" s="46" t="s">
        <v>1526</v>
      </c>
      <c r="AE652" s="46" t="s">
        <v>1527</v>
      </c>
    </row>
    <row r="653" spans="1:31" s="27" customFormat="1" ht="12" customHeight="1" x14ac:dyDescent="0.6">
      <c r="A653" s="27">
        <v>651</v>
      </c>
      <c r="B653" s="27" t="s">
        <v>810</v>
      </c>
      <c r="C653" s="37" t="s">
        <v>1459</v>
      </c>
      <c r="D653" s="27" t="s">
        <v>809</v>
      </c>
      <c r="E653" s="28">
        <v>101.67833333333334</v>
      </c>
      <c r="F653" s="28">
        <v>23.259722222222223</v>
      </c>
      <c r="G653" s="27" t="s">
        <v>1808</v>
      </c>
      <c r="H653" s="25"/>
      <c r="I653" s="38">
        <v>267</v>
      </c>
      <c r="J653" s="39">
        <v>250</v>
      </c>
      <c r="K653" s="28">
        <v>2.12</v>
      </c>
      <c r="L653" s="28">
        <v>6.37</v>
      </c>
      <c r="M653" s="57">
        <v>0.20130000000000001</v>
      </c>
      <c r="N653" s="41">
        <v>0.51289300000000004</v>
      </c>
      <c r="O653" s="27">
        <v>12</v>
      </c>
      <c r="P653" s="42">
        <f t="shared" si="160"/>
        <v>2.3385866802236865E-2</v>
      </c>
      <c r="Q653" s="28">
        <f t="shared" si="161"/>
        <v>4.9742703428146129</v>
      </c>
      <c r="R653" s="28">
        <v>4.8099999999999996</v>
      </c>
      <c r="S653" s="43">
        <f t="shared" si="162"/>
        <v>4.8275240286305765</v>
      </c>
      <c r="T653" s="43">
        <f>S653</f>
        <v>4.8275240286305765</v>
      </c>
      <c r="U653" s="42">
        <f t="shared" si="156"/>
        <v>0.62149453499344132</v>
      </c>
      <c r="V653" s="42">
        <f t="shared" si="163"/>
        <v>3.1366894800177736</v>
      </c>
      <c r="W653" s="42">
        <f>V653-(V653-J653/1000)*(-0.4-P653)/(-0.4-0.08592)</f>
        <v>0.62149453499344132</v>
      </c>
      <c r="X653" s="28"/>
      <c r="Y653" s="28"/>
      <c r="Z653" s="62">
        <f t="shared" si="157"/>
        <v>371.49453499344133</v>
      </c>
      <c r="AA653" s="25" t="s">
        <v>1867</v>
      </c>
      <c r="AB653" s="44">
        <v>2010</v>
      </c>
      <c r="AC653" s="28" t="s">
        <v>811</v>
      </c>
      <c r="AD653" s="45" t="s">
        <v>1510</v>
      </c>
      <c r="AE653" s="46" t="s">
        <v>1511</v>
      </c>
    </row>
    <row r="654" spans="1:31" s="27" customFormat="1" ht="12" customHeight="1" x14ac:dyDescent="0.6">
      <c r="A654" s="27">
        <v>652</v>
      </c>
      <c r="B654" s="27" t="s">
        <v>631</v>
      </c>
      <c r="C654" s="37" t="s">
        <v>1459</v>
      </c>
      <c r="D654" s="27" t="s">
        <v>809</v>
      </c>
      <c r="E654" s="28">
        <v>101.67833333333334</v>
      </c>
      <c r="F654" s="28">
        <v>23.259722222222223</v>
      </c>
      <c r="G654" s="27" t="s">
        <v>1808</v>
      </c>
      <c r="H654" s="25"/>
      <c r="I654" s="38">
        <v>267</v>
      </c>
      <c r="J654" s="39">
        <v>250</v>
      </c>
      <c r="K654" s="28">
        <v>2.46</v>
      </c>
      <c r="L654" s="28">
        <v>7.06</v>
      </c>
      <c r="M654" s="57">
        <v>0.21029999999999999</v>
      </c>
      <c r="N654" s="41">
        <v>0.51288</v>
      </c>
      <c r="O654" s="27">
        <v>11</v>
      </c>
      <c r="P654" s="42">
        <f t="shared" si="160"/>
        <v>6.9140823589222133E-2</v>
      </c>
      <c r="Q654" s="28">
        <f t="shared" si="161"/>
        <v>4.7206800900423396</v>
      </c>
      <c r="R654" s="28">
        <v>4.22</v>
      </c>
      <c r="S654" s="43">
        <f t="shared" si="162"/>
        <v>4.2868214220199707</v>
      </c>
      <c r="T654" s="43">
        <f>S654</f>
        <v>4.2868214220199707</v>
      </c>
      <c r="U654" s="42">
        <f t="shared" si="156"/>
        <v>0.644839618784534</v>
      </c>
      <c r="V654" s="42">
        <f t="shared" si="163"/>
        <v>11.68443890586558</v>
      </c>
      <c r="W654" s="42">
        <f>V654-(V654-J654/1000)*(-0.4-P654)/(-0.4-0.08592)</f>
        <v>0.644839618784534</v>
      </c>
      <c r="X654" s="28"/>
      <c r="Y654" s="28"/>
      <c r="Z654" s="62">
        <f t="shared" si="157"/>
        <v>394.83961878453397</v>
      </c>
      <c r="AA654" s="25" t="s">
        <v>1867</v>
      </c>
      <c r="AB654" s="44">
        <v>2010</v>
      </c>
      <c r="AC654" s="28" t="s">
        <v>824</v>
      </c>
      <c r="AD654" s="45" t="s">
        <v>1510</v>
      </c>
      <c r="AE654" s="46" t="s">
        <v>1511</v>
      </c>
    </row>
    <row r="655" spans="1:31" s="27" customFormat="1" ht="12" customHeight="1" x14ac:dyDescent="0.6">
      <c r="A655" s="27">
        <v>653</v>
      </c>
      <c r="B655" s="27" t="s">
        <v>632</v>
      </c>
      <c r="C655" s="37" t="s">
        <v>1459</v>
      </c>
      <c r="D655" s="27" t="s">
        <v>809</v>
      </c>
      <c r="E655" s="28">
        <v>101.67833333333334</v>
      </c>
      <c r="F655" s="28">
        <v>23.259722222222223</v>
      </c>
      <c r="G655" s="27" t="s">
        <v>1808</v>
      </c>
      <c r="H655" s="25"/>
      <c r="I655" s="38">
        <v>267</v>
      </c>
      <c r="J655" s="39">
        <v>250</v>
      </c>
      <c r="K655" s="28">
        <v>2.69</v>
      </c>
      <c r="L655" s="28">
        <v>7.38</v>
      </c>
      <c r="M655" s="57">
        <v>0.2203</v>
      </c>
      <c r="N655" s="41">
        <v>0.51291299999999995</v>
      </c>
      <c r="O655" s="27">
        <v>9</v>
      </c>
      <c r="P655" s="42">
        <f t="shared" si="160"/>
        <v>0.11997966446365016</v>
      </c>
      <c r="Q655" s="28">
        <f t="shared" si="161"/>
        <v>5.3644091932292248</v>
      </c>
      <c r="R655" s="28">
        <v>4.49</v>
      </c>
      <c r="S655" s="43">
        <f t="shared" si="162"/>
        <v>4.6115367987198201</v>
      </c>
      <c r="T655" s="43">
        <f>S655</f>
        <v>4.6115367987198201</v>
      </c>
      <c r="U655" s="42">
        <f t="shared" si="156"/>
        <v>0.65946281054472511</v>
      </c>
      <c r="V655" s="42">
        <f t="shared" si="163"/>
        <v>-5.5916949207540609</v>
      </c>
      <c r="W655" s="42">
        <f>V655-(V655-J655/1000)*(-0.4-P655)/(-0.4-0.08592)</f>
        <v>0.65946281054472511</v>
      </c>
      <c r="X655" s="28"/>
      <c r="Y655" s="28"/>
      <c r="Z655" s="62">
        <f t="shared" si="157"/>
        <v>409.46281054472513</v>
      </c>
      <c r="AA655" s="25" t="s">
        <v>1867</v>
      </c>
      <c r="AB655" s="44">
        <v>2010</v>
      </c>
      <c r="AC655" s="28" t="s">
        <v>824</v>
      </c>
      <c r="AD655" s="45" t="s">
        <v>1510</v>
      </c>
      <c r="AE655" s="46" t="s">
        <v>1511</v>
      </c>
    </row>
    <row r="656" spans="1:31" s="27" customFormat="1" ht="12" customHeight="1" x14ac:dyDescent="0.6">
      <c r="A656" s="27">
        <v>654</v>
      </c>
      <c r="B656" s="27" t="s">
        <v>633</v>
      </c>
      <c r="C656" s="37" t="s">
        <v>1459</v>
      </c>
      <c r="D656" s="27" t="s">
        <v>809</v>
      </c>
      <c r="E656" s="28">
        <v>101.67833333333334</v>
      </c>
      <c r="F656" s="28">
        <v>23.259722222222223</v>
      </c>
      <c r="G656" s="27" t="s">
        <v>1808</v>
      </c>
      <c r="H656" s="25"/>
      <c r="I656" s="38">
        <v>267</v>
      </c>
      <c r="J656" s="39">
        <v>250</v>
      </c>
      <c r="K656" s="28">
        <v>4.24</v>
      </c>
      <c r="L656" s="28">
        <v>13.88</v>
      </c>
      <c r="M656" s="57">
        <v>0.185</v>
      </c>
      <c r="N656" s="41">
        <v>0.51279600000000003</v>
      </c>
      <c r="O656" s="27">
        <v>12</v>
      </c>
      <c r="P656" s="42">
        <f t="shared" si="160"/>
        <v>-5.9481443823080959E-2</v>
      </c>
      <c r="Q656" s="28">
        <f t="shared" si="161"/>
        <v>3.0820969182920877</v>
      </c>
      <c r="R656" s="28">
        <v>3.52</v>
      </c>
      <c r="S656" s="43">
        <f t="shared" si="162"/>
        <v>3.4553429782819207</v>
      </c>
      <c r="T656" s="43">
        <f>S656</f>
        <v>3.4553429782819207</v>
      </c>
      <c r="U656" s="42">
        <f t="shared" si="156"/>
        <v>0.73608932633374202</v>
      </c>
      <c r="V656" s="42">
        <f t="shared" si="163"/>
        <v>1.8744716643907047</v>
      </c>
      <c r="W656" s="42">
        <f>V656-(V656-J656/1000)*(-0.4-P656)/(-0.4-0.08592)</f>
        <v>0.73608932633374202</v>
      </c>
      <c r="X656" s="28"/>
      <c r="Y656" s="28"/>
      <c r="Z656" s="62">
        <f t="shared" si="157"/>
        <v>486.08932633374206</v>
      </c>
      <c r="AA656" s="25" t="s">
        <v>1867</v>
      </c>
      <c r="AB656" s="44">
        <v>2010</v>
      </c>
      <c r="AC656" s="28" t="s">
        <v>824</v>
      </c>
      <c r="AD656" s="45" t="s">
        <v>1510</v>
      </c>
      <c r="AE656" s="46" t="s">
        <v>1511</v>
      </c>
    </row>
    <row r="657" spans="1:31" s="27" customFormat="1" ht="12" customHeight="1" x14ac:dyDescent="0.6">
      <c r="A657" s="27">
        <v>655</v>
      </c>
      <c r="B657" s="27" t="s">
        <v>634</v>
      </c>
      <c r="C657" s="37" t="s">
        <v>1459</v>
      </c>
      <c r="D657" s="27" t="s">
        <v>809</v>
      </c>
      <c r="E657" s="28">
        <v>101.67833333333334</v>
      </c>
      <c r="F657" s="28">
        <v>23.259722222222223</v>
      </c>
      <c r="G657" s="27" t="s">
        <v>1808</v>
      </c>
      <c r="H657" s="25"/>
      <c r="I657" s="38">
        <v>267</v>
      </c>
      <c r="J657" s="39">
        <v>250</v>
      </c>
      <c r="K657" s="28">
        <v>2.95</v>
      </c>
      <c r="L657" s="28">
        <v>8.34</v>
      </c>
      <c r="M657" s="57">
        <v>0.21360000000000001</v>
      </c>
      <c r="N657" s="41">
        <v>0.51295400000000002</v>
      </c>
      <c r="O657" s="27">
        <v>8</v>
      </c>
      <c r="P657" s="42">
        <f t="shared" si="160"/>
        <v>8.5917641077783324E-2</v>
      </c>
      <c r="Q657" s="28">
        <f t="shared" si="161"/>
        <v>6.1641938365863957</v>
      </c>
      <c r="R657" s="28">
        <v>5.54</v>
      </c>
      <c r="S657" s="43">
        <f t="shared" si="162"/>
        <v>5.6250606388233049</v>
      </c>
      <c r="T657" s="43">
        <f>S657</f>
        <v>5.6250606388233049</v>
      </c>
      <c r="U657" s="42">
        <f t="shared" ref="U657:U720" si="168">W657</f>
        <v>0.25080430684545263</v>
      </c>
      <c r="V657" s="42">
        <f t="shared" si="163"/>
        <v>165.93108078531409</v>
      </c>
      <c r="W657" s="42">
        <f>V657-(V657-J657/1000)*(-0.4-P657)/(-0.4-0.08592)</f>
        <v>0.25080430684545263</v>
      </c>
      <c r="X657" s="28"/>
      <c r="Y657" s="28"/>
      <c r="Z657" s="62">
        <f t="shared" ref="Z657:Z720" si="169">U657*1000-J657</f>
        <v>0.8043068454526292</v>
      </c>
      <c r="AA657" s="25" t="s">
        <v>1867</v>
      </c>
      <c r="AB657" s="44">
        <v>2010</v>
      </c>
      <c r="AC657" s="28" t="s">
        <v>824</v>
      </c>
      <c r="AD657" s="45" t="s">
        <v>1510</v>
      </c>
      <c r="AE657" s="46" t="s">
        <v>1511</v>
      </c>
    </row>
    <row r="658" spans="1:31" s="27" customFormat="1" ht="12" customHeight="1" x14ac:dyDescent="0.6">
      <c r="A658" s="27">
        <v>656</v>
      </c>
      <c r="B658" s="27" t="s">
        <v>1</v>
      </c>
      <c r="C658" s="37" t="s">
        <v>1459</v>
      </c>
      <c r="D658" s="27" t="s">
        <v>1471</v>
      </c>
      <c r="E658" s="28">
        <v>98.25</v>
      </c>
      <c r="F658" s="28">
        <v>36.383333333333333</v>
      </c>
      <c r="G658" s="27" t="s">
        <v>70</v>
      </c>
      <c r="H658" s="25" t="s">
        <v>1355</v>
      </c>
      <c r="I658" s="38">
        <v>245</v>
      </c>
      <c r="J658" s="39">
        <v>245</v>
      </c>
      <c r="K658" s="28">
        <v>5.617</v>
      </c>
      <c r="L658" s="28">
        <v>31.79</v>
      </c>
      <c r="M658" s="57">
        <v>0.10680000000000001</v>
      </c>
      <c r="N658" s="41">
        <v>0.51223399999999997</v>
      </c>
      <c r="P658" s="28">
        <f t="shared" si="160"/>
        <v>-0.45704117946110834</v>
      </c>
      <c r="Q658" s="28">
        <f t="shared" si="161"/>
        <v>-7.8808047784217905</v>
      </c>
      <c r="R658" s="28">
        <v>-5.0702300453257045</v>
      </c>
      <c r="S658" s="54">
        <f t="shared" si="162"/>
        <v>-5.0702300453257045</v>
      </c>
      <c r="T658" s="54">
        <v>-5.0702300453257045</v>
      </c>
      <c r="U658" s="42">
        <f t="shared" si="168"/>
        <v>1.4290131082674402</v>
      </c>
      <c r="V658" s="28">
        <f t="shared" si="163"/>
        <v>1.304625754718483</v>
      </c>
      <c r="W658" s="28">
        <f t="shared" ref="W658:W666" si="170">V658-(V658-I658/1000)*(-0.4-P658)/(-0.4-0.08592)</f>
        <v>1.4290131082674402</v>
      </c>
      <c r="X658" s="28">
        <v>1.304625754718483</v>
      </c>
      <c r="Y658" s="28">
        <v>1.4290131082674402</v>
      </c>
      <c r="Z658" s="62">
        <f t="shared" si="169"/>
        <v>1184.0131082674402</v>
      </c>
      <c r="AA658" s="27" t="s">
        <v>1879</v>
      </c>
      <c r="AB658" s="38">
        <v>2015</v>
      </c>
      <c r="AC658" s="27" t="s">
        <v>828</v>
      </c>
      <c r="AD658" s="46">
        <v>105</v>
      </c>
      <c r="AE658" s="46" t="s">
        <v>1530</v>
      </c>
    </row>
    <row r="659" spans="1:31" s="27" customFormat="1" ht="12" customHeight="1" x14ac:dyDescent="0.6">
      <c r="A659" s="27">
        <v>657</v>
      </c>
      <c r="B659" s="27" t="s">
        <v>2</v>
      </c>
      <c r="C659" s="37" t="s">
        <v>1459</v>
      </c>
      <c r="D659" s="27" t="s">
        <v>1471</v>
      </c>
      <c r="E659" s="28">
        <v>98.25</v>
      </c>
      <c r="F659" s="28">
        <v>36.383333333333333</v>
      </c>
      <c r="G659" s="27" t="s">
        <v>69</v>
      </c>
      <c r="H659" s="25" t="s">
        <v>1355</v>
      </c>
      <c r="I659" s="38">
        <v>245</v>
      </c>
      <c r="J659" s="39">
        <v>245</v>
      </c>
      <c r="K659" s="28">
        <v>7.3029999999999999</v>
      </c>
      <c r="L659" s="28">
        <v>38.15</v>
      </c>
      <c r="M659" s="57">
        <v>0.1157</v>
      </c>
      <c r="N659" s="41">
        <v>0.51227900000000004</v>
      </c>
      <c r="P659" s="28">
        <f t="shared" si="160"/>
        <v>-0.41179461108286741</v>
      </c>
      <c r="Q659" s="28">
        <f t="shared" si="161"/>
        <v>-7.0029923649828074</v>
      </c>
      <c r="R659" s="28">
        <v>-4.4706614041287143</v>
      </c>
      <c r="S659" s="54">
        <f t="shared" si="162"/>
        <v>-4.4706614041287143</v>
      </c>
      <c r="T659" s="54">
        <v>-4.4706614041287143</v>
      </c>
      <c r="U659" s="42">
        <f t="shared" si="168"/>
        <v>1.3798740702430832</v>
      </c>
      <c r="V659" s="28">
        <f t="shared" si="163"/>
        <v>1.3529803484425005</v>
      </c>
      <c r="W659" s="28">
        <f t="shared" si="170"/>
        <v>1.3798740702430832</v>
      </c>
      <c r="X659" s="28">
        <v>1.3529803484425005</v>
      </c>
      <c r="Y659" s="28">
        <v>1.3798740702430832</v>
      </c>
      <c r="Z659" s="62">
        <f t="shared" si="169"/>
        <v>1134.8740702430832</v>
      </c>
      <c r="AA659" s="27" t="s">
        <v>1879</v>
      </c>
      <c r="AB659" s="38">
        <v>2015</v>
      </c>
      <c r="AC659" s="27" t="s">
        <v>828</v>
      </c>
      <c r="AD659" s="46">
        <v>105</v>
      </c>
      <c r="AE659" s="46" t="s">
        <v>1530</v>
      </c>
    </row>
    <row r="660" spans="1:31" s="27" customFormat="1" ht="12" customHeight="1" x14ac:dyDescent="0.6">
      <c r="A660" s="27">
        <v>658</v>
      </c>
      <c r="B660" s="27" t="s">
        <v>3</v>
      </c>
      <c r="C660" s="37" t="s">
        <v>1459</v>
      </c>
      <c r="D660" s="27" t="s">
        <v>1471</v>
      </c>
      <c r="E660" s="28">
        <v>98.25</v>
      </c>
      <c r="F660" s="28">
        <v>36.383333333333333</v>
      </c>
      <c r="G660" s="27" t="s">
        <v>70</v>
      </c>
      <c r="H660" s="25" t="s">
        <v>1355</v>
      </c>
      <c r="I660" s="38">
        <v>245</v>
      </c>
      <c r="J660" s="39">
        <v>245</v>
      </c>
      <c r="K660" s="28">
        <v>2.8330000000000002</v>
      </c>
      <c r="L660" s="28">
        <v>15.03</v>
      </c>
      <c r="M660" s="57">
        <v>0.1139</v>
      </c>
      <c r="N660" s="41">
        <v>0.51220399999999999</v>
      </c>
      <c r="P660" s="28">
        <f t="shared" si="160"/>
        <v>-0.42094560244026435</v>
      </c>
      <c r="Q660" s="28">
        <f t="shared" si="161"/>
        <v>-8.4660130540470391</v>
      </c>
      <c r="R660" s="28">
        <v>-5.8774080718406339</v>
      </c>
      <c r="S660" s="54">
        <f t="shared" si="162"/>
        <v>-5.8774080718406339</v>
      </c>
      <c r="T660" s="54">
        <v>-5.8774080718406339</v>
      </c>
      <c r="U660" s="42">
        <f t="shared" si="168"/>
        <v>1.4941764232988224</v>
      </c>
      <c r="V660" s="28">
        <f t="shared" si="163"/>
        <v>1.4425557321053377</v>
      </c>
      <c r="W660" s="28">
        <f t="shared" si="170"/>
        <v>1.4941764232988224</v>
      </c>
      <c r="X660" s="28">
        <v>1.4425557321053377</v>
      </c>
      <c r="Y660" s="28">
        <v>1.4941764232988224</v>
      </c>
      <c r="Z660" s="62">
        <f t="shared" si="169"/>
        <v>1249.1764232988223</v>
      </c>
      <c r="AA660" s="27" t="s">
        <v>1879</v>
      </c>
      <c r="AB660" s="38">
        <v>2015</v>
      </c>
      <c r="AC660" s="27" t="s">
        <v>828</v>
      </c>
      <c r="AD660" s="46">
        <v>105</v>
      </c>
      <c r="AE660" s="46" t="s">
        <v>1530</v>
      </c>
    </row>
    <row r="661" spans="1:31" s="27" customFormat="1" ht="12" customHeight="1" x14ac:dyDescent="0.6">
      <c r="A661" s="27">
        <v>659</v>
      </c>
      <c r="B661" s="27" t="s">
        <v>4</v>
      </c>
      <c r="C661" s="37" t="s">
        <v>1459</v>
      </c>
      <c r="D661" s="27" t="s">
        <v>1471</v>
      </c>
      <c r="E661" s="28">
        <v>98.25</v>
      </c>
      <c r="F661" s="28">
        <v>36.383333333333333</v>
      </c>
      <c r="G661" s="27" t="s">
        <v>70</v>
      </c>
      <c r="H661" s="25" t="s">
        <v>1355</v>
      </c>
      <c r="I661" s="38">
        <v>245</v>
      </c>
      <c r="J661" s="39">
        <v>245</v>
      </c>
      <c r="K661" s="28">
        <v>3.383</v>
      </c>
      <c r="L661" s="28">
        <v>18.809999999999999</v>
      </c>
      <c r="M661" s="57">
        <v>0.1087</v>
      </c>
      <c r="N661" s="41">
        <v>0.51220399999999999</v>
      </c>
      <c r="P661" s="28">
        <f t="shared" si="160"/>
        <v>-0.44738179969496694</v>
      </c>
      <c r="Q661" s="28">
        <f t="shared" si="161"/>
        <v>-8.4660130540470391</v>
      </c>
      <c r="R661" s="28">
        <v>-5.7148386768228399</v>
      </c>
      <c r="S661" s="54">
        <f t="shared" si="162"/>
        <v>-5.7148386768228399</v>
      </c>
      <c r="T661" s="54">
        <v>-5.7148386768228399</v>
      </c>
      <c r="U661" s="42">
        <f t="shared" si="168"/>
        <v>1.4812722843186577</v>
      </c>
      <c r="V661" s="28">
        <f t="shared" si="163"/>
        <v>1.3714342793137428</v>
      </c>
      <c r="W661" s="28">
        <f t="shared" si="170"/>
        <v>1.4812722843186577</v>
      </c>
      <c r="X661" s="28">
        <v>1.3714342793137428</v>
      </c>
      <c r="Y661" s="28">
        <v>1.4812722843186577</v>
      </c>
      <c r="Z661" s="62">
        <f t="shared" si="169"/>
        <v>1236.2722843186577</v>
      </c>
      <c r="AA661" s="27" t="s">
        <v>1879</v>
      </c>
      <c r="AB661" s="38">
        <v>2015</v>
      </c>
      <c r="AC661" s="27" t="s">
        <v>828</v>
      </c>
      <c r="AD661" s="46">
        <v>105</v>
      </c>
      <c r="AE661" s="46" t="s">
        <v>1530</v>
      </c>
    </row>
    <row r="662" spans="1:31" s="27" customFormat="1" ht="12" customHeight="1" x14ac:dyDescent="0.6">
      <c r="A662" s="27">
        <v>660</v>
      </c>
      <c r="B662" s="27" t="s">
        <v>5</v>
      </c>
      <c r="C662" s="37" t="s">
        <v>1459</v>
      </c>
      <c r="D662" s="27" t="s">
        <v>1471</v>
      </c>
      <c r="E662" s="28">
        <v>98.25</v>
      </c>
      <c r="F662" s="28">
        <v>36.383333333333333</v>
      </c>
      <c r="G662" s="27" t="s">
        <v>70</v>
      </c>
      <c r="H662" s="25" t="s">
        <v>1355</v>
      </c>
      <c r="I662" s="38">
        <v>245</v>
      </c>
      <c r="J662" s="39">
        <v>245</v>
      </c>
      <c r="K662" s="28">
        <v>3.5920000000000001</v>
      </c>
      <c r="L662" s="28">
        <v>19.18</v>
      </c>
      <c r="M662" s="57">
        <v>0.1132</v>
      </c>
      <c r="N662" s="41">
        <v>0.51226300000000002</v>
      </c>
      <c r="P662" s="28">
        <f t="shared" si="160"/>
        <v>-0.42450432130147442</v>
      </c>
      <c r="Q662" s="28">
        <f t="shared" si="161"/>
        <v>-7.3151034453167174</v>
      </c>
      <c r="R662" s="28">
        <v>-4.7046141214733002</v>
      </c>
      <c r="S662" s="54">
        <f t="shared" si="162"/>
        <v>-4.7046141214733002</v>
      </c>
      <c r="T662" s="54">
        <v>-4.7046141214733002</v>
      </c>
      <c r="U662" s="42">
        <f t="shared" si="168"/>
        <v>1.3990020001549228</v>
      </c>
      <c r="V662" s="28">
        <f t="shared" si="163"/>
        <v>1.3436009649490821</v>
      </c>
      <c r="W662" s="28">
        <f t="shared" si="170"/>
        <v>1.3990020001549228</v>
      </c>
      <c r="X662" s="28">
        <v>1.3436009649490821</v>
      </c>
      <c r="Y662" s="28">
        <v>1.3990020001549228</v>
      </c>
      <c r="Z662" s="62">
        <f t="shared" si="169"/>
        <v>1154.0020001549228</v>
      </c>
      <c r="AA662" s="27" t="s">
        <v>1879</v>
      </c>
      <c r="AB662" s="38">
        <v>2015</v>
      </c>
      <c r="AC662" s="27" t="s">
        <v>828</v>
      </c>
      <c r="AD662" s="46">
        <v>105</v>
      </c>
      <c r="AE662" s="46" t="s">
        <v>1530</v>
      </c>
    </row>
    <row r="663" spans="1:31" s="27" customFormat="1" ht="12" customHeight="1" x14ac:dyDescent="0.6">
      <c r="A663" s="27">
        <v>661</v>
      </c>
      <c r="B663" s="27" t="s">
        <v>6</v>
      </c>
      <c r="C663" s="37" t="s">
        <v>1459</v>
      </c>
      <c r="D663" s="27" t="s">
        <v>1471</v>
      </c>
      <c r="E663" s="28">
        <v>98.25</v>
      </c>
      <c r="F663" s="28">
        <v>36.383333333333333</v>
      </c>
      <c r="G663" s="27" t="s">
        <v>69</v>
      </c>
      <c r="H663" s="25" t="s">
        <v>1355</v>
      </c>
      <c r="I663" s="38">
        <v>245</v>
      </c>
      <c r="J663" s="39">
        <v>245</v>
      </c>
      <c r="K663" s="28">
        <v>7.2190000000000003</v>
      </c>
      <c r="L663" s="28">
        <v>39.33</v>
      </c>
      <c r="M663" s="57">
        <v>0.111</v>
      </c>
      <c r="N663" s="41">
        <v>0.51228300000000004</v>
      </c>
      <c r="P663" s="28">
        <f t="shared" si="160"/>
        <v>-0.43568886629384851</v>
      </c>
      <c r="Q663" s="28">
        <f t="shared" si="161"/>
        <v>-6.9249645948987748</v>
      </c>
      <c r="R663" s="28">
        <v>-4.2456959116247539</v>
      </c>
      <c r="S663" s="54">
        <f t="shared" si="162"/>
        <v>-4.2456959116247539</v>
      </c>
      <c r="T663" s="54">
        <v>-4.2456959116247539</v>
      </c>
      <c r="U663" s="42">
        <f t="shared" si="168"/>
        <v>1.3618317898386703</v>
      </c>
      <c r="V663" s="28">
        <f t="shared" si="163"/>
        <v>1.2854173287435677</v>
      </c>
      <c r="W663" s="28">
        <f t="shared" si="170"/>
        <v>1.3618317898386703</v>
      </c>
      <c r="X663" s="28">
        <v>1.2854173287435677</v>
      </c>
      <c r="Y663" s="28">
        <v>1.36183178983867</v>
      </c>
      <c r="Z663" s="62">
        <f t="shared" si="169"/>
        <v>1116.8317898386701</v>
      </c>
      <c r="AA663" s="27" t="s">
        <v>1879</v>
      </c>
      <c r="AB663" s="38">
        <v>2015</v>
      </c>
      <c r="AC663" s="27" t="s">
        <v>828</v>
      </c>
      <c r="AD663" s="46">
        <v>105</v>
      </c>
      <c r="AE663" s="46" t="s">
        <v>1530</v>
      </c>
    </row>
    <row r="664" spans="1:31" s="27" customFormat="1" ht="12" customHeight="1" x14ac:dyDescent="0.6">
      <c r="A664" s="27">
        <v>662</v>
      </c>
      <c r="B664" s="27" t="s">
        <v>7</v>
      </c>
      <c r="C664" s="37" t="s">
        <v>1459</v>
      </c>
      <c r="D664" s="27" t="s">
        <v>1471</v>
      </c>
      <c r="E664" s="28">
        <v>98.25</v>
      </c>
      <c r="F664" s="28">
        <v>36.383333333333333</v>
      </c>
      <c r="G664" s="27" t="s">
        <v>70</v>
      </c>
      <c r="H664" s="25" t="s">
        <v>1355</v>
      </c>
      <c r="I664" s="38">
        <v>245</v>
      </c>
      <c r="J664" s="39">
        <v>245</v>
      </c>
      <c r="K664" s="28">
        <v>3.8530000000000002</v>
      </c>
      <c r="L664" s="28">
        <v>20.92</v>
      </c>
      <c r="M664" s="57">
        <v>0.1113</v>
      </c>
      <c r="N664" s="41">
        <v>0.512262</v>
      </c>
      <c r="P664" s="28">
        <f t="shared" si="160"/>
        <v>-0.4341637010676157</v>
      </c>
      <c r="Q664" s="28">
        <f t="shared" si="161"/>
        <v>-7.3346103878380031</v>
      </c>
      <c r="R664" s="28">
        <v>-4.6647207081227009</v>
      </c>
      <c r="S664" s="54">
        <f t="shared" si="162"/>
        <v>-4.6647207081227009</v>
      </c>
      <c r="T664" s="54">
        <v>-4.6647207081227009</v>
      </c>
      <c r="U664" s="42">
        <f t="shared" si="168"/>
        <v>1.3958569200673616</v>
      </c>
      <c r="V664" s="28">
        <f t="shared" si="163"/>
        <v>1.3202584506131794</v>
      </c>
      <c r="W664" s="28">
        <f t="shared" si="170"/>
        <v>1.3958569200673616</v>
      </c>
      <c r="X664" s="28">
        <v>1.3202584506131794</v>
      </c>
      <c r="Y664" s="28">
        <v>1.3958569200673616</v>
      </c>
      <c r="Z664" s="62">
        <f t="shared" si="169"/>
        <v>1150.8569200673617</v>
      </c>
      <c r="AA664" s="27" t="s">
        <v>1879</v>
      </c>
      <c r="AB664" s="38">
        <v>2015</v>
      </c>
      <c r="AC664" s="27" t="s">
        <v>828</v>
      </c>
      <c r="AD664" s="46">
        <v>105</v>
      </c>
      <c r="AE664" s="46" t="s">
        <v>1530</v>
      </c>
    </row>
    <row r="665" spans="1:31" s="27" customFormat="1" ht="12" customHeight="1" x14ac:dyDescent="0.6">
      <c r="A665" s="27">
        <v>663</v>
      </c>
      <c r="B665" s="27" t="s">
        <v>8</v>
      </c>
      <c r="C665" s="37" t="s">
        <v>1459</v>
      </c>
      <c r="D665" s="27" t="s">
        <v>1471</v>
      </c>
      <c r="E665" s="28">
        <v>98.25</v>
      </c>
      <c r="F665" s="28">
        <v>36.383333333333333</v>
      </c>
      <c r="G665" s="27" t="s">
        <v>70</v>
      </c>
      <c r="H665" s="25" t="s">
        <v>1355</v>
      </c>
      <c r="I665" s="38">
        <v>245</v>
      </c>
      <c r="J665" s="39">
        <v>245</v>
      </c>
      <c r="K665" s="28">
        <v>3.8940000000000001</v>
      </c>
      <c r="L665" s="28">
        <v>20.88</v>
      </c>
      <c r="M665" s="57">
        <v>0.11269999999999999</v>
      </c>
      <c r="N665" s="41">
        <v>0.51227299999999998</v>
      </c>
      <c r="P665" s="28">
        <f t="shared" si="160"/>
        <v>-0.4270462633451958</v>
      </c>
      <c r="Q665" s="28">
        <f t="shared" si="161"/>
        <v>-7.1200340201094114</v>
      </c>
      <c r="R665" s="28">
        <v>-4.4939130236681297</v>
      </c>
      <c r="S665" s="54">
        <f t="shared" si="162"/>
        <v>-4.4939130236681297</v>
      </c>
      <c r="T665" s="54">
        <v>-4.4939130236681297</v>
      </c>
      <c r="U665" s="42">
        <f t="shared" si="168"/>
        <v>1.3819144773492793</v>
      </c>
      <c r="V665" s="28">
        <f t="shared" si="163"/>
        <v>1.3219704019731922</v>
      </c>
      <c r="W665" s="28">
        <f t="shared" si="170"/>
        <v>1.3819144773492793</v>
      </c>
      <c r="X665" s="28">
        <v>1.3219704019731922</v>
      </c>
      <c r="Y665" s="28">
        <v>1.3819144773492793</v>
      </c>
      <c r="Z665" s="62">
        <f t="shared" si="169"/>
        <v>1136.9144773492792</v>
      </c>
      <c r="AA665" s="27" t="s">
        <v>1879</v>
      </c>
      <c r="AB665" s="38">
        <v>2015</v>
      </c>
      <c r="AC665" s="27" t="s">
        <v>828</v>
      </c>
      <c r="AD665" s="46">
        <v>105</v>
      </c>
      <c r="AE665" s="46" t="s">
        <v>1530</v>
      </c>
    </row>
    <row r="666" spans="1:31" s="27" customFormat="1" ht="12" customHeight="1" x14ac:dyDescent="0.6">
      <c r="A666" s="27">
        <v>664</v>
      </c>
      <c r="B666" s="27" t="s">
        <v>1435</v>
      </c>
      <c r="C666" s="37" t="s">
        <v>1459</v>
      </c>
      <c r="D666" s="27" t="s">
        <v>1471</v>
      </c>
      <c r="E666" s="28">
        <v>95.11666666666666</v>
      </c>
      <c r="F666" s="28">
        <v>33.966666666666669</v>
      </c>
      <c r="G666" s="27" t="s">
        <v>414</v>
      </c>
      <c r="H666" s="25" t="s">
        <v>1434</v>
      </c>
      <c r="I666" s="38">
        <v>218</v>
      </c>
      <c r="J666" s="39">
        <v>218</v>
      </c>
      <c r="K666" s="28"/>
      <c r="L666" s="28"/>
      <c r="M666" s="57">
        <v>0.13489999999999999</v>
      </c>
      <c r="N666" s="41">
        <v>0.51246899999999995</v>
      </c>
      <c r="P666" s="28">
        <f t="shared" si="160"/>
        <v>-0.31418403660396554</v>
      </c>
      <c r="Q666" s="28">
        <f t="shared" si="161"/>
        <v>-3.29667328602401</v>
      </c>
      <c r="R666" s="28">
        <v>-1.5775210745344312</v>
      </c>
      <c r="S666" s="54">
        <f t="shared" si="162"/>
        <v>-1.5775210745344312</v>
      </c>
      <c r="T666" s="54">
        <v>-1.5775210745344312</v>
      </c>
      <c r="U666" s="42">
        <f t="shared" si="168"/>
        <v>1.121881409688853</v>
      </c>
      <c r="V666" s="28">
        <f t="shared" si="163"/>
        <v>1.3157496211335507</v>
      </c>
      <c r="W666" s="28">
        <f t="shared" si="170"/>
        <v>1.121881409688853</v>
      </c>
      <c r="X666" s="28">
        <v>1.3157496211335507</v>
      </c>
      <c r="Y666" s="28">
        <v>1.121881409688853</v>
      </c>
      <c r="Z666" s="62">
        <f t="shared" si="169"/>
        <v>903.88140968885295</v>
      </c>
      <c r="AA666" s="27" t="s">
        <v>1845</v>
      </c>
      <c r="AB666" s="38">
        <v>2015</v>
      </c>
      <c r="AC666" s="27" t="s">
        <v>1409</v>
      </c>
      <c r="AD666" s="46" t="s">
        <v>1549</v>
      </c>
      <c r="AE666" s="46" t="s">
        <v>1479</v>
      </c>
    </row>
    <row r="667" spans="1:31" s="27" customFormat="1" ht="12" customHeight="1" x14ac:dyDescent="0.6">
      <c r="A667" s="27">
        <v>665</v>
      </c>
      <c r="B667" s="27" t="s">
        <v>53</v>
      </c>
      <c r="C667" s="37" t="s">
        <v>1459</v>
      </c>
      <c r="D667" s="40" t="s">
        <v>1471</v>
      </c>
      <c r="E667" s="42">
        <v>95.166666666666671</v>
      </c>
      <c r="F667" s="42">
        <v>33.93333333333333</v>
      </c>
      <c r="G667" s="27" t="s">
        <v>1731</v>
      </c>
      <c r="H667" s="25" t="s">
        <v>1765</v>
      </c>
      <c r="I667" s="38">
        <v>218</v>
      </c>
      <c r="J667" s="39">
        <v>218</v>
      </c>
      <c r="K667" s="28">
        <v>3.12</v>
      </c>
      <c r="L667" s="28">
        <v>11.7</v>
      </c>
      <c r="M667" s="59">
        <v>0.16089999999999999</v>
      </c>
      <c r="N667" s="49">
        <v>0.51233200000000001</v>
      </c>
      <c r="O667" s="37">
        <v>2</v>
      </c>
      <c r="P667" s="42">
        <f t="shared" si="160"/>
        <v>-0.18200305033045261</v>
      </c>
      <c r="Q667" s="28">
        <f t="shared" si="161"/>
        <v>-5.9691244113790898</v>
      </c>
      <c r="R667" s="42">
        <v>-5</v>
      </c>
      <c r="S667" s="43">
        <f t="shared" si="162"/>
        <v>-4.9732401205809191</v>
      </c>
      <c r="T667" s="43">
        <f>S667</f>
        <v>-4.9732401205809191</v>
      </c>
      <c r="U667" s="42">
        <f t="shared" si="168"/>
        <v>1.3939180659352002</v>
      </c>
      <c r="V667" s="42">
        <f t="shared" si="163"/>
        <v>2.3507097683251703</v>
      </c>
      <c r="W667" s="42">
        <f>V667-(V667-J667/1000)*(-0.4-P667)/(-0.4-0.08592)</f>
        <v>1.3939180659352002</v>
      </c>
      <c r="X667" s="28"/>
      <c r="Y667" s="28">
        <v>1.3979999999999999</v>
      </c>
      <c r="Z667" s="62">
        <f t="shared" si="169"/>
        <v>1175.9180659352003</v>
      </c>
      <c r="AA667" s="27" t="s">
        <v>1845</v>
      </c>
      <c r="AB667" s="38">
        <v>2015</v>
      </c>
      <c r="AC667" s="27" t="s">
        <v>819</v>
      </c>
      <c r="AD667" s="50" t="s">
        <v>1478</v>
      </c>
      <c r="AE667" s="46" t="s">
        <v>1479</v>
      </c>
    </row>
    <row r="668" spans="1:31" s="27" customFormat="1" ht="12" customHeight="1" x14ac:dyDescent="0.6">
      <c r="A668" s="27">
        <v>666</v>
      </c>
      <c r="B668" s="27" t="s">
        <v>54</v>
      </c>
      <c r="C668" s="37" t="s">
        <v>1459</v>
      </c>
      <c r="D668" s="40" t="s">
        <v>1471</v>
      </c>
      <c r="E668" s="42">
        <v>95.166669444444452</v>
      </c>
      <c r="F668" s="42">
        <v>33.93333611111111</v>
      </c>
      <c r="G668" s="27" t="s">
        <v>1731</v>
      </c>
      <c r="H668" s="25" t="s">
        <v>1765</v>
      </c>
      <c r="I668" s="38">
        <v>218</v>
      </c>
      <c r="J668" s="39">
        <v>218</v>
      </c>
      <c r="K668" s="28">
        <v>2.16</v>
      </c>
      <c r="L668" s="28">
        <v>8.6</v>
      </c>
      <c r="M668" s="59">
        <v>0.15160000000000001</v>
      </c>
      <c r="N668" s="49">
        <v>0.51229000000000002</v>
      </c>
      <c r="O668" s="37">
        <v>2</v>
      </c>
      <c r="P668" s="42">
        <f t="shared" si="160"/>
        <v>-0.22928317234367057</v>
      </c>
      <c r="Q668" s="28">
        <f t="shared" si="161"/>
        <v>-6.7884159972542157</v>
      </c>
      <c r="R668" s="42">
        <v>-5.5</v>
      </c>
      <c r="S668" s="43">
        <f t="shared" si="162"/>
        <v>-5.5338243348241187</v>
      </c>
      <c r="T668" s="43">
        <f>S668</f>
        <v>-5.5338243348241187</v>
      </c>
      <c r="U668" s="42">
        <f t="shared" si="168"/>
        <v>1.4407480800674608</v>
      </c>
      <c r="V668" s="42">
        <f t="shared" si="163"/>
        <v>2.1029992614241895</v>
      </c>
      <c r="W668" s="42">
        <f>V668-(V668-J668/1000)*(-0.4-P668)/(-0.4-0.08592)</f>
        <v>1.4407480800674608</v>
      </c>
      <c r="X668" s="28"/>
      <c r="Y668" s="28">
        <v>1.444</v>
      </c>
      <c r="Z668" s="62">
        <f t="shared" si="169"/>
        <v>1222.7480800674607</v>
      </c>
      <c r="AA668" s="27" t="s">
        <v>1845</v>
      </c>
      <c r="AB668" s="38">
        <v>2015</v>
      </c>
      <c r="AC668" s="27" t="s">
        <v>819</v>
      </c>
      <c r="AD668" s="50" t="s">
        <v>1478</v>
      </c>
      <c r="AE668" s="46" t="s">
        <v>1479</v>
      </c>
    </row>
    <row r="669" spans="1:31" s="27" customFormat="1" ht="12" customHeight="1" x14ac:dyDescent="0.6">
      <c r="A669" s="27">
        <v>667</v>
      </c>
      <c r="B669" s="27" t="s">
        <v>55</v>
      </c>
      <c r="C669" s="37" t="s">
        <v>1459</v>
      </c>
      <c r="D669" s="40" t="s">
        <v>1471</v>
      </c>
      <c r="E669" s="42">
        <v>95.166672222222232</v>
      </c>
      <c r="F669" s="42">
        <v>33.933338888888883</v>
      </c>
      <c r="G669" s="27" t="s">
        <v>1731</v>
      </c>
      <c r="H669" s="25" t="s">
        <v>1765</v>
      </c>
      <c r="I669" s="38">
        <v>218</v>
      </c>
      <c r="J669" s="39">
        <v>218</v>
      </c>
      <c r="K669" s="28">
        <v>1.56</v>
      </c>
      <c r="L669" s="28">
        <v>6.7</v>
      </c>
      <c r="M669" s="59">
        <v>0.1401</v>
      </c>
      <c r="N669" s="49">
        <v>0.51234299999999999</v>
      </c>
      <c r="O669" s="37">
        <v>3</v>
      </c>
      <c r="P669" s="42">
        <f t="shared" si="160"/>
        <v>-0.28774783934926285</v>
      </c>
      <c r="Q669" s="28">
        <f t="shared" si="161"/>
        <v>-5.7545480436493879</v>
      </c>
      <c r="R669" s="42">
        <v>-4.2</v>
      </c>
      <c r="S669" s="43">
        <f t="shared" si="162"/>
        <v>-4.1800494162980915</v>
      </c>
      <c r="T669" s="43">
        <f>S669</f>
        <v>-4.1800494162980915</v>
      </c>
      <c r="U669" s="42">
        <f t="shared" si="168"/>
        <v>1.3325984742950587</v>
      </c>
      <c r="V669" s="42">
        <f t="shared" si="163"/>
        <v>1.6674308409646745</v>
      </c>
      <c r="W669" s="42">
        <f>V669-(V669-J669/1000)*(-0.4-P669)/(-0.4-0.08592)</f>
        <v>1.3325984742950587</v>
      </c>
      <c r="X669" s="28"/>
      <c r="Y669" s="28">
        <v>1.3340000000000001</v>
      </c>
      <c r="Z669" s="62">
        <f t="shared" si="169"/>
        <v>1114.5984742950586</v>
      </c>
      <c r="AA669" s="27" t="s">
        <v>1845</v>
      </c>
      <c r="AB669" s="38">
        <v>2015</v>
      </c>
      <c r="AC669" s="27" t="s">
        <v>819</v>
      </c>
      <c r="AD669" s="50" t="s">
        <v>1478</v>
      </c>
      <c r="AE669" s="46" t="s">
        <v>1479</v>
      </c>
    </row>
    <row r="670" spans="1:31" s="27" customFormat="1" ht="12" customHeight="1" x14ac:dyDescent="0.6">
      <c r="A670" s="27">
        <v>668</v>
      </c>
      <c r="B670" s="27" t="s">
        <v>56</v>
      </c>
      <c r="C670" s="37" t="s">
        <v>1459</v>
      </c>
      <c r="D670" s="40" t="s">
        <v>1471</v>
      </c>
      <c r="E670" s="42">
        <v>95.166674999999998</v>
      </c>
      <c r="F670" s="42">
        <v>33.933341666666664</v>
      </c>
      <c r="G670" s="27" t="s">
        <v>1731</v>
      </c>
      <c r="H670" s="25" t="s">
        <v>1765</v>
      </c>
      <c r="I670" s="38">
        <v>218</v>
      </c>
      <c r="J670" s="39">
        <v>218</v>
      </c>
      <c r="K670" s="28">
        <v>1.5</v>
      </c>
      <c r="L670" s="28">
        <v>6.1</v>
      </c>
      <c r="M670" s="59">
        <v>0.14949999999999999</v>
      </c>
      <c r="N670" s="49">
        <v>0.51243700000000003</v>
      </c>
      <c r="O670" s="37">
        <v>14</v>
      </c>
      <c r="P670" s="42">
        <f t="shared" si="160"/>
        <v>-0.23995932892730054</v>
      </c>
      <c r="Q670" s="28">
        <f t="shared" si="161"/>
        <v>-3.9208954466896095</v>
      </c>
      <c r="R670" s="42">
        <v>-2.6</v>
      </c>
      <c r="S670" s="43">
        <f t="shared" si="162"/>
        <v>-2.6078859906652063</v>
      </c>
      <c r="T670" s="43">
        <f>S670</f>
        <v>-2.6078859906652063</v>
      </c>
      <c r="U670" s="42">
        <f t="shared" si="168"/>
        <v>1.2043779671168531</v>
      </c>
      <c r="V670" s="42">
        <f t="shared" si="163"/>
        <v>1.6887922204183348</v>
      </c>
      <c r="W670" s="42">
        <f>V670-(V670-J670/1000)*(-0.4-P670)/(-0.4-0.08592)</f>
        <v>1.2043779671168531</v>
      </c>
      <c r="X670" s="28"/>
      <c r="Y670" s="28">
        <v>1.206</v>
      </c>
      <c r="Z670" s="62">
        <f t="shared" si="169"/>
        <v>986.37796711685314</v>
      </c>
      <c r="AA670" s="27" t="s">
        <v>1845</v>
      </c>
      <c r="AB670" s="38">
        <v>2015</v>
      </c>
      <c r="AC670" s="27" t="s">
        <v>819</v>
      </c>
      <c r="AD670" s="50" t="s">
        <v>1478</v>
      </c>
      <c r="AE670" s="46" t="s">
        <v>1479</v>
      </c>
    </row>
    <row r="671" spans="1:31" s="27" customFormat="1" ht="12" customHeight="1" x14ac:dyDescent="0.6">
      <c r="A671" s="27">
        <v>669</v>
      </c>
      <c r="B671" s="27" t="s">
        <v>57</v>
      </c>
      <c r="C671" s="37" t="s">
        <v>1459</v>
      </c>
      <c r="D671" s="40" t="s">
        <v>1471</v>
      </c>
      <c r="E671" s="42">
        <v>95.166677777777778</v>
      </c>
      <c r="F671" s="42">
        <v>33.933344444444444</v>
      </c>
      <c r="G671" s="27" t="s">
        <v>1731</v>
      </c>
      <c r="H671" s="25" t="s">
        <v>1765</v>
      </c>
      <c r="I671" s="38">
        <v>218</v>
      </c>
      <c r="J671" s="39">
        <v>218</v>
      </c>
      <c r="K671" s="28">
        <v>2.31</v>
      </c>
      <c r="L671" s="28">
        <v>10.4</v>
      </c>
      <c r="M671" s="59">
        <v>0.13489999999999999</v>
      </c>
      <c r="N671" s="49">
        <v>0.51246899999999995</v>
      </c>
      <c r="O671" s="37">
        <v>3</v>
      </c>
      <c r="P671" s="42">
        <f t="shared" si="160"/>
        <v>-0.31418403660396554</v>
      </c>
      <c r="Q671" s="28">
        <f t="shared" si="161"/>
        <v>-3.29667328602401</v>
      </c>
      <c r="R671" s="42">
        <v>-1.6</v>
      </c>
      <c r="S671" s="43">
        <f t="shared" si="162"/>
        <v>-1.5775210745344312</v>
      </c>
      <c r="T671" s="43">
        <f>S671</f>
        <v>-1.5775210745344312</v>
      </c>
      <c r="U671" s="42">
        <f t="shared" si="168"/>
        <v>1.121881409688853</v>
      </c>
      <c r="V671" s="42">
        <f t="shared" si="163"/>
        <v>1.3157496211335507</v>
      </c>
      <c r="W671" s="42">
        <f>V671-(V671-J671/1000)*(-0.4-P671)/(-0.4-0.08592)</f>
        <v>1.121881409688853</v>
      </c>
      <c r="X671" s="28"/>
      <c r="Y671" s="28">
        <v>1.1220000000000001</v>
      </c>
      <c r="Z671" s="62">
        <f t="shared" si="169"/>
        <v>903.88140968885295</v>
      </c>
      <c r="AA671" s="27" t="s">
        <v>1845</v>
      </c>
      <c r="AB671" s="38">
        <v>2015</v>
      </c>
      <c r="AC671" s="27" t="s">
        <v>819</v>
      </c>
      <c r="AD671" s="50" t="s">
        <v>1478</v>
      </c>
      <c r="AE671" s="46" t="s">
        <v>1479</v>
      </c>
    </row>
    <row r="672" spans="1:31" s="27" customFormat="1" ht="12" customHeight="1" x14ac:dyDescent="0.6">
      <c r="A672" s="27">
        <v>670</v>
      </c>
      <c r="B672" s="27" t="s">
        <v>1441</v>
      </c>
      <c r="C672" s="37" t="s">
        <v>1459</v>
      </c>
      <c r="D672" s="27" t="s">
        <v>1471</v>
      </c>
      <c r="E672" s="28">
        <v>98.65</v>
      </c>
      <c r="F672" s="28">
        <v>29.033333333333335</v>
      </c>
      <c r="G672" s="27" t="s">
        <v>599</v>
      </c>
      <c r="H672" s="25" t="s">
        <v>1442</v>
      </c>
      <c r="I672" s="38">
        <v>236</v>
      </c>
      <c r="J672" s="39">
        <v>236</v>
      </c>
      <c r="K672" s="28"/>
      <c r="L672" s="28"/>
      <c r="M672" s="57">
        <v>8.4400000000000003E-2</v>
      </c>
      <c r="N672" s="41">
        <v>0.51195999999999997</v>
      </c>
      <c r="P672" s="28">
        <f t="shared" si="160"/>
        <v>-0.57092018301982717</v>
      </c>
      <c r="Q672" s="28">
        <f t="shared" si="161"/>
        <v>-13.22570702913306</v>
      </c>
      <c r="R672" s="28">
        <v>-9.8438042329968116</v>
      </c>
      <c r="S672" s="54">
        <f t="shared" si="162"/>
        <v>-9.8438042329968116</v>
      </c>
      <c r="T672" s="54">
        <v>-9.8438042329968116</v>
      </c>
      <c r="U672" s="42">
        <f t="shared" si="168"/>
        <v>1.8105292405287781</v>
      </c>
      <c r="V672" s="28">
        <f t="shared" si="163"/>
        <v>1.4008118801748901</v>
      </c>
      <c r="W672" s="28">
        <f t="shared" ref="W672:W692" si="171">V672-(V672-I672/1000)*(-0.4-P672)/(-0.4-0.08592)</f>
        <v>1.8105292405287781</v>
      </c>
      <c r="X672" s="28">
        <v>1.4008118801748901</v>
      </c>
      <c r="Y672" s="28">
        <v>1.8105292405287781</v>
      </c>
      <c r="Z672" s="62">
        <f t="shared" si="169"/>
        <v>1574.529240528778</v>
      </c>
      <c r="AA672" s="27" t="s">
        <v>1843</v>
      </c>
      <c r="AB672" s="38">
        <v>2014</v>
      </c>
      <c r="AC672" s="27" t="s">
        <v>1352</v>
      </c>
      <c r="AD672" s="46" t="s">
        <v>1679</v>
      </c>
      <c r="AE672" s="46" t="s">
        <v>1680</v>
      </c>
    </row>
    <row r="673" spans="1:31" s="27" customFormat="1" ht="12" customHeight="1" x14ac:dyDescent="0.6">
      <c r="A673" s="27">
        <v>671</v>
      </c>
      <c r="B673" s="27" t="s">
        <v>534</v>
      </c>
      <c r="C673" s="37" t="s">
        <v>1459</v>
      </c>
      <c r="D673" s="27" t="s">
        <v>1471</v>
      </c>
      <c r="E673" s="28">
        <v>98.65</v>
      </c>
      <c r="F673" s="28">
        <v>29.033333333333335</v>
      </c>
      <c r="G673" s="27" t="s">
        <v>599</v>
      </c>
      <c r="H673" s="25" t="s">
        <v>1442</v>
      </c>
      <c r="I673" s="38">
        <v>236</v>
      </c>
      <c r="J673" s="39">
        <v>236</v>
      </c>
      <c r="K673" s="28"/>
      <c r="L673" s="28"/>
      <c r="M673" s="57">
        <v>0.12690000000000001</v>
      </c>
      <c r="N673" s="41">
        <v>0.51200000000000001</v>
      </c>
      <c r="P673" s="28">
        <f t="shared" ref="P673:P736" si="172">(M673/0.1967)-1</f>
        <v>-0.35485510930350783</v>
      </c>
      <c r="Q673" s="28">
        <f t="shared" ref="Q673:Q736" si="173">((N673/0.512638)-1)*10000</f>
        <v>-12.445429328298285</v>
      </c>
      <c r="R673" s="28">
        <v>-10.343409602828025</v>
      </c>
      <c r="S673" s="54">
        <f t="shared" ref="S673:S736" si="174">Q673-25.1*P673*0.001*J673</f>
        <v>-10.343409602828025</v>
      </c>
      <c r="T673" s="54">
        <v>-10.343409602828025</v>
      </c>
      <c r="U673" s="42">
        <f t="shared" si="168"/>
        <v>1.8474662677463145</v>
      </c>
      <c r="V673" s="28">
        <f t="shared" ref="V673:V736" si="175">(1/0.00654)*LN(1+(N673-0.51315)/(M673-0.2137))</f>
        <v>2.0125152167068103</v>
      </c>
      <c r="W673" s="28">
        <f t="shared" si="171"/>
        <v>1.8474662677463145</v>
      </c>
      <c r="X673" s="28">
        <v>2.0125152167068103</v>
      </c>
      <c r="Y673" s="28">
        <v>1.8474662677463145</v>
      </c>
      <c r="Z673" s="62">
        <f t="shared" si="169"/>
        <v>1611.4662677463145</v>
      </c>
      <c r="AA673" s="27" t="s">
        <v>1843</v>
      </c>
      <c r="AB673" s="38">
        <v>2014</v>
      </c>
      <c r="AC673" s="27" t="s">
        <v>1352</v>
      </c>
      <c r="AD673" s="46" t="s">
        <v>1679</v>
      </c>
      <c r="AE673" s="46" t="s">
        <v>1680</v>
      </c>
    </row>
    <row r="674" spans="1:31" s="27" customFormat="1" ht="12" customHeight="1" x14ac:dyDescent="0.6">
      <c r="A674" s="27">
        <v>672</v>
      </c>
      <c r="B674" s="27" t="s">
        <v>535</v>
      </c>
      <c r="C674" s="37" t="s">
        <v>1459</v>
      </c>
      <c r="D674" s="27" t="s">
        <v>1471</v>
      </c>
      <c r="E674" s="28">
        <v>98.65</v>
      </c>
      <c r="F674" s="28">
        <v>29.033333333333335</v>
      </c>
      <c r="G674" s="27" t="s">
        <v>599</v>
      </c>
      <c r="H674" s="25" t="s">
        <v>1442</v>
      </c>
      <c r="I674" s="38">
        <v>236</v>
      </c>
      <c r="J674" s="39">
        <v>236</v>
      </c>
      <c r="K674" s="28"/>
      <c r="L674" s="28"/>
      <c r="M674" s="57">
        <v>0.11849999999999999</v>
      </c>
      <c r="N674" s="41">
        <v>0.51197000000000004</v>
      </c>
      <c r="P674" s="28">
        <f t="shared" si="172"/>
        <v>-0.39755973563802749</v>
      </c>
      <c r="Q674" s="28">
        <f t="shared" si="173"/>
        <v>-13.030637603923534</v>
      </c>
      <c r="R674" s="28">
        <v>-10.675652753898113</v>
      </c>
      <c r="S674" s="54">
        <f t="shared" si="174"/>
        <v>-10.675652753898113</v>
      </c>
      <c r="T674" s="54">
        <v>-10.675652753898113</v>
      </c>
      <c r="U674" s="42">
        <f t="shared" si="168"/>
        <v>1.8753297070937642</v>
      </c>
      <c r="V674" s="28">
        <f t="shared" si="175"/>
        <v>1.8836038860652253</v>
      </c>
      <c r="W674" s="28">
        <f t="shared" si="171"/>
        <v>1.8753297070937642</v>
      </c>
      <c r="X674" s="28">
        <v>1.8836038860652253</v>
      </c>
      <c r="Y674" s="28">
        <v>1.8753297070937642</v>
      </c>
      <c r="Z674" s="62">
        <f t="shared" si="169"/>
        <v>1639.3297070937642</v>
      </c>
      <c r="AA674" s="27" t="s">
        <v>1843</v>
      </c>
      <c r="AB674" s="38">
        <v>2014</v>
      </c>
      <c r="AC674" s="27" t="s">
        <v>1352</v>
      </c>
      <c r="AD674" s="46" t="s">
        <v>1679</v>
      </c>
      <c r="AE674" s="46" t="s">
        <v>1680</v>
      </c>
    </row>
    <row r="675" spans="1:31" s="27" customFormat="1" ht="12" customHeight="1" x14ac:dyDescent="0.6">
      <c r="A675" s="27">
        <v>673</v>
      </c>
      <c r="B675" s="27" t="s">
        <v>536</v>
      </c>
      <c r="C675" s="37" t="s">
        <v>1459</v>
      </c>
      <c r="D675" s="27" t="s">
        <v>1471</v>
      </c>
      <c r="E675" s="28">
        <v>98.65</v>
      </c>
      <c r="F675" s="28">
        <v>29.033333333333335</v>
      </c>
      <c r="G675" s="27" t="s">
        <v>599</v>
      </c>
      <c r="H675" s="25" t="s">
        <v>1442</v>
      </c>
      <c r="I675" s="38">
        <v>236</v>
      </c>
      <c r="J675" s="39">
        <v>236</v>
      </c>
      <c r="K675" s="28"/>
      <c r="L675" s="28"/>
      <c r="M675" s="57">
        <v>0.1154</v>
      </c>
      <c r="N675" s="41">
        <v>0.51197999999999999</v>
      </c>
      <c r="P675" s="28">
        <f t="shared" si="172"/>
        <v>-0.41331977630910022</v>
      </c>
      <c r="Q675" s="28">
        <f t="shared" si="173"/>
        <v>-12.835568178716228</v>
      </c>
      <c r="R675" s="28">
        <v>-10.387227151771642</v>
      </c>
      <c r="S675" s="54">
        <f t="shared" si="174"/>
        <v>-10.387227151771642</v>
      </c>
      <c r="T675" s="54">
        <v>-10.387227151771642</v>
      </c>
      <c r="U675" s="42">
        <f t="shared" si="168"/>
        <v>1.8523073715085137</v>
      </c>
      <c r="V675" s="28">
        <f t="shared" si="175"/>
        <v>1.8091840995721171</v>
      </c>
      <c r="W675" s="28">
        <f t="shared" si="171"/>
        <v>1.8523073715085137</v>
      </c>
      <c r="X675" s="28">
        <v>1.8091840995721171</v>
      </c>
      <c r="Y675" s="28">
        <v>1.8523073715085137</v>
      </c>
      <c r="Z675" s="62">
        <f t="shared" si="169"/>
        <v>1616.3073715085136</v>
      </c>
      <c r="AA675" s="27" t="s">
        <v>1843</v>
      </c>
      <c r="AB675" s="38">
        <v>2014</v>
      </c>
      <c r="AC675" s="27" t="s">
        <v>1352</v>
      </c>
      <c r="AD675" s="46" t="s">
        <v>1679</v>
      </c>
      <c r="AE675" s="46" t="s">
        <v>1680</v>
      </c>
    </row>
    <row r="676" spans="1:31" s="27" customFormat="1" ht="12" customHeight="1" x14ac:dyDescent="0.6">
      <c r="A676" s="27">
        <v>674</v>
      </c>
      <c r="B676" s="27" t="s">
        <v>537</v>
      </c>
      <c r="C676" s="37" t="s">
        <v>1459</v>
      </c>
      <c r="D676" s="27" t="s">
        <v>1471</v>
      </c>
      <c r="E676" s="28">
        <v>98.65</v>
      </c>
      <c r="F676" s="28">
        <v>29.033333333333335</v>
      </c>
      <c r="G676" s="27" t="s">
        <v>599</v>
      </c>
      <c r="H676" s="25" t="s">
        <v>1442</v>
      </c>
      <c r="I676" s="38">
        <v>236</v>
      </c>
      <c r="J676" s="39">
        <v>236</v>
      </c>
      <c r="K676" s="28"/>
      <c r="L676" s="28"/>
      <c r="M676" s="57">
        <v>0.11070000000000001</v>
      </c>
      <c r="N676" s="41">
        <v>0.51197999999999999</v>
      </c>
      <c r="P676" s="28">
        <f t="shared" si="172"/>
        <v>-0.43721403152008131</v>
      </c>
      <c r="Q676" s="28">
        <f t="shared" si="173"/>
        <v>-12.835568178716228</v>
      </c>
      <c r="R676" s="28">
        <v>-10.245687141603874</v>
      </c>
      <c r="S676" s="54">
        <f t="shared" si="174"/>
        <v>-10.245687141603874</v>
      </c>
      <c r="T676" s="54">
        <v>-10.245687141603874</v>
      </c>
      <c r="U676" s="42">
        <f t="shared" si="168"/>
        <v>1.8412884758053478</v>
      </c>
      <c r="V676" s="28">
        <f t="shared" si="175"/>
        <v>1.7270935423121896</v>
      </c>
      <c r="W676" s="28">
        <f t="shared" si="171"/>
        <v>1.8412884758053478</v>
      </c>
      <c r="X676" s="28">
        <v>1.7270935423121896</v>
      </c>
      <c r="Y676" s="28">
        <v>1.8412884758053478</v>
      </c>
      <c r="Z676" s="62">
        <f t="shared" si="169"/>
        <v>1605.2884758053478</v>
      </c>
      <c r="AA676" s="27" t="s">
        <v>1843</v>
      </c>
      <c r="AB676" s="38">
        <v>2014</v>
      </c>
      <c r="AC676" s="27" t="s">
        <v>1352</v>
      </c>
      <c r="AD676" s="46" t="s">
        <v>1679</v>
      </c>
      <c r="AE676" s="46" t="s">
        <v>1680</v>
      </c>
    </row>
    <row r="677" spans="1:31" s="27" customFormat="1" ht="12" customHeight="1" x14ac:dyDescent="0.6">
      <c r="A677" s="27">
        <v>675</v>
      </c>
      <c r="B677" s="27" t="s">
        <v>149</v>
      </c>
      <c r="C677" s="37" t="s">
        <v>1459</v>
      </c>
      <c r="D677" s="27" t="s">
        <v>1471</v>
      </c>
      <c r="E677" s="28">
        <v>99.833333333333329</v>
      </c>
      <c r="F677" s="28">
        <v>28.883333333333333</v>
      </c>
      <c r="G677" s="27" t="s">
        <v>70</v>
      </c>
      <c r="H677" s="25" t="s">
        <v>865</v>
      </c>
      <c r="I677" s="38">
        <v>228</v>
      </c>
      <c r="J677" s="39">
        <v>228</v>
      </c>
      <c r="K677" s="28">
        <v>5.61</v>
      </c>
      <c r="L677" s="28">
        <v>29.4</v>
      </c>
      <c r="M677" s="57">
        <v>0.115491</v>
      </c>
      <c r="N677" s="41">
        <v>0.51234299999999999</v>
      </c>
      <c r="P677" s="28">
        <f t="shared" si="172"/>
        <v>-0.41285714285714292</v>
      </c>
      <c r="Q677" s="28">
        <f t="shared" si="173"/>
        <v>-5.7545480436493879</v>
      </c>
      <c r="R677" s="28">
        <v>-3.3918491865065303</v>
      </c>
      <c r="S677" s="54">
        <f t="shared" si="174"/>
        <v>-3.3918491865065303</v>
      </c>
      <c r="T677" s="54">
        <v>-3.3918491865065303</v>
      </c>
      <c r="U677" s="42">
        <f t="shared" si="168"/>
        <v>1.2783900711095173</v>
      </c>
      <c r="V677" s="28">
        <f t="shared" si="175"/>
        <v>1.2513138199352578</v>
      </c>
      <c r="W677" s="28">
        <f t="shared" si="171"/>
        <v>1.2783900711095173</v>
      </c>
      <c r="X677" s="28">
        <v>1.25</v>
      </c>
      <c r="Y677" s="28">
        <v>1.2783900711095173</v>
      </c>
      <c r="Z677" s="62">
        <f t="shared" si="169"/>
        <v>1050.3900711095173</v>
      </c>
      <c r="AA677" s="27" t="s">
        <v>1850</v>
      </c>
      <c r="AB677" s="38">
        <v>2013</v>
      </c>
      <c r="AC677" s="27" t="s">
        <v>824</v>
      </c>
      <c r="AD677" s="46">
        <v>175</v>
      </c>
      <c r="AE677" s="46" t="s">
        <v>1677</v>
      </c>
    </row>
    <row r="678" spans="1:31" s="27" customFormat="1" ht="12" customHeight="1" x14ac:dyDescent="0.6">
      <c r="A678" s="27">
        <v>676</v>
      </c>
      <c r="B678" s="27" t="s">
        <v>862</v>
      </c>
      <c r="C678" s="37" t="s">
        <v>1459</v>
      </c>
      <c r="D678" s="27" t="s">
        <v>1471</v>
      </c>
      <c r="E678" s="28">
        <v>99.833333333333329</v>
      </c>
      <c r="F678" s="28">
        <v>28.883333333333333</v>
      </c>
      <c r="G678" s="27" t="s">
        <v>70</v>
      </c>
      <c r="H678" s="25" t="s">
        <v>865</v>
      </c>
      <c r="I678" s="38">
        <v>230</v>
      </c>
      <c r="J678" s="39">
        <v>230</v>
      </c>
      <c r="K678" s="28">
        <v>4.5</v>
      </c>
      <c r="L678" s="28">
        <v>18</v>
      </c>
      <c r="M678" s="57">
        <v>0.15157399999999999</v>
      </c>
      <c r="N678" s="41">
        <v>0.51264699999999996</v>
      </c>
      <c r="P678" s="28">
        <f t="shared" si="172"/>
        <v>-0.22941535332994423</v>
      </c>
      <c r="Q678" s="28">
        <f t="shared" si="173"/>
        <v>0.17556248268713048</v>
      </c>
      <c r="R678" s="28">
        <v>1.4999773174608986</v>
      </c>
      <c r="S678" s="54">
        <f t="shared" si="174"/>
        <v>1.4999773174608986</v>
      </c>
      <c r="T678" s="54">
        <v>1.4999773174608986</v>
      </c>
      <c r="U678" s="42">
        <f t="shared" si="168"/>
        <v>0.88089468597138187</v>
      </c>
      <c r="V678" s="28">
        <f t="shared" si="175"/>
        <v>1.2330043966439703</v>
      </c>
      <c r="W678" s="28">
        <f t="shared" si="171"/>
        <v>0.88089468597138187</v>
      </c>
      <c r="X678" s="28">
        <v>1.23</v>
      </c>
      <c r="Y678" s="28">
        <v>0.88089468597138176</v>
      </c>
      <c r="Z678" s="62">
        <f t="shared" si="169"/>
        <v>650.89468597138182</v>
      </c>
      <c r="AA678" s="27" t="s">
        <v>1850</v>
      </c>
      <c r="AB678" s="38">
        <v>2013</v>
      </c>
      <c r="AC678" s="27" t="s">
        <v>824</v>
      </c>
      <c r="AD678" s="46">
        <v>175</v>
      </c>
      <c r="AE678" s="46" t="s">
        <v>1677</v>
      </c>
    </row>
    <row r="679" spans="1:31" s="27" customFormat="1" ht="12" customHeight="1" x14ac:dyDescent="0.6">
      <c r="A679" s="27">
        <v>677</v>
      </c>
      <c r="B679" s="27" t="s">
        <v>863</v>
      </c>
      <c r="C679" s="37" t="s">
        <v>1459</v>
      </c>
      <c r="D679" s="27" t="s">
        <v>1471</v>
      </c>
      <c r="E679" s="28">
        <v>99.833333333333329</v>
      </c>
      <c r="F679" s="28">
        <v>28.883333333333333</v>
      </c>
      <c r="G679" s="27" t="s">
        <v>70</v>
      </c>
      <c r="H679" s="25" t="s">
        <v>865</v>
      </c>
      <c r="I679" s="38">
        <v>230</v>
      </c>
      <c r="J679" s="39">
        <v>230</v>
      </c>
      <c r="K679" s="28">
        <v>5.97</v>
      </c>
      <c r="L679" s="28">
        <v>26.8</v>
      </c>
      <c r="M679" s="57">
        <v>0.134571</v>
      </c>
      <c r="N679" s="41">
        <v>0.51261699999999999</v>
      </c>
      <c r="P679" s="28">
        <f t="shared" si="172"/>
        <v>-0.31585663446873413</v>
      </c>
      <c r="Q679" s="28">
        <f t="shared" si="173"/>
        <v>-0.40964579293811809</v>
      </c>
      <c r="R679" s="28">
        <v>1.4137945578498843</v>
      </c>
      <c r="S679" s="54">
        <f t="shared" si="174"/>
        <v>1.4137945578498843</v>
      </c>
      <c r="T679" s="54">
        <v>1.4137945578498843</v>
      </c>
      <c r="U679" s="42">
        <f t="shared" si="168"/>
        <v>0.88856834088562509</v>
      </c>
      <c r="V679" s="28">
        <f t="shared" si="175"/>
        <v>1.0264911364900338</v>
      </c>
      <c r="W679" s="28">
        <f t="shared" si="171"/>
        <v>0.88856834088562509</v>
      </c>
      <c r="X679" s="28">
        <v>1.03</v>
      </c>
      <c r="Y679" s="28">
        <v>0.88856834088562509</v>
      </c>
      <c r="Z679" s="62">
        <f t="shared" si="169"/>
        <v>658.56834088562505</v>
      </c>
      <c r="AA679" s="27" t="s">
        <v>1850</v>
      </c>
      <c r="AB679" s="38">
        <v>2013</v>
      </c>
      <c r="AC679" s="27" t="s">
        <v>824</v>
      </c>
      <c r="AD679" s="46">
        <v>175</v>
      </c>
      <c r="AE679" s="46" t="s">
        <v>1677</v>
      </c>
    </row>
    <row r="680" spans="1:31" s="27" customFormat="1" ht="12" customHeight="1" x14ac:dyDescent="0.6">
      <c r="A680" s="27">
        <v>678</v>
      </c>
      <c r="B680" s="27" t="s">
        <v>864</v>
      </c>
      <c r="C680" s="37" t="s">
        <v>1459</v>
      </c>
      <c r="D680" s="27" t="s">
        <v>1471</v>
      </c>
      <c r="E680" s="28">
        <v>99.833333333333329</v>
      </c>
      <c r="F680" s="28">
        <v>28.883333333333333</v>
      </c>
      <c r="G680" s="27" t="s">
        <v>70</v>
      </c>
      <c r="H680" s="25" t="s">
        <v>865</v>
      </c>
      <c r="I680" s="38">
        <v>230</v>
      </c>
      <c r="J680" s="39">
        <v>230</v>
      </c>
      <c r="K680" s="28">
        <v>6.81</v>
      </c>
      <c r="L680" s="28">
        <v>30.4</v>
      </c>
      <c r="M680" s="57">
        <v>0.13566600000000001</v>
      </c>
      <c r="N680" s="41">
        <v>0.51260399999999995</v>
      </c>
      <c r="P680" s="28">
        <f t="shared" si="172"/>
        <v>-0.31028978139298424</v>
      </c>
      <c r="Q680" s="28">
        <f t="shared" si="173"/>
        <v>-0.66323604571039141</v>
      </c>
      <c r="R680" s="28">
        <v>1.1280668622713068</v>
      </c>
      <c r="S680" s="54">
        <f t="shared" si="174"/>
        <v>1.1280668622713068</v>
      </c>
      <c r="T680" s="54">
        <v>1.1280668622713068</v>
      </c>
      <c r="U680" s="42">
        <f t="shared" si="168"/>
        <v>0.91177606717142745</v>
      </c>
      <c r="V680" s="28">
        <f t="shared" si="175"/>
        <v>1.0661444924332861</v>
      </c>
      <c r="W680" s="28">
        <f t="shared" si="171"/>
        <v>0.91177606717142745</v>
      </c>
      <c r="X680" s="28">
        <v>1.07</v>
      </c>
      <c r="Y680" s="28">
        <v>0.91177606717142745</v>
      </c>
      <c r="Z680" s="62">
        <f t="shared" si="169"/>
        <v>681.77606717142748</v>
      </c>
      <c r="AA680" s="27" t="s">
        <v>1850</v>
      </c>
      <c r="AB680" s="38">
        <v>2013</v>
      </c>
      <c r="AC680" s="27" t="s">
        <v>824</v>
      </c>
      <c r="AD680" s="46">
        <v>175</v>
      </c>
      <c r="AE680" s="46" t="s">
        <v>1677</v>
      </c>
    </row>
    <row r="681" spans="1:31" s="27" customFormat="1" ht="12" customHeight="1" x14ac:dyDescent="0.6">
      <c r="A681" s="27">
        <v>679</v>
      </c>
      <c r="B681" s="27" t="s">
        <v>136</v>
      </c>
      <c r="C681" s="37" t="s">
        <v>1459</v>
      </c>
      <c r="D681" s="27" t="s">
        <v>1471</v>
      </c>
      <c r="E681" s="28">
        <v>99.833333333333329</v>
      </c>
      <c r="F681" s="28">
        <v>28.883333333333333</v>
      </c>
      <c r="G681" s="27" t="s">
        <v>70</v>
      </c>
      <c r="H681" s="25" t="s">
        <v>865</v>
      </c>
      <c r="I681" s="38">
        <v>230</v>
      </c>
      <c r="J681" s="39">
        <v>230</v>
      </c>
      <c r="K681" s="28">
        <v>3.95</v>
      </c>
      <c r="L681" s="28">
        <v>20.100000000000001</v>
      </c>
      <c r="M681" s="57">
        <v>0.119131</v>
      </c>
      <c r="N681" s="41">
        <v>0.51216499999999998</v>
      </c>
      <c r="P681" s="28">
        <f t="shared" si="172"/>
        <v>-0.39435180477885112</v>
      </c>
      <c r="Q681" s="28">
        <f t="shared" si="173"/>
        <v>-9.2267838123594181</v>
      </c>
      <c r="R681" s="28">
        <v>-6.9501908433711108</v>
      </c>
      <c r="S681" s="54">
        <f t="shared" si="174"/>
        <v>-6.9501908433711108</v>
      </c>
      <c r="T681" s="54">
        <v>-6.9501908433711108</v>
      </c>
      <c r="U681" s="42">
        <f t="shared" si="168"/>
        <v>1.5686311369169574</v>
      </c>
      <c r="V681" s="28">
        <f t="shared" si="175"/>
        <v>1.5843739931812284</v>
      </c>
      <c r="W681" s="28">
        <f t="shared" si="171"/>
        <v>1.5686311369169574</v>
      </c>
      <c r="X681" s="28">
        <v>1.59</v>
      </c>
      <c r="Y681" s="28">
        <v>1.5686311369169574</v>
      </c>
      <c r="Z681" s="62">
        <f t="shared" si="169"/>
        <v>1338.6311369169575</v>
      </c>
      <c r="AA681" s="27" t="s">
        <v>1850</v>
      </c>
      <c r="AB681" s="38">
        <v>2013</v>
      </c>
      <c r="AC681" s="27" t="s">
        <v>824</v>
      </c>
      <c r="AD681" s="46">
        <v>175</v>
      </c>
      <c r="AE681" s="46" t="s">
        <v>1677</v>
      </c>
    </row>
    <row r="682" spans="1:31" s="27" customFormat="1" ht="12" customHeight="1" x14ac:dyDescent="0.6">
      <c r="A682" s="27">
        <v>680</v>
      </c>
      <c r="B682" s="27" t="s">
        <v>132</v>
      </c>
      <c r="C682" s="37" t="s">
        <v>1459</v>
      </c>
      <c r="D682" s="27" t="s">
        <v>1471</v>
      </c>
      <c r="E682" s="28">
        <v>99.283333333333331</v>
      </c>
      <c r="F682" s="28">
        <v>31.083333333333332</v>
      </c>
      <c r="G682" s="27" t="s">
        <v>70</v>
      </c>
      <c r="H682" s="25" t="s">
        <v>866</v>
      </c>
      <c r="I682" s="38">
        <v>230</v>
      </c>
      <c r="J682" s="39">
        <v>230</v>
      </c>
      <c r="K682" s="28">
        <v>5</v>
      </c>
      <c r="L682" s="28">
        <v>20.9</v>
      </c>
      <c r="M682" s="57">
        <v>0.14480199999999999</v>
      </c>
      <c r="N682" s="41">
        <v>0.51244699999999999</v>
      </c>
      <c r="P682" s="28">
        <f t="shared" si="172"/>
        <v>-0.26384341637010689</v>
      </c>
      <c r="Q682" s="28">
        <f t="shared" si="173"/>
        <v>-3.7258260214823036</v>
      </c>
      <c r="R682" s="28">
        <v>-2.2026579787776761</v>
      </c>
      <c r="S682" s="54">
        <f t="shared" si="174"/>
        <v>-2.2026579787776761</v>
      </c>
      <c r="T682" s="54">
        <v>-2.2026579787776761</v>
      </c>
      <c r="U682" s="42">
        <f t="shared" si="168"/>
        <v>1.1817583606479236</v>
      </c>
      <c r="V682" s="28">
        <f t="shared" si="175"/>
        <v>1.5522607081258071</v>
      </c>
      <c r="W682" s="28">
        <f t="shared" si="171"/>
        <v>1.1817583606479236</v>
      </c>
      <c r="X682" s="28">
        <v>1.55</v>
      </c>
      <c r="Y682" s="28">
        <v>1.1817583606479236</v>
      </c>
      <c r="Z682" s="62">
        <f t="shared" si="169"/>
        <v>951.75836064792361</v>
      </c>
      <c r="AA682" s="27" t="s">
        <v>1850</v>
      </c>
      <c r="AB682" s="38">
        <v>2013</v>
      </c>
      <c r="AC682" s="27" t="s">
        <v>824</v>
      </c>
      <c r="AD682" s="46">
        <v>175</v>
      </c>
      <c r="AE682" s="46" t="s">
        <v>1677</v>
      </c>
    </row>
    <row r="683" spans="1:31" s="27" customFormat="1" ht="12" customHeight="1" x14ac:dyDescent="0.6">
      <c r="A683" s="27">
        <v>681</v>
      </c>
      <c r="B683" s="27" t="s">
        <v>133</v>
      </c>
      <c r="C683" s="37" t="s">
        <v>1459</v>
      </c>
      <c r="D683" s="27" t="s">
        <v>1471</v>
      </c>
      <c r="E683" s="28">
        <v>99.283333333333331</v>
      </c>
      <c r="F683" s="28">
        <v>31.083333333333332</v>
      </c>
      <c r="G683" s="27" t="s">
        <v>70</v>
      </c>
      <c r="H683" s="25" t="s">
        <v>866</v>
      </c>
      <c r="I683" s="38">
        <v>230</v>
      </c>
      <c r="J683" s="39">
        <v>230</v>
      </c>
      <c r="K683" s="28">
        <v>3.84</v>
      </c>
      <c r="L683" s="28">
        <v>18.899999999999999</v>
      </c>
      <c r="M683" s="57">
        <v>0.12309</v>
      </c>
      <c r="N683" s="41">
        <v>0.51225699999999996</v>
      </c>
      <c r="P683" s="28">
        <f t="shared" si="172"/>
        <v>-0.37422470767666494</v>
      </c>
      <c r="Q683" s="28">
        <f t="shared" si="173"/>
        <v>-7.4321451004422112</v>
      </c>
      <c r="R683" s="28">
        <v>-5.2717458630248242</v>
      </c>
      <c r="S683" s="54">
        <f t="shared" si="174"/>
        <v>-5.2717458630248242</v>
      </c>
      <c r="T683" s="54">
        <v>-5.2717458630248242</v>
      </c>
      <c r="U683" s="42">
        <f t="shared" si="168"/>
        <v>1.4322248808558642</v>
      </c>
      <c r="V683" s="28">
        <f t="shared" si="175"/>
        <v>1.4995682561581856</v>
      </c>
      <c r="W683" s="28">
        <f t="shared" si="171"/>
        <v>1.4322248808558642</v>
      </c>
      <c r="X683" s="28">
        <v>1.5</v>
      </c>
      <c r="Y683" s="28">
        <v>1.4322248808558642</v>
      </c>
      <c r="Z683" s="62">
        <f t="shared" si="169"/>
        <v>1202.2248808558643</v>
      </c>
      <c r="AA683" s="27" t="s">
        <v>1850</v>
      </c>
      <c r="AB683" s="38">
        <v>2013</v>
      </c>
      <c r="AC683" s="27" t="s">
        <v>824</v>
      </c>
      <c r="AD683" s="46">
        <v>175</v>
      </c>
      <c r="AE683" s="46" t="s">
        <v>1677</v>
      </c>
    </row>
    <row r="684" spans="1:31" s="27" customFormat="1" ht="12" customHeight="1" x14ac:dyDescent="0.6">
      <c r="A684" s="27">
        <v>682</v>
      </c>
      <c r="B684" s="27" t="s">
        <v>134</v>
      </c>
      <c r="C684" s="37" t="s">
        <v>1459</v>
      </c>
      <c r="D684" s="27" t="s">
        <v>1471</v>
      </c>
      <c r="E684" s="28">
        <v>99.283333333333331</v>
      </c>
      <c r="F684" s="28">
        <v>31.083333333333332</v>
      </c>
      <c r="G684" s="27" t="s">
        <v>70</v>
      </c>
      <c r="H684" s="25" t="s">
        <v>866</v>
      </c>
      <c r="I684" s="38">
        <v>230</v>
      </c>
      <c r="J684" s="39">
        <v>230</v>
      </c>
      <c r="K684" s="28">
        <v>5.14</v>
      </c>
      <c r="L684" s="28">
        <v>25.3</v>
      </c>
      <c r="M684" s="57">
        <v>0.123061</v>
      </c>
      <c r="N684" s="41">
        <v>0.51225799999999999</v>
      </c>
      <c r="P684" s="28">
        <f t="shared" si="172"/>
        <v>-0.37437214031520083</v>
      </c>
      <c r="Q684" s="28">
        <f t="shared" si="173"/>
        <v>-7.4126381579209255</v>
      </c>
      <c r="R684" s="28">
        <v>-5.251387791881271</v>
      </c>
      <c r="S684" s="54">
        <f t="shared" si="174"/>
        <v>-5.251387791881271</v>
      </c>
      <c r="T684" s="54">
        <v>-5.251387791881271</v>
      </c>
      <c r="U684" s="42">
        <f t="shared" si="168"/>
        <v>1.4305754017499905</v>
      </c>
      <c r="V684" s="28">
        <f t="shared" si="175"/>
        <v>1.4974202927272742</v>
      </c>
      <c r="W684" s="28">
        <f t="shared" si="171"/>
        <v>1.4305754017499905</v>
      </c>
      <c r="X684" s="28">
        <v>1.5</v>
      </c>
      <c r="Y684" s="28">
        <v>1.4305754017499905</v>
      </c>
      <c r="Z684" s="62">
        <f t="shared" si="169"/>
        <v>1200.5754017499905</v>
      </c>
      <c r="AA684" s="27" t="s">
        <v>1850</v>
      </c>
      <c r="AB684" s="38">
        <v>2013</v>
      </c>
      <c r="AC684" s="27" t="s">
        <v>824</v>
      </c>
      <c r="AD684" s="46">
        <v>175</v>
      </c>
      <c r="AE684" s="46" t="s">
        <v>1677</v>
      </c>
    </row>
    <row r="685" spans="1:31" s="27" customFormat="1" ht="12" customHeight="1" x14ac:dyDescent="0.6">
      <c r="A685" s="27">
        <v>683</v>
      </c>
      <c r="B685" s="27" t="s">
        <v>135</v>
      </c>
      <c r="C685" s="37" t="s">
        <v>1459</v>
      </c>
      <c r="D685" s="27" t="s">
        <v>1471</v>
      </c>
      <c r="E685" s="28">
        <v>99.283333333333331</v>
      </c>
      <c r="F685" s="28">
        <v>31.083333333333332</v>
      </c>
      <c r="G685" s="27" t="s">
        <v>70</v>
      </c>
      <c r="H685" s="25" t="s">
        <v>866</v>
      </c>
      <c r="I685" s="38">
        <v>230</v>
      </c>
      <c r="J685" s="39">
        <v>230</v>
      </c>
      <c r="K685" s="28">
        <v>1.89</v>
      </c>
      <c r="L685" s="28">
        <v>13.3</v>
      </c>
      <c r="M685" s="57">
        <v>8.5527000000000006E-2</v>
      </c>
      <c r="N685" s="41">
        <v>0.51227</v>
      </c>
      <c r="P685" s="28">
        <f t="shared" si="172"/>
        <v>-0.56519064565327914</v>
      </c>
      <c r="Q685" s="28">
        <f t="shared" si="173"/>
        <v>-7.1785548476710481</v>
      </c>
      <c r="R685" s="28">
        <v>-3.9157092503146673</v>
      </c>
      <c r="S685" s="54">
        <f t="shared" si="174"/>
        <v>-3.9157092503146673</v>
      </c>
      <c r="T685" s="54">
        <v>-3.9157092503146673</v>
      </c>
      <c r="U685" s="42">
        <f t="shared" si="168"/>
        <v>1.3236934921503232</v>
      </c>
      <c r="V685" s="28">
        <f t="shared" si="175"/>
        <v>1.0462169444679676</v>
      </c>
      <c r="W685" s="28">
        <f t="shared" si="171"/>
        <v>1.3236934921503232</v>
      </c>
      <c r="X685" s="28">
        <v>1.05</v>
      </c>
      <c r="Y685" s="28">
        <v>1.3236934921503232</v>
      </c>
      <c r="Z685" s="62">
        <f t="shared" si="169"/>
        <v>1093.6934921503232</v>
      </c>
      <c r="AA685" s="27" t="s">
        <v>1850</v>
      </c>
      <c r="AB685" s="38">
        <v>2013</v>
      </c>
      <c r="AC685" s="27" t="s">
        <v>824</v>
      </c>
      <c r="AD685" s="46">
        <v>175</v>
      </c>
      <c r="AE685" s="46" t="s">
        <v>1677</v>
      </c>
    </row>
    <row r="686" spans="1:31" s="27" customFormat="1" ht="12" customHeight="1" x14ac:dyDescent="0.6">
      <c r="A686" s="27">
        <v>684</v>
      </c>
      <c r="B686" s="27" t="s">
        <v>587</v>
      </c>
      <c r="C686" s="37" t="s">
        <v>1459</v>
      </c>
      <c r="D686" s="27" t="s">
        <v>1471</v>
      </c>
      <c r="E686" s="28">
        <v>89.233333333333334</v>
      </c>
      <c r="F686" s="28">
        <v>33.466666666666669</v>
      </c>
      <c r="G686" s="27" t="s">
        <v>60</v>
      </c>
      <c r="H686" s="25" t="s">
        <v>1455</v>
      </c>
      <c r="I686" s="38">
        <v>220</v>
      </c>
      <c r="J686" s="39">
        <v>220</v>
      </c>
      <c r="K686" s="28"/>
      <c r="L686" s="28"/>
      <c r="M686" s="57">
        <v>0.1162</v>
      </c>
      <c r="N686" s="41">
        <v>0.51206499999999999</v>
      </c>
      <c r="P686" s="28">
        <f t="shared" si="172"/>
        <v>-0.40925266903914592</v>
      </c>
      <c r="Q686" s="28">
        <f t="shared" si="173"/>
        <v>-11.17747806444358</v>
      </c>
      <c r="R686" s="28">
        <v>-8.917584826009417</v>
      </c>
      <c r="S686" s="54">
        <f t="shared" si="174"/>
        <v>-8.917584826009417</v>
      </c>
      <c r="T686" s="54">
        <v>-8.917584826009417</v>
      </c>
      <c r="U686" s="42">
        <f t="shared" si="168"/>
        <v>1.7201946695627042</v>
      </c>
      <c r="V686" s="28">
        <f t="shared" si="175"/>
        <v>1.6921624181085004</v>
      </c>
      <c r="W686" s="28">
        <f t="shared" si="171"/>
        <v>1.7201946695627042</v>
      </c>
      <c r="X686" s="28">
        <v>1.6921624181085004</v>
      </c>
      <c r="Y686" s="28">
        <v>1.7201946695627042</v>
      </c>
      <c r="Z686" s="62">
        <f t="shared" si="169"/>
        <v>1500.1946695627041</v>
      </c>
      <c r="AA686" s="27" t="s">
        <v>1865</v>
      </c>
      <c r="AB686" s="38">
        <v>2015</v>
      </c>
      <c r="AC686" s="27" t="s">
        <v>828</v>
      </c>
      <c r="AD686" s="46" t="s">
        <v>1706</v>
      </c>
      <c r="AE686" s="46" t="s">
        <v>1550</v>
      </c>
    </row>
    <row r="687" spans="1:31" s="27" customFormat="1" ht="12" customHeight="1" x14ac:dyDescent="0.6">
      <c r="A687" s="27">
        <v>685</v>
      </c>
      <c r="B687" s="27" t="s">
        <v>588</v>
      </c>
      <c r="C687" s="37" t="s">
        <v>1459</v>
      </c>
      <c r="D687" s="27" t="s">
        <v>1471</v>
      </c>
      <c r="E687" s="28">
        <v>89.033333333333331</v>
      </c>
      <c r="F687" s="28">
        <v>33.466666666666669</v>
      </c>
      <c r="G687" s="27" t="s">
        <v>60</v>
      </c>
      <c r="H687" s="25" t="s">
        <v>1455</v>
      </c>
      <c r="I687" s="38">
        <v>220</v>
      </c>
      <c r="J687" s="39">
        <v>220</v>
      </c>
      <c r="K687" s="28"/>
      <c r="L687" s="28"/>
      <c r="M687" s="57">
        <v>0.11169999999999999</v>
      </c>
      <c r="N687" s="41">
        <v>0.51201600000000003</v>
      </c>
      <c r="P687" s="28">
        <f t="shared" si="172"/>
        <v>-0.43213014743263856</v>
      </c>
      <c r="Q687" s="28">
        <f t="shared" si="173"/>
        <v>-12.133318247964375</v>
      </c>
      <c r="R687" s="28">
        <v>-9.7470955738413458</v>
      </c>
      <c r="S687" s="54">
        <f t="shared" si="174"/>
        <v>-9.7470955738413458</v>
      </c>
      <c r="T687" s="54">
        <v>-9.7470955738413458</v>
      </c>
      <c r="U687" s="42">
        <f t="shared" si="168"/>
        <v>1.7878029843531931</v>
      </c>
      <c r="V687" s="28">
        <f t="shared" si="175"/>
        <v>1.6905657935479366</v>
      </c>
      <c r="W687" s="28">
        <f t="shared" si="171"/>
        <v>1.7878029843531931</v>
      </c>
      <c r="X687" s="28">
        <v>1.6905657935479366</v>
      </c>
      <c r="Y687" s="28">
        <v>1.7878029843531931</v>
      </c>
      <c r="Z687" s="62">
        <f t="shared" si="169"/>
        <v>1567.8029843531931</v>
      </c>
      <c r="AA687" s="27" t="s">
        <v>1865</v>
      </c>
      <c r="AB687" s="38">
        <v>2015</v>
      </c>
      <c r="AC687" s="27" t="s">
        <v>828</v>
      </c>
      <c r="AD687" s="46" t="s">
        <v>1706</v>
      </c>
      <c r="AE687" s="46" t="s">
        <v>1550</v>
      </c>
    </row>
    <row r="688" spans="1:31" s="27" customFormat="1" ht="12" customHeight="1" x14ac:dyDescent="0.6">
      <c r="A688" s="27">
        <v>686</v>
      </c>
      <c r="B688" s="27" t="s">
        <v>589</v>
      </c>
      <c r="C688" s="37" t="s">
        <v>1459</v>
      </c>
      <c r="D688" s="27" t="s">
        <v>1471</v>
      </c>
      <c r="E688" s="28">
        <v>89.033333333333331</v>
      </c>
      <c r="F688" s="28">
        <v>33.466666666666669</v>
      </c>
      <c r="G688" s="27" t="s">
        <v>67</v>
      </c>
      <c r="H688" s="25" t="s">
        <v>1455</v>
      </c>
      <c r="I688" s="38">
        <v>220</v>
      </c>
      <c r="J688" s="39">
        <v>220</v>
      </c>
      <c r="K688" s="28"/>
      <c r="L688" s="28"/>
      <c r="M688" s="57">
        <v>0.16800000000000001</v>
      </c>
      <c r="N688" s="41">
        <v>0.51210900000000004</v>
      </c>
      <c r="P688" s="28">
        <f t="shared" si="172"/>
        <v>-0.14590747330960852</v>
      </c>
      <c r="Q688" s="28">
        <f t="shared" si="173"/>
        <v>-10.319172593525883</v>
      </c>
      <c r="R688" s="28">
        <v>-9.5134715259102247</v>
      </c>
      <c r="S688" s="54">
        <f t="shared" si="174"/>
        <v>-9.5134715259102247</v>
      </c>
      <c r="T688" s="54">
        <v>-9.5134715259102247</v>
      </c>
      <c r="U688" s="42">
        <f t="shared" si="168"/>
        <v>1.7581131298352124</v>
      </c>
      <c r="V688" s="28">
        <f t="shared" si="175"/>
        <v>3.4439489193386685</v>
      </c>
      <c r="W688" s="28">
        <f t="shared" si="171"/>
        <v>1.7581131298352124</v>
      </c>
      <c r="X688" s="28">
        <v>1.76</v>
      </c>
      <c r="Y688" s="28">
        <v>1.7581131298352124</v>
      </c>
      <c r="Z688" s="62">
        <f t="shared" si="169"/>
        <v>1538.1131298352125</v>
      </c>
      <c r="AA688" s="27" t="s">
        <v>1865</v>
      </c>
      <c r="AB688" s="38">
        <v>2015</v>
      </c>
      <c r="AC688" s="27" t="s">
        <v>828</v>
      </c>
      <c r="AD688" s="46" t="s">
        <v>1706</v>
      </c>
      <c r="AE688" s="46" t="s">
        <v>1550</v>
      </c>
    </row>
    <row r="689" spans="1:31" s="27" customFormat="1" ht="12" customHeight="1" x14ac:dyDescent="0.6">
      <c r="A689" s="27">
        <v>687</v>
      </c>
      <c r="B689" s="27" t="s">
        <v>590</v>
      </c>
      <c r="C689" s="37" t="s">
        <v>1459</v>
      </c>
      <c r="D689" s="27" t="s">
        <v>1471</v>
      </c>
      <c r="E689" s="28">
        <v>89.233333333333334</v>
      </c>
      <c r="F689" s="28">
        <v>33.583333333333336</v>
      </c>
      <c r="G689" s="27" t="s">
        <v>122</v>
      </c>
      <c r="H689" s="25" t="s">
        <v>1455</v>
      </c>
      <c r="I689" s="38">
        <v>220</v>
      </c>
      <c r="J689" s="39">
        <v>220</v>
      </c>
      <c r="K689" s="28"/>
      <c r="L689" s="28"/>
      <c r="M689" s="57">
        <v>0.1477</v>
      </c>
      <c r="N689" s="41">
        <v>0.51202800000000004</v>
      </c>
      <c r="P689" s="28">
        <f t="shared" si="172"/>
        <v>-0.2491103202846976</v>
      </c>
      <c r="Q689" s="28">
        <f t="shared" si="173"/>
        <v>-11.899234937714498</v>
      </c>
      <c r="R689" s="28">
        <v>-10.523647749102398</v>
      </c>
      <c r="S689" s="54">
        <f t="shared" si="174"/>
        <v>-10.523647749102398</v>
      </c>
      <c r="T689" s="54">
        <v>-10.523647749102398</v>
      </c>
      <c r="U689" s="42">
        <f t="shared" si="168"/>
        <v>1.8454685160462452</v>
      </c>
      <c r="V689" s="28">
        <f t="shared" si="175"/>
        <v>2.5775408358443657</v>
      </c>
      <c r="W689" s="28">
        <f t="shared" si="171"/>
        <v>1.8454685160462452</v>
      </c>
      <c r="X689" s="28">
        <v>1.85</v>
      </c>
      <c r="Y689" s="28">
        <v>1.8454685160462452</v>
      </c>
      <c r="Z689" s="62">
        <f t="shared" si="169"/>
        <v>1625.4685160462452</v>
      </c>
      <c r="AA689" s="27" t="s">
        <v>1865</v>
      </c>
      <c r="AB689" s="38">
        <v>2015</v>
      </c>
      <c r="AC689" s="27" t="s">
        <v>828</v>
      </c>
      <c r="AD689" s="46" t="s">
        <v>1706</v>
      </c>
      <c r="AE689" s="46" t="s">
        <v>1550</v>
      </c>
    </row>
    <row r="690" spans="1:31" s="27" customFormat="1" ht="12" customHeight="1" x14ac:dyDescent="0.6">
      <c r="A690" s="27">
        <v>688</v>
      </c>
      <c r="B690" s="27" t="s">
        <v>591</v>
      </c>
      <c r="C690" s="37" t="s">
        <v>1459</v>
      </c>
      <c r="D690" s="27" t="s">
        <v>1471</v>
      </c>
      <c r="E690" s="28">
        <v>89.033333333333331</v>
      </c>
      <c r="F690" s="28">
        <v>33.466666666666669</v>
      </c>
      <c r="G690" s="27" t="s">
        <v>60</v>
      </c>
      <c r="H690" s="25" t="s">
        <v>1455</v>
      </c>
      <c r="I690" s="38">
        <v>220</v>
      </c>
      <c r="J690" s="39">
        <v>220</v>
      </c>
      <c r="K690" s="28"/>
      <c r="L690" s="28"/>
      <c r="M690" s="57">
        <v>0.1074</v>
      </c>
      <c r="N690" s="41">
        <v>0.51194600000000001</v>
      </c>
      <c r="P690" s="28">
        <f t="shared" si="172"/>
        <v>-0.45399084900864262</v>
      </c>
      <c r="Q690" s="28">
        <f t="shared" si="173"/>
        <v>-13.498804224424399</v>
      </c>
      <c r="R690" s="28">
        <v>-10.991866756198675</v>
      </c>
      <c r="S690" s="54">
        <f t="shared" si="174"/>
        <v>-10.991866756198675</v>
      </c>
      <c r="T690" s="54">
        <v>-10.991866756198675</v>
      </c>
      <c r="U690" s="42">
        <f t="shared" si="168"/>
        <v>1.8890394258915251</v>
      </c>
      <c r="V690" s="28">
        <f t="shared" si="175"/>
        <v>1.7221362125216853</v>
      </c>
      <c r="W690" s="28">
        <f t="shared" si="171"/>
        <v>1.8890394258915251</v>
      </c>
      <c r="X690" s="28">
        <v>1.722136212521685</v>
      </c>
      <c r="Y690" s="28">
        <v>1.8890394258915251</v>
      </c>
      <c r="Z690" s="62">
        <f t="shared" si="169"/>
        <v>1669.0394258915251</v>
      </c>
      <c r="AA690" s="27" t="s">
        <v>1865</v>
      </c>
      <c r="AB690" s="38">
        <v>2015</v>
      </c>
      <c r="AC690" s="27" t="s">
        <v>828</v>
      </c>
      <c r="AD690" s="46" t="s">
        <v>1706</v>
      </c>
      <c r="AE690" s="46" t="s">
        <v>1550</v>
      </c>
    </row>
    <row r="691" spans="1:31" s="27" customFormat="1" ht="12" customHeight="1" x14ac:dyDescent="0.6">
      <c r="A691" s="27">
        <v>689</v>
      </c>
      <c r="B691" s="27" t="s">
        <v>592</v>
      </c>
      <c r="C691" s="37" t="s">
        <v>1459</v>
      </c>
      <c r="D691" s="27" t="s">
        <v>1471</v>
      </c>
      <c r="E691" s="28">
        <v>89.516666666666666</v>
      </c>
      <c r="F691" s="28">
        <v>33.56666666666667</v>
      </c>
      <c r="G691" s="27" t="s">
        <v>60</v>
      </c>
      <c r="H691" s="25" t="s">
        <v>1455</v>
      </c>
      <c r="I691" s="38">
        <v>220</v>
      </c>
      <c r="J691" s="39">
        <v>220</v>
      </c>
      <c r="K691" s="28"/>
      <c r="L691" s="28"/>
      <c r="M691" s="57">
        <v>0.1096</v>
      </c>
      <c r="N691" s="41">
        <v>0.51205599999999996</v>
      </c>
      <c r="P691" s="28">
        <f t="shared" si="172"/>
        <v>-0.44280630401626841</v>
      </c>
      <c r="Q691" s="28">
        <f t="shared" si="173"/>
        <v>-11.353040547131821</v>
      </c>
      <c r="R691" s="28">
        <v>-8.9078641363539859</v>
      </c>
      <c r="S691" s="54">
        <f t="shared" si="174"/>
        <v>-8.9078641363539859</v>
      </c>
      <c r="T691" s="54">
        <v>-8.9078641363539859</v>
      </c>
      <c r="U691" s="42">
        <f t="shared" si="168"/>
        <v>1.7199530796302069</v>
      </c>
      <c r="V691" s="28">
        <f t="shared" si="175"/>
        <v>1.5985151124833841</v>
      </c>
      <c r="W691" s="28">
        <f t="shared" si="171"/>
        <v>1.7199530796302069</v>
      </c>
      <c r="X691" s="28">
        <v>1.5985151124833841</v>
      </c>
      <c r="Y691" s="28">
        <v>1.7199530796302069</v>
      </c>
      <c r="Z691" s="62">
        <f t="shared" si="169"/>
        <v>1499.953079630207</v>
      </c>
      <c r="AA691" s="27" t="s">
        <v>1865</v>
      </c>
      <c r="AB691" s="38">
        <v>2015</v>
      </c>
      <c r="AC691" s="27" t="s">
        <v>828</v>
      </c>
      <c r="AD691" s="46" t="s">
        <v>1706</v>
      </c>
      <c r="AE691" s="46" t="s">
        <v>1550</v>
      </c>
    </row>
    <row r="692" spans="1:31" s="27" customFormat="1" ht="12" customHeight="1" x14ac:dyDescent="0.6">
      <c r="A692" s="27">
        <v>690</v>
      </c>
      <c r="B692" s="27" t="s">
        <v>593</v>
      </c>
      <c r="C692" s="37" t="s">
        <v>1459</v>
      </c>
      <c r="D692" s="27" t="s">
        <v>1471</v>
      </c>
      <c r="E692" s="28">
        <v>89.516666666666666</v>
      </c>
      <c r="F692" s="28">
        <v>33.56666666666667</v>
      </c>
      <c r="G692" s="27" t="s">
        <v>67</v>
      </c>
      <c r="H692" s="25" t="s">
        <v>1455</v>
      </c>
      <c r="I692" s="38">
        <v>220</v>
      </c>
      <c r="J692" s="39">
        <v>220</v>
      </c>
      <c r="K692" s="28"/>
      <c r="L692" s="28"/>
      <c r="M692" s="57">
        <v>0.1366</v>
      </c>
      <c r="N692" s="41">
        <v>0.51212800000000003</v>
      </c>
      <c r="P692" s="28">
        <f t="shared" si="172"/>
        <v>-0.30554143365531272</v>
      </c>
      <c r="Q692" s="28">
        <f t="shared" si="173"/>
        <v>-9.948540685630336</v>
      </c>
      <c r="R692" s="28">
        <v>-8.2613408889856998</v>
      </c>
      <c r="S692" s="54">
        <f t="shared" si="174"/>
        <v>-8.2613408889856998</v>
      </c>
      <c r="T692" s="54">
        <v>-8.2613408889856998</v>
      </c>
      <c r="U692" s="42">
        <f t="shared" si="168"/>
        <v>1.6648762484247082</v>
      </c>
      <c r="V692" s="28">
        <f t="shared" si="175"/>
        <v>2.013520909783256</v>
      </c>
      <c r="W692" s="28">
        <f t="shared" si="171"/>
        <v>1.6648762484247082</v>
      </c>
      <c r="X692" s="28">
        <v>2.013520909783256</v>
      </c>
      <c r="Y692" s="28">
        <v>1.6648762484247082</v>
      </c>
      <c r="Z692" s="62">
        <f t="shared" si="169"/>
        <v>1444.8762484247081</v>
      </c>
      <c r="AA692" s="27" t="s">
        <v>1865</v>
      </c>
      <c r="AB692" s="38">
        <v>2015</v>
      </c>
      <c r="AC692" s="27" t="s">
        <v>828</v>
      </c>
      <c r="AD692" s="46" t="s">
        <v>1706</v>
      </c>
      <c r="AE692" s="46" t="s">
        <v>1550</v>
      </c>
    </row>
    <row r="693" spans="1:31" s="27" customFormat="1" ht="12" customHeight="1" x14ac:dyDescent="0.6">
      <c r="A693" s="27">
        <v>691</v>
      </c>
      <c r="B693" s="27" t="s">
        <v>914</v>
      </c>
      <c r="C693" s="37" t="s">
        <v>1459</v>
      </c>
      <c r="D693" s="27" t="s">
        <v>809</v>
      </c>
      <c r="E693" s="28">
        <v>100.97916666666667</v>
      </c>
      <c r="F693" s="28">
        <v>27.396111111111111</v>
      </c>
      <c r="G693" s="27" t="s">
        <v>1737</v>
      </c>
      <c r="H693" s="25"/>
      <c r="I693" s="38">
        <v>35.6</v>
      </c>
      <c r="J693" s="39">
        <v>250</v>
      </c>
      <c r="K693" s="28">
        <v>6.61</v>
      </c>
      <c r="L693" s="28">
        <v>45</v>
      </c>
      <c r="M693" s="57">
        <v>8.9499999999999996E-2</v>
      </c>
      <c r="N693" s="41">
        <v>0.51237999999999995</v>
      </c>
      <c r="P693" s="42">
        <f t="shared" si="172"/>
        <v>-0.54499237417386892</v>
      </c>
      <c r="Q693" s="28">
        <f t="shared" si="173"/>
        <v>-5.0327911703795802</v>
      </c>
      <c r="R693" s="28">
        <v>-4.5999999999999996</v>
      </c>
      <c r="S693" s="43">
        <f t="shared" si="174"/>
        <v>-1.6129640224385526</v>
      </c>
      <c r="T693" s="43">
        <f>S693</f>
        <v>-1.6129640224385526</v>
      </c>
      <c r="U693" s="42">
        <f t="shared" si="168"/>
        <v>1.1524266467033837</v>
      </c>
      <c r="V693" s="42">
        <f t="shared" si="175"/>
        <v>0.94503654408474635</v>
      </c>
      <c r="W693" s="42">
        <f>V693-(V693-J693/1000)*(-0.4-P693)/(-0.4-0.08592)</f>
        <v>1.1524266467033837</v>
      </c>
      <c r="X693" s="28"/>
      <c r="Y693" s="28">
        <v>1.22</v>
      </c>
      <c r="Z693" s="62">
        <f t="shared" si="169"/>
        <v>902.42664670338377</v>
      </c>
      <c r="AA693" s="25" t="s">
        <v>1868</v>
      </c>
      <c r="AB693" s="44">
        <v>2016</v>
      </c>
      <c r="AC693" s="28" t="s">
        <v>811</v>
      </c>
      <c r="AD693" s="45">
        <v>245</v>
      </c>
      <c r="AE693" s="46" t="s">
        <v>1512</v>
      </c>
    </row>
    <row r="694" spans="1:31" s="27" customFormat="1" ht="12" customHeight="1" x14ac:dyDescent="0.6">
      <c r="A694" s="27">
        <v>692</v>
      </c>
      <c r="B694" s="27" t="s">
        <v>647</v>
      </c>
      <c r="C694" s="37" t="s">
        <v>1459</v>
      </c>
      <c r="D694" s="27" t="s">
        <v>809</v>
      </c>
      <c r="E694" s="28">
        <v>100.97916666666667</v>
      </c>
      <c r="F694" s="28">
        <v>27.396111111111111</v>
      </c>
      <c r="G694" s="27" t="s">
        <v>1737</v>
      </c>
      <c r="H694" s="25"/>
      <c r="I694" s="38">
        <v>35</v>
      </c>
      <c r="J694" s="39">
        <v>250</v>
      </c>
      <c r="K694" s="28">
        <v>6.51</v>
      </c>
      <c r="L694" s="28">
        <v>43.8</v>
      </c>
      <c r="M694" s="57">
        <v>9.0399999999999994E-2</v>
      </c>
      <c r="N694" s="41">
        <v>0.51237999999999995</v>
      </c>
      <c r="P694" s="42">
        <f t="shared" si="172"/>
        <v>-0.54041687849517039</v>
      </c>
      <c r="Q694" s="28">
        <f t="shared" si="173"/>
        <v>-5.0327911703795802</v>
      </c>
      <c r="R694" s="28">
        <v>-4.5</v>
      </c>
      <c r="S694" s="43">
        <f t="shared" si="174"/>
        <v>-1.6416752578223859</v>
      </c>
      <c r="T694" s="43">
        <f>S694</f>
        <v>-1.6416752578223859</v>
      </c>
      <c r="U694" s="42">
        <f t="shared" si="168"/>
        <v>1.1547458809985702</v>
      </c>
      <c r="V694" s="42">
        <f t="shared" si="175"/>
        <v>0.95191319334586366</v>
      </c>
      <c r="W694" s="42">
        <f>V694-(V694-J694/1000)*(-0.4-P694)/(-0.4-0.08592)</f>
        <v>1.1547458809985702</v>
      </c>
      <c r="X694" s="28"/>
      <c r="Y694" s="28">
        <v>1.212</v>
      </c>
      <c r="Z694" s="62">
        <f t="shared" si="169"/>
        <v>904.74588099857033</v>
      </c>
      <c r="AA694" s="25" t="s">
        <v>1868</v>
      </c>
      <c r="AB694" s="44">
        <v>2016</v>
      </c>
      <c r="AC694" s="28" t="s">
        <v>824</v>
      </c>
      <c r="AD694" s="45">
        <v>245</v>
      </c>
      <c r="AE694" s="46" t="s">
        <v>1512</v>
      </c>
    </row>
    <row r="695" spans="1:31" s="27" customFormat="1" ht="12" customHeight="1" x14ac:dyDescent="0.6">
      <c r="A695" s="27">
        <v>693</v>
      </c>
      <c r="B695" s="27" t="s">
        <v>648</v>
      </c>
      <c r="C695" s="37" t="s">
        <v>1459</v>
      </c>
      <c r="D695" s="27" t="s">
        <v>809</v>
      </c>
      <c r="E695" s="28">
        <v>100.97916666666667</v>
      </c>
      <c r="F695" s="28">
        <v>27.396111111111111</v>
      </c>
      <c r="G695" s="27" t="s">
        <v>1737</v>
      </c>
      <c r="H695" s="25"/>
      <c r="I695" s="38">
        <v>34.1</v>
      </c>
      <c r="J695" s="39">
        <v>250</v>
      </c>
      <c r="K695" s="28">
        <v>6.95</v>
      </c>
      <c r="L695" s="28">
        <v>52.1</v>
      </c>
      <c r="M695" s="57">
        <v>0.08</v>
      </c>
      <c r="N695" s="41">
        <v>0.51226000000000005</v>
      </c>
      <c r="P695" s="42">
        <f t="shared" si="172"/>
        <v>-0.59328927300457557</v>
      </c>
      <c r="Q695" s="28">
        <f t="shared" si="173"/>
        <v>-7.3736242728783541</v>
      </c>
      <c r="R695" s="28">
        <v>-6.8</v>
      </c>
      <c r="S695" s="43">
        <f t="shared" si="174"/>
        <v>-3.6507340847746423</v>
      </c>
      <c r="T695" s="43">
        <f>S695</f>
        <v>-3.6507340847746423</v>
      </c>
      <c r="U695" s="42">
        <f t="shared" si="168"/>
        <v>1.3185614004723343</v>
      </c>
      <c r="V695" s="42">
        <f t="shared" si="175"/>
        <v>1.0144703574505214</v>
      </c>
      <c r="W695" s="42">
        <f>V695-(V695-J695/1000)*(-0.4-P695)/(-0.4-0.08592)</f>
        <v>1.3185614004723343</v>
      </c>
      <c r="X695" s="28"/>
      <c r="Y695" s="28">
        <v>1.403</v>
      </c>
      <c r="Z695" s="62">
        <f t="shared" si="169"/>
        <v>1068.5614004723343</v>
      </c>
      <c r="AA695" s="25" t="s">
        <v>1868</v>
      </c>
      <c r="AB695" s="44">
        <v>2016</v>
      </c>
      <c r="AC695" s="28" t="s">
        <v>824</v>
      </c>
      <c r="AD695" s="45">
        <v>245</v>
      </c>
      <c r="AE695" s="46" t="s">
        <v>1512</v>
      </c>
    </row>
    <row r="696" spans="1:31" s="27" customFormat="1" ht="12" customHeight="1" x14ac:dyDescent="0.6">
      <c r="A696" s="27">
        <v>694</v>
      </c>
      <c r="B696" s="27" t="s">
        <v>649</v>
      </c>
      <c r="C696" s="37" t="s">
        <v>1459</v>
      </c>
      <c r="D696" s="27" t="s">
        <v>809</v>
      </c>
      <c r="E696" s="28">
        <v>100.97916666666667</v>
      </c>
      <c r="F696" s="28">
        <v>27.396111111111111</v>
      </c>
      <c r="G696" s="27" t="s">
        <v>1737</v>
      </c>
      <c r="H696" s="25"/>
      <c r="I696" s="38">
        <v>34.200000000000003</v>
      </c>
      <c r="J696" s="39">
        <v>250</v>
      </c>
      <c r="K696" s="28">
        <v>6.4</v>
      </c>
      <c r="L696" s="28">
        <v>47.6</v>
      </c>
      <c r="M696" s="57">
        <v>8.0699999999999994E-2</v>
      </c>
      <c r="N696" s="41">
        <v>0.51222999999999996</v>
      </c>
      <c r="P696" s="42">
        <f t="shared" si="172"/>
        <v>-0.58973055414336562</v>
      </c>
      <c r="Q696" s="28">
        <f t="shared" si="173"/>
        <v>-7.9588325485058231</v>
      </c>
      <c r="R696" s="28">
        <v>-7.5</v>
      </c>
      <c r="S696" s="43">
        <f t="shared" si="174"/>
        <v>-4.2582733212562038</v>
      </c>
      <c r="T696" s="43">
        <f>S696</f>
        <v>-4.2582733212562038</v>
      </c>
      <c r="U696" s="42">
        <f t="shared" si="168"/>
        <v>1.3679946327076602</v>
      </c>
      <c r="V696" s="42">
        <f t="shared" si="175"/>
        <v>1.0540487032739609</v>
      </c>
      <c r="W696" s="42">
        <f>V696-(V696-J696/1000)*(-0.4-P696)/(-0.4-0.08592)</f>
        <v>1.3679946327076602</v>
      </c>
      <c r="X696" s="28"/>
      <c r="Y696" s="28">
        <v>1.4570000000000001</v>
      </c>
      <c r="Z696" s="62">
        <f t="shared" si="169"/>
        <v>1117.9946327076602</v>
      </c>
      <c r="AA696" s="25" t="s">
        <v>1868</v>
      </c>
      <c r="AB696" s="44">
        <v>2016</v>
      </c>
      <c r="AC696" s="28" t="s">
        <v>824</v>
      </c>
      <c r="AD696" s="45">
        <v>245</v>
      </c>
      <c r="AE696" s="46" t="s">
        <v>1512</v>
      </c>
    </row>
    <row r="697" spans="1:31" s="27" customFormat="1" ht="12" customHeight="1" x14ac:dyDescent="0.6">
      <c r="A697" s="27">
        <v>695</v>
      </c>
      <c r="B697" s="27" t="s">
        <v>31</v>
      </c>
      <c r="C697" s="37" t="s">
        <v>1459</v>
      </c>
      <c r="D697" s="27" t="s">
        <v>1471</v>
      </c>
      <c r="E697" s="28">
        <v>97.36666666666666</v>
      </c>
      <c r="F697" s="28">
        <v>35.950000000000003</v>
      </c>
      <c r="G697" s="27" t="s">
        <v>60</v>
      </c>
      <c r="H697" s="25" t="s">
        <v>1356</v>
      </c>
      <c r="I697" s="38">
        <v>242</v>
      </c>
      <c r="J697" s="39">
        <v>242</v>
      </c>
      <c r="K697" s="28"/>
      <c r="L697" s="28"/>
      <c r="M697" s="57">
        <v>9.9900000000000003E-2</v>
      </c>
      <c r="N697" s="41">
        <v>0.51213799999999998</v>
      </c>
      <c r="P697" s="28">
        <f t="shared" si="172"/>
        <v>-0.49211997966446364</v>
      </c>
      <c r="Q697" s="28">
        <f t="shared" si="173"/>
        <v>-9.75347126042303</v>
      </c>
      <c r="R697" s="28">
        <v>-6.7642360799451442</v>
      </c>
      <c r="S697" s="54">
        <f t="shared" si="174"/>
        <v>-6.7642360799451442</v>
      </c>
      <c r="T697" s="54">
        <v>-6.7642360799451442</v>
      </c>
      <c r="U697" s="42">
        <f t="shared" si="168"/>
        <v>1.5645068551303474</v>
      </c>
      <c r="V697" s="28">
        <f t="shared" si="175"/>
        <v>1.353744089773806</v>
      </c>
      <c r="W697" s="28">
        <f t="shared" ref="W697:W708" si="176">V697-(V697-I697/1000)*(-0.4-P697)/(-0.4-0.08592)</f>
        <v>1.5645068551303474</v>
      </c>
      <c r="X697" s="28">
        <v>1.353744089773806</v>
      </c>
      <c r="Y697" s="28">
        <v>1.5645068551303474</v>
      </c>
      <c r="Z697" s="62">
        <f t="shared" si="169"/>
        <v>1322.5068551303473</v>
      </c>
      <c r="AA697" s="27" t="s">
        <v>1880</v>
      </c>
      <c r="AB697" s="38">
        <v>2012</v>
      </c>
      <c r="AC697" s="27" t="s">
        <v>1357</v>
      </c>
      <c r="AD697" s="46" t="s">
        <v>1666</v>
      </c>
      <c r="AE697" s="46" t="s">
        <v>1667</v>
      </c>
    </row>
    <row r="698" spans="1:31" s="27" customFormat="1" ht="12" customHeight="1" x14ac:dyDescent="0.6">
      <c r="A698" s="27">
        <v>696</v>
      </c>
      <c r="B698" s="27" t="s">
        <v>32</v>
      </c>
      <c r="C698" s="37" t="s">
        <v>1459</v>
      </c>
      <c r="D698" s="27" t="s">
        <v>1471</v>
      </c>
      <c r="E698" s="28">
        <v>97.4</v>
      </c>
      <c r="F698" s="28">
        <v>35.93333333333333</v>
      </c>
      <c r="G698" s="27" t="s">
        <v>60</v>
      </c>
      <c r="H698" s="25" t="s">
        <v>1356</v>
      </c>
      <c r="I698" s="38">
        <v>242</v>
      </c>
      <c r="J698" s="39">
        <v>242</v>
      </c>
      <c r="K698" s="28"/>
      <c r="L698" s="28"/>
      <c r="M698" s="57">
        <v>9.7600000000000006E-2</v>
      </c>
      <c r="N698" s="41">
        <v>0.51221300000000003</v>
      </c>
      <c r="P698" s="28">
        <f t="shared" si="172"/>
        <v>-0.50381291306558218</v>
      </c>
      <c r="Q698" s="28">
        <f t="shared" si="173"/>
        <v>-8.2904505713587984</v>
      </c>
      <c r="R698" s="28">
        <v>-5.2301901748158386</v>
      </c>
      <c r="S698" s="54">
        <f t="shared" si="174"/>
        <v>-5.2301901748158386</v>
      </c>
      <c r="T698" s="54">
        <v>-5.2301901748158386</v>
      </c>
      <c r="U698" s="42">
        <f t="shared" si="168"/>
        <v>1.4399714200023126</v>
      </c>
      <c r="V698" s="28">
        <f t="shared" si="175"/>
        <v>1.229087984256338</v>
      </c>
      <c r="W698" s="28">
        <f t="shared" si="176"/>
        <v>1.4399714200023126</v>
      </c>
      <c r="X698" s="28">
        <v>1.229087984256338</v>
      </c>
      <c r="Y698" s="28">
        <v>1.4399714200023126</v>
      </c>
      <c r="Z698" s="62">
        <f t="shared" si="169"/>
        <v>1197.9714200023127</v>
      </c>
      <c r="AA698" s="27" t="s">
        <v>1880</v>
      </c>
      <c r="AB698" s="38">
        <v>2012</v>
      </c>
      <c r="AC698" s="27" t="s">
        <v>1357</v>
      </c>
      <c r="AD698" s="46" t="s">
        <v>1666</v>
      </c>
      <c r="AE698" s="46" t="s">
        <v>1667</v>
      </c>
    </row>
    <row r="699" spans="1:31" s="27" customFormat="1" ht="12" customHeight="1" x14ac:dyDescent="0.6">
      <c r="A699" s="27">
        <v>697</v>
      </c>
      <c r="B699" s="27" t="s">
        <v>33</v>
      </c>
      <c r="C699" s="37" t="s">
        <v>1459</v>
      </c>
      <c r="D699" s="27" t="s">
        <v>1471</v>
      </c>
      <c r="E699" s="28">
        <v>97.416666666666671</v>
      </c>
      <c r="F699" s="28">
        <v>35.883333333333333</v>
      </c>
      <c r="G699" s="27" t="s">
        <v>60</v>
      </c>
      <c r="H699" s="25" t="s">
        <v>1356</v>
      </c>
      <c r="I699" s="38">
        <v>242</v>
      </c>
      <c r="J699" s="39">
        <v>242</v>
      </c>
      <c r="K699" s="28"/>
      <c r="L699" s="28"/>
      <c r="M699" s="57">
        <v>0.11269999999999999</v>
      </c>
      <c r="N699" s="41">
        <v>0.51221700000000003</v>
      </c>
      <c r="P699" s="28">
        <f t="shared" si="172"/>
        <v>-0.4270462633451958</v>
      </c>
      <c r="Q699" s="28">
        <f t="shared" si="173"/>
        <v>-8.2124228012747658</v>
      </c>
      <c r="R699" s="28">
        <v>-5.6184583884633774</v>
      </c>
      <c r="S699" s="54">
        <f t="shared" si="174"/>
        <v>-5.6184583884633774</v>
      </c>
      <c r="T699" s="54">
        <v>-5.6184583884633774</v>
      </c>
      <c r="U699" s="42">
        <f t="shared" si="168"/>
        <v>1.4707845626627043</v>
      </c>
      <c r="V699" s="28">
        <f t="shared" si="175"/>
        <v>1.4059966160645043</v>
      </c>
      <c r="W699" s="28">
        <f t="shared" si="176"/>
        <v>1.4707845626627043</v>
      </c>
      <c r="X699" s="28">
        <v>1.4059966160645043</v>
      </c>
      <c r="Y699" s="28">
        <v>1.4707845626627043</v>
      </c>
      <c r="Z699" s="62">
        <f t="shared" si="169"/>
        <v>1228.7845626627043</v>
      </c>
      <c r="AA699" s="27" t="s">
        <v>1880</v>
      </c>
      <c r="AB699" s="38">
        <v>2012</v>
      </c>
      <c r="AC699" s="27" t="s">
        <v>1357</v>
      </c>
      <c r="AD699" s="46" t="s">
        <v>1666</v>
      </c>
      <c r="AE699" s="46" t="s">
        <v>1667</v>
      </c>
    </row>
    <row r="700" spans="1:31" s="27" customFormat="1" ht="12" customHeight="1" x14ac:dyDescent="0.6">
      <c r="A700" s="27">
        <v>698</v>
      </c>
      <c r="B700" s="27" t="s">
        <v>34</v>
      </c>
      <c r="C700" s="37" t="s">
        <v>1459</v>
      </c>
      <c r="D700" s="27" t="s">
        <v>1471</v>
      </c>
      <c r="E700" s="28">
        <v>97.45</v>
      </c>
      <c r="F700" s="28">
        <v>35.950000000000003</v>
      </c>
      <c r="G700" s="27" t="s">
        <v>60</v>
      </c>
      <c r="H700" s="25" t="s">
        <v>1356</v>
      </c>
      <c r="I700" s="38">
        <v>242</v>
      </c>
      <c r="J700" s="39">
        <v>242</v>
      </c>
      <c r="K700" s="28"/>
      <c r="L700" s="28"/>
      <c r="M700" s="57">
        <v>0.1148</v>
      </c>
      <c r="N700" s="41">
        <v>0.51220600000000005</v>
      </c>
      <c r="P700" s="28">
        <f t="shared" si="172"/>
        <v>-0.41637010676156583</v>
      </c>
      <c r="Q700" s="28">
        <f t="shared" si="173"/>
        <v>-8.4269991690044677</v>
      </c>
      <c r="R700" s="28">
        <v>-5.8978838665133644</v>
      </c>
      <c r="S700" s="54">
        <f t="shared" si="174"/>
        <v>-5.8978838665133644</v>
      </c>
      <c r="T700" s="54">
        <v>-5.8978838665133644</v>
      </c>
      <c r="U700" s="42">
        <f t="shared" si="168"/>
        <v>1.4933403542696042</v>
      </c>
      <c r="V700" s="28">
        <f t="shared" si="175"/>
        <v>1.4525579957905173</v>
      </c>
      <c r="W700" s="28">
        <f t="shared" si="176"/>
        <v>1.4933403542696042</v>
      </c>
      <c r="X700" s="28">
        <v>1.4525579957905173</v>
      </c>
      <c r="Y700" s="28">
        <v>1.4933403542696042</v>
      </c>
      <c r="Z700" s="62">
        <f t="shared" si="169"/>
        <v>1251.3403542696042</v>
      </c>
      <c r="AA700" s="27" t="s">
        <v>1880</v>
      </c>
      <c r="AB700" s="38">
        <v>2012</v>
      </c>
      <c r="AC700" s="27" t="s">
        <v>1357</v>
      </c>
      <c r="AD700" s="46" t="s">
        <v>1666</v>
      </c>
      <c r="AE700" s="46" t="s">
        <v>1667</v>
      </c>
    </row>
    <row r="701" spans="1:31" s="27" customFormat="1" ht="12" customHeight="1" x14ac:dyDescent="0.6">
      <c r="A701" s="27">
        <v>699</v>
      </c>
      <c r="B701" s="27" t="s">
        <v>35</v>
      </c>
      <c r="C701" s="37" t="s">
        <v>1459</v>
      </c>
      <c r="D701" s="27" t="s">
        <v>1471</v>
      </c>
      <c r="E701" s="28">
        <v>97.516666666666666</v>
      </c>
      <c r="F701" s="28">
        <v>35.916666666666664</v>
      </c>
      <c r="G701" s="27" t="s">
        <v>60</v>
      </c>
      <c r="H701" s="25" t="s">
        <v>1356</v>
      </c>
      <c r="I701" s="38">
        <v>242</v>
      </c>
      <c r="J701" s="39">
        <v>242</v>
      </c>
      <c r="K701" s="28"/>
      <c r="L701" s="28"/>
      <c r="M701" s="57">
        <v>0.12670000000000001</v>
      </c>
      <c r="N701" s="41">
        <v>0.51225100000000001</v>
      </c>
      <c r="P701" s="28">
        <f t="shared" si="172"/>
        <v>-0.35587188612099641</v>
      </c>
      <c r="Q701" s="28">
        <f t="shared" si="173"/>
        <v>-7.5491867555665948</v>
      </c>
      <c r="R701" s="28">
        <v>-5.3875497448904381</v>
      </c>
      <c r="S701" s="54">
        <f t="shared" si="174"/>
        <v>-5.3875497448904381</v>
      </c>
      <c r="T701" s="54">
        <v>-5.3875497448904381</v>
      </c>
      <c r="U701" s="42">
        <f t="shared" si="168"/>
        <v>1.4511386724616833</v>
      </c>
      <c r="V701" s="28">
        <f t="shared" si="175"/>
        <v>1.5719127534489543</v>
      </c>
      <c r="W701" s="28">
        <f t="shared" si="176"/>
        <v>1.4511386724616833</v>
      </c>
      <c r="X701" s="28">
        <v>1.5719127534489543</v>
      </c>
      <c r="Y701" s="28">
        <v>1.4511386724616833</v>
      </c>
      <c r="Z701" s="62">
        <f t="shared" si="169"/>
        <v>1209.1386724616832</v>
      </c>
      <c r="AA701" s="27" t="s">
        <v>1880</v>
      </c>
      <c r="AB701" s="38">
        <v>2012</v>
      </c>
      <c r="AC701" s="27" t="s">
        <v>1357</v>
      </c>
      <c r="AD701" s="46" t="s">
        <v>1666</v>
      </c>
      <c r="AE701" s="46" t="s">
        <v>1667</v>
      </c>
    </row>
    <row r="702" spans="1:31" s="27" customFormat="1" ht="12" customHeight="1" x14ac:dyDescent="0.6">
      <c r="A702" s="27">
        <v>700</v>
      </c>
      <c r="B702" s="27" t="s">
        <v>36</v>
      </c>
      <c r="C702" s="37" t="s">
        <v>1459</v>
      </c>
      <c r="D702" s="27" t="s">
        <v>1471</v>
      </c>
      <c r="E702" s="28">
        <v>97.4</v>
      </c>
      <c r="F702" s="28">
        <v>35.833333333333336</v>
      </c>
      <c r="G702" s="27" t="s">
        <v>60</v>
      </c>
      <c r="H702" s="25" t="s">
        <v>1356</v>
      </c>
      <c r="I702" s="38">
        <v>242</v>
      </c>
      <c r="J702" s="39">
        <v>242</v>
      </c>
      <c r="K702" s="28"/>
      <c r="L702" s="28"/>
      <c r="M702" s="57">
        <v>0.1191</v>
      </c>
      <c r="N702" s="41">
        <v>0.51227100000000003</v>
      </c>
      <c r="P702" s="28">
        <f t="shared" si="172"/>
        <v>-0.39450940518556188</v>
      </c>
      <c r="Q702" s="28">
        <f t="shared" si="173"/>
        <v>-7.1590479051497624</v>
      </c>
      <c r="R702" s="28">
        <v>-4.7627188761716219</v>
      </c>
      <c r="S702" s="54">
        <f t="shared" si="174"/>
        <v>-4.7627188761716219</v>
      </c>
      <c r="T702" s="54">
        <v>-4.7627188761716219</v>
      </c>
      <c r="U702" s="42">
        <f t="shared" si="168"/>
        <v>1.4009524417302324</v>
      </c>
      <c r="V702" s="28">
        <f t="shared" si="175"/>
        <v>1.4141975474586934</v>
      </c>
      <c r="W702" s="28">
        <f t="shared" si="176"/>
        <v>1.4009524417302324</v>
      </c>
      <c r="X702" s="28">
        <v>1.4141975474586934</v>
      </c>
      <c r="Y702" s="28">
        <v>1.4009524417302324</v>
      </c>
      <c r="Z702" s="62">
        <f t="shared" si="169"/>
        <v>1158.9524417302323</v>
      </c>
      <c r="AA702" s="27" t="s">
        <v>1880</v>
      </c>
      <c r="AB702" s="38">
        <v>2012</v>
      </c>
      <c r="AC702" s="27" t="s">
        <v>1357</v>
      </c>
      <c r="AD702" s="46" t="s">
        <v>1666</v>
      </c>
      <c r="AE702" s="46" t="s">
        <v>1667</v>
      </c>
    </row>
    <row r="703" spans="1:31" s="27" customFormat="1" ht="12" customHeight="1" x14ac:dyDescent="0.6">
      <c r="A703" s="27">
        <v>701</v>
      </c>
      <c r="B703" s="27" t="s">
        <v>37</v>
      </c>
      <c r="C703" s="37" t="s">
        <v>1459</v>
      </c>
      <c r="D703" s="27" t="s">
        <v>1471</v>
      </c>
      <c r="E703" s="28">
        <v>97.4</v>
      </c>
      <c r="F703" s="28">
        <v>35.799999999999997</v>
      </c>
      <c r="G703" s="27" t="s">
        <v>60</v>
      </c>
      <c r="H703" s="25" t="s">
        <v>1356</v>
      </c>
      <c r="I703" s="38">
        <v>242</v>
      </c>
      <c r="J703" s="39">
        <v>242</v>
      </c>
      <c r="K703" s="28"/>
      <c r="L703" s="28"/>
      <c r="M703" s="57">
        <v>0.1123</v>
      </c>
      <c r="N703" s="41">
        <v>0.512212</v>
      </c>
      <c r="P703" s="28">
        <f t="shared" si="172"/>
        <v>-0.42907981698017295</v>
      </c>
      <c r="Q703" s="28">
        <f t="shared" si="173"/>
        <v>-8.3099575138800841</v>
      </c>
      <c r="R703" s="28">
        <v>-5.703640889579118</v>
      </c>
      <c r="S703" s="54">
        <f t="shared" si="174"/>
        <v>-5.703640889579118</v>
      </c>
      <c r="T703" s="54">
        <v>-5.703640889579118</v>
      </c>
      <c r="U703" s="42">
        <f t="shared" si="168"/>
        <v>1.4777222846087852</v>
      </c>
      <c r="V703" s="28">
        <f t="shared" si="175"/>
        <v>1.4079463804435064</v>
      </c>
      <c r="W703" s="28">
        <f t="shared" si="176"/>
        <v>1.4777222846087852</v>
      </c>
      <c r="X703" s="28">
        <v>1.4079463804435064</v>
      </c>
      <c r="Y703" s="28">
        <v>1.4777222846087852</v>
      </c>
      <c r="Z703" s="62">
        <f t="shared" si="169"/>
        <v>1235.7222846087852</v>
      </c>
      <c r="AA703" s="27" t="s">
        <v>1880</v>
      </c>
      <c r="AB703" s="38">
        <v>2012</v>
      </c>
      <c r="AC703" s="27" t="s">
        <v>1357</v>
      </c>
      <c r="AD703" s="46" t="s">
        <v>1666</v>
      </c>
      <c r="AE703" s="46" t="s">
        <v>1667</v>
      </c>
    </row>
    <row r="704" spans="1:31" s="27" customFormat="1" ht="12" customHeight="1" x14ac:dyDescent="0.6">
      <c r="A704" s="27">
        <v>702</v>
      </c>
      <c r="B704" s="27" t="s">
        <v>1358</v>
      </c>
      <c r="C704" s="37" t="s">
        <v>1459</v>
      </c>
      <c r="D704" s="27" t="s">
        <v>1471</v>
      </c>
      <c r="E704" s="28">
        <v>97.36666666666666</v>
      </c>
      <c r="F704" s="28">
        <v>35.950000000000003</v>
      </c>
      <c r="G704" s="27" t="s">
        <v>414</v>
      </c>
      <c r="H704" s="25" t="s">
        <v>1356</v>
      </c>
      <c r="I704" s="38">
        <v>242</v>
      </c>
      <c r="J704" s="39">
        <v>242</v>
      </c>
      <c r="K704" s="28"/>
      <c r="L704" s="28"/>
      <c r="M704" s="57">
        <v>0.16550000000000001</v>
      </c>
      <c r="N704" s="41">
        <v>0.51225900000000002</v>
      </c>
      <c r="P704" s="28">
        <f t="shared" si="172"/>
        <v>-0.15861718352821552</v>
      </c>
      <c r="Q704" s="28">
        <f t="shared" si="173"/>
        <v>-7.3931312153996398</v>
      </c>
      <c r="R704" s="28">
        <v>-6.4296587192125534</v>
      </c>
      <c r="S704" s="54">
        <f t="shared" si="174"/>
        <v>-6.4296587192125534</v>
      </c>
      <c r="T704" s="54">
        <v>-6.4296587192125534</v>
      </c>
      <c r="U704" s="42">
        <f t="shared" si="168"/>
        <v>1.5296641457864191</v>
      </c>
      <c r="V704" s="28">
        <f t="shared" si="175"/>
        <v>2.8007182803564974</v>
      </c>
      <c r="W704" s="28">
        <f t="shared" si="176"/>
        <v>1.5296641457864191</v>
      </c>
      <c r="X704" s="28">
        <v>1.53</v>
      </c>
      <c r="Y704" s="28">
        <v>1.5296641457864191</v>
      </c>
      <c r="Z704" s="62">
        <f t="shared" si="169"/>
        <v>1287.6641457864191</v>
      </c>
      <c r="AA704" s="27" t="s">
        <v>1880</v>
      </c>
      <c r="AB704" s="38">
        <v>2012</v>
      </c>
      <c r="AC704" s="27" t="s">
        <v>1357</v>
      </c>
      <c r="AD704" s="46" t="s">
        <v>1666</v>
      </c>
      <c r="AE704" s="46" t="s">
        <v>1667</v>
      </c>
    </row>
    <row r="705" spans="1:31" s="27" customFormat="1" ht="12" customHeight="1" x14ac:dyDescent="0.6">
      <c r="A705" s="27">
        <v>703</v>
      </c>
      <c r="B705" s="27" t="s">
        <v>1359</v>
      </c>
      <c r="C705" s="37" t="s">
        <v>1459</v>
      </c>
      <c r="D705" s="27" t="s">
        <v>1471</v>
      </c>
      <c r="E705" s="28">
        <v>97.36666666666666</v>
      </c>
      <c r="F705" s="28">
        <v>35.950000000000003</v>
      </c>
      <c r="G705" s="27" t="s">
        <v>68</v>
      </c>
      <c r="H705" s="25" t="s">
        <v>1356</v>
      </c>
      <c r="I705" s="38">
        <v>242</v>
      </c>
      <c r="J705" s="39">
        <v>242</v>
      </c>
      <c r="K705" s="28"/>
      <c r="L705" s="28"/>
      <c r="M705" s="57">
        <v>9.9599999999999994E-2</v>
      </c>
      <c r="N705" s="41">
        <v>0.51217900000000005</v>
      </c>
      <c r="P705" s="28">
        <f t="shared" si="172"/>
        <v>-0.49364514489069655</v>
      </c>
      <c r="Q705" s="28">
        <f t="shared" si="173"/>
        <v>-8.9536866170669693</v>
      </c>
      <c r="R705" s="28">
        <v>-5.9551872779719002</v>
      </c>
      <c r="S705" s="54">
        <f t="shared" si="174"/>
        <v>-5.9551872779719002</v>
      </c>
      <c r="T705" s="54">
        <v>-5.9551872779719002</v>
      </c>
      <c r="U705" s="42">
        <f t="shared" si="168"/>
        <v>1.4988015538325714</v>
      </c>
      <c r="V705" s="28">
        <f t="shared" si="175"/>
        <v>1.2957297082513466</v>
      </c>
      <c r="W705" s="28">
        <f t="shared" si="176"/>
        <v>1.4988015538325714</v>
      </c>
      <c r="X705" s="28">
        <v>1.2957297082513466</v>
      </c>
      <c r="Y705" s="28">
        <v>1.4988015538325714</v>
      </c>
      <c r="Z705" s="62">
        <f t="shared" si="169"/>
        <v>1256.8015538325715</v>
      </c>
      <c r="AA705" s="27" t="s">
        <v>1880</v>
      </c>
      <c r="AB705" s="38">
        <v>2012</v>
      </c>
      <c r="AC705" s="27" t="s">
        <v>1357</v>
      </c>
      <c r="AD705" s="46" t="s">
        <v>1666</v>
      </c>
      <c r="AE705" s="46" t="s">
        <v>1667</v>
      </c>
    </row>
    <row r="706" spans="1:31" s="27" customFormat="1" ht="12" customHeight="1" x14ac:dyDescent="0.6">
      <c r="A706" s="27">
        <v>704</v>
      </c>
      <c r="B706" s="27" t="s">
        <v>1368</v>
      </c>
      <c r="C706" s="37" t="s">
        <v>1459</v>
      </c>
      <c r="D706" s="27" t="s">
        <v>1471</v>
      </c>
      <c r="E706" s="28">
        <v>90.933333333333337</v>
      </c>
      <c r="F706" s="28">
        <v>37</v>
      </c>
      <c r="G706" s="27" t="s">
        <v>1265</v>
      </c>
      <c r="H706" s="25" t="s">
        <v>1369</v>
      </c>
      <c r="I706" s="38">
        <v>220</v>
      </c>
      <c r="J706" s="39">
        <v>220</v>
      </c>
      <c r="K706" s="28">
        <v>5.58</v>
      </c>
      <c r="L706" s="28">
        <v>31.3</v>
      </c>
      <c r="M706" s="57">
        <v>0.1084</v>
      </c>
      <c r="N706" s="41">
        <v>0.51233300000000004</v>
      </c>
      <c r="P706" s="28">
        <f t="shared" si="172"/>
        <v>-0.44890696492119986</v>
      </c>
      <c r="Q706" s="28">
        <f t="shared" si="173"/>
        <v>-5.9496174688566938</v>
      </c>
      <c r="R706" s="28">
        <v>-3.470753208561828</v>
      </c>
      <c r="S706" s="54">
        <f t="shared" si="174"/>
        <v>-3.470753208561828</v>
      </c>
      <c r="T706" s="54">
        <v>-3.470753208561828</v>
      </c>
      <c r="U706" s="42">
        <f t="shared" si="168"/>
        <v>1.2785811813977934</v>
      </c>
      <c r="V706" s="28">
        <f t="shared" si="175"/>
        <v>1.1817797930973883</v>
      </c>
      <c r="W706" s="28">
        <f t="shared" si="176"/>
        <v>1.2785811813977934</v>
      </c>
      <c r="X706" s="28">
        <v>1.1817797930973883</v>
      </c>
      <c r="Y706" s="28">
        <v>1.2785811813977934</v>
      </c>
      <c r="Z706" s="62">
        <f t="shared" si="169"/>
        <v>1058.5811813977934</v>
      </c>
      <c r="AA706" s="27" t="s">
        <v>1889</v>
      </c>
      <c r="AB706" s="38">
        <v>2016</v>
      </c>
      <c r="AC706" s="27" t="s">
        <v>824</v>
      </c>
      <c r="AD706" s="46">
        <v>245</v>
      </c>
      <c r="AE706" s="46" t="s">
        <v>1536</v>
      </c>
    </row>
    <row r="707" spans="1:31" s="27" customFormat="1" ht="12" customHeight="1" x14ac:dyDescent="0.6">
      <c r="A707" s="27">
        <v>705</v>
      </c>
      <c r="B707" s="27" t="s">
        <v>22</v>
      </c>
      <c r="C707" s="37" t="s">
        <v>1459</v>
      </c>
      <c r="D707" s="27" t="s">
        <v>1471</v>
      </c>
      <c r="E707" s="28">
        <v>90.483333333333334</v>
      </c>
      <c r="F707" s="28">
        <v>37.299999999999997</v>
      </c>
      <c r="G707" s="27" t="s">
        <v>1265</v>
      </c>
      <c r="H707" s="25" t="s">
        <v>1369</v>
      </c>
      <c r="I707" s="38">
        <v>220</v>
      </c>
      <c r="J707" s="39">
        <v>220</v>
      </c>
      <c r="K707" s="28">
        <v>3.68</v>
      </c>
      <c r="L707" s="28">
        <v>18.96</v>
      </c>
      <c r="M707" s="57">
        <v>0.11799999999999999</v>
      </c>
      <c r="N707" s="41">
        <v>0.51232900000000003</v>
      </c>
      <c r="P707" s="28">
        <f t="shared" si="172"/>
        <v>-0.40010167768174898</v>
      </c>
      <c r="Q707" s="28">
        <f t="shared" si="173"/>
        <v>-6.0276452389407265</v>
      </c>
      <c r="R707" s="28">
        <v>-3.8182837747821083</v>
      </c>
      <c r="S707" s="54">
        <f t="shared" si="174"/>
        <v>-3.8182837747821083</v>
      </c>
      <c r="T707" s="54">
        <v>-3.8182837747821083</v>
      </c>
      <c r="U707" s="42">
        <f t="shared" si="168"/>
        <v>1.3063897834075295</v>
      </c>
      <c r="V707" s="28">
        <f t="shared" si="175"/>
        <v>1.306162506313266</v>
      </c>
      <c r="W707" s="28">
        <f t="shared" si="176"/>
        <v>1.3063897834075295</v>
      </c>
      <c r="X707" s="28">
        <v>1.306162506313266</v>
      </c>
      <c r="Y707" s="28">
        <v>1.3063897834075298</v>
      </c>
      <c r="Z707" s="62">
        <f t="shared" si="169"/>
        <v>1086.3897834075296</v>
      </c>
      <c r="AA707" s="27" t="s">
        <v>1889</v>
      </c>
      <c r="AB707" s="38">
        <v>2016</v>
      </c>
      <c r="AC707" s="27" t="s">
        <v>824</v>
      </c>
      <c r="AD707" s="46">
        <v>245</v>
      </c>
      <c r="AE707" s="46" t="s">
        <v>1536</v>
      </c>
    </row>
    <row r="708" spans="1:31" s="27" customFormat="1" ht="12" customHeight="1" x14ac:dyDescent="0.6">
      <c r="A708" s="27">
        <v>706</v>
      </c>
      <c r="B708" s="27" t="s">
        <v>30</v>
      </c>
      <c r="C708" s="37" t="s">
        <v>1459</v>
      </c>
      <c r="D708" s="27" t="s">
        <v>1471</v>
      </c>
      <c r="E708" s="28">
        <v>90.783333333333331</v>
      </c>
      <c r="F708" s="28">
        <v>37.083333333333336</v>
      </c>
      <c r="G708" s="27" t="s">
        <v>1265</v>
      </c>
      <c r="H708" s="25" t="s">
        <v>1369</v>
      </c>
      <c r="I708" s="38">
        <v>220</v>
      </c>
      <c r="J708" s="39">
        <v>220</v>
      </c>
      <c r="K708" s="28">
        <v>3.45</v>
      </c>
      <c r="L708" s="28">
        <v>20.5</v>
      </c>
      <c r="M708" s="57">
        <v>0.1023</v>
      </c>
      <c r="N708" s="41">
        <v>0.51230500000000001</v>
      </c>
      <c r="P708" s="28">
        <f t="shared" si="172"/>
        <v>-0.47991865785460097</v>
      </c>
      <c r="Q708" s="28">
        <f t="shared" si="173"/>
        <v>-6.4958118594415915</v>
      </c>
      <c r="R708" s="28">
        <v>-3.8457010307684842</v>
      </c>
      <c r="S708" s="54">
        <f t="shared" si="174"/>
        <v>-3.8457010307684842</v>
      </c>
      <c r="T708" s="54">
        <v>-3.8457010307684842</v>
      </c>
      <c r="U708" s="42">
        <f t="shared" si="168"/>
        <v>1.3093043821973176</v>
      </c>
      <c r="V708" s="28">
        <f t="shared" si="175"/>
        <v>1.1554517900990326</v>
      </c>
      <c r="W708" s="28">
        <f t="shared" si="176"/>
        <v>1.3093043821973176</v>
      </c>
      <c r="X708" s="28">
        <v>1.1554517900990326</v>
      </c>
      <c r="Y708" s="28">
        <v>1.3093043821973176</v>
      </c>
      <c r="Z708" s="62">
        <f t="shared" si="169"/>
        <v>1089.3043821973176</v>
      </c>
      <c r="AA708" s="27" t="s">
        <v>1889</v>
      </c>
      <c r="AB708" s="38">
        <v>2016</v>
      </c>
      <c r="AC708" s="27" t="s">
        <v>824</v>
      </c>
      <c r="AD708" s="46">
        <v>245</v>
      </c>
      <c r="AE708" s="46" t="s">
        <v>1536</v>
      </c>
    </row>
    <row r="709" spans="1:31" s="27" customFormat="1" ht="12" customHeight="1" x14ac:dyDescent="0.6">
      <c r="A709" s="27">
        <v>707</v>
      </c>
      <c r="B709" s="27" t="s">
        <v>284</v>
      </c>
      <c r="C709" s="37" t="s">
        <v>1459</v>
      </c>
      <c r="D709" s="27" t="s">
        <v>1471</v>
      </c>
      <c r="E709" s="42">
        <v>99.459166666666675</v>
      </c>
      <c r="F709" s="42">
        <v>22.687222222222221</v>
      </c>
      <c r="G709" s="27" t="s">
        <v>816</v>
      </c>
      <c r="H709" s="25" t="s">
        <v>1777</v>
      </c>
      <c r="I709" s="38">
        <v>463</v>
      </c>
      <c r="J709" s="39">
        <v>250</v>
      </c>
      <c r="K709" s="28"/>
      <c r="L709" s="28"/>
      <c r="M709" s="59">
        <v>0.161</v>
      </c>
      <c r="N709" s="49">
        <v>0.512154</v>
      </c>
      <c r="O709" s="37">
        <v>9</v>
      </c>
      <c r="P709" s="42">
        <f t="shared" si="172"/>
        <v>-0.18149466192170827</v>
      </c>
      <c r="Q709" s="28">
        <f t="shared" si="173"/>
        <v>-9.44136018008912</v>
      </c>
      <c r="R709" s="42">
        <v>-7.4</v>
      </c>
      <c r="S709" s="43">
        <f t="shared" si="174"/>
        <v>-8.3024811765304012</v>
      </c>
      <c r="T709" s="43">
        <f t="shared" ref="T709:T716" si="177">S709</f>
        <v>-8.3024811765304012</v>
      </c>
      <c r="U709" s="42">
        <f t="shared" si="168"/>
        <v>1.6879220155355112</v>
      </c>
      <c r="V709" s="42">
        <f t="shared" si="175"/>
        <v>2.8628524919608949</v>
      </c>
      <c r="W709" s="42">
        <f t="shared" ref="W709:W716" si="178">V709-(V709-J709/1000)*(-0.4-P709)/(-0.4-0.08592)</f>
        <v>1.6879220155355112</v>
      </c>
      <c r="X709" s="28"/>
      <c r="Y709" s="28"/>
      <c r="Z709" s="62">
        <f t="shared" si="169"/>
        <v>1437.9220155355113</v>
      </c>
      <c r="AA709" s="27" t="s">
        <v>1837</v>
      </c>
      <c r="AB709" s="38">
        <v>2013</v>
      </c>
      <c r="AC709" s="27" t="s">
        <v>811</v>
      </c>
      <c r="AD709" s="50" t="s">
        <v>1633</v>
      </c>
      <c r="AE709" s="46" t="s">
        <v>1634</v>
      </c>
    </row>
    <row r="710" spans="1:31" s="27" customFormat="1" ht="12" customHeight="1" x14ac:dyDescent="0.6">
      <c r="A710" s="27">
        <v>708</v>
      </c>
      <c r="B710" s="27" t="s">
        <v>234</v>
      </c>
      <c r="C710" s="37" t="s">
        <v>1459</v>
      </c>
      <c r="D710" s="27" t="s">
        <v>1471</v>
      </c>
      <c r="E710" s="42">
        <v>99.438333333333333</v>
      </c>
      <c r="F710" s="42">
        <v>22.708055555555553</v>
      </c>
      <c r="G710" s="27" t="s">
        <v>1721</v>
      </c>
      <c r="H710" s="25" t="s">
        <v>1777</v>
      </c>
      <c r="I710" s="38">
        <v>460</v>
      </c>
      <c r="J710" s="39">
        <v>250</v>
      </c>
      <c r="K710" s="28"/>
      <c r="L710" s="28"/>
      <c r="M710" s="59">
        <v>0.18099999999999999</v>
      </c>
      <c r="N710" s="49">
        <v>0.51219800000000004</v>
      </c>
      <c r="O710" s="37">
        <v>9</v>
      </c>
      <c r="P710" s="42">
        <f t="shared" si="172"/>
        <v>-7.9816980172852103E-2</v>
      </c>
      <c r="Q710" s="28">
        <f t="shared" si="173"/>
        <v>-8.5830547091714227</v>
      </c>
      <c r="R710" s="42">
        <v>-7.7</v>
      </c>
      <c r="S710" s="43">
        <f t="shared" si="174"/>
        <v>-8.0822031585867755</v>
      </c>
      <c r="T710" s="43">
        <f t="shared" si="177"/>
        <v>-8.0822031585867755</v>
      </c>
      <c r="U710" s="42">
        <f t="shared" si="168"/>
        <v>1.6613781724869083</v>
      </c>
      <c r="V710" s="42">
        <f t="shared" si="175"/>
        <v>4.3879834534186593</v>
      </c>
      <c r="W710" s="42">
        <f t="shared" si="178"/>
        <v>1.6613781724869083</v>
      </c>
      <c r="X710" s="28"/>
      <c r="Y710" s="28"/>
      <c r="Z710" s="62">
        <f t="shared" si="169"/>
        <v>1411.3781724869084</v>
      </c>
      <c r="AA710" s="27" t="s">
        <v>1837</v>
      </c>
      <c r="AB710" s="38">
        <v>2013</v>
      </c>
      <c r="AC710" s="27" t="s">
        <v>811</v>
      </c>
      <c r="AD710" s="50" t="s">
        <v>1633</v>
      </c>
      <c r="AE710" s="46" t="s">
        <v>1634</v>
      </c>
    </row>
    <row r="711" spans="1:31" s="27" customFormat="1" ht="12" customHeight="1" x14ac:dyDescent="0.6">
      <c r="A711" s="27">
        <v>709</v>
      </c>
      <c r="B711" s="27" t="s">
        <v>233</v>
      </c>
      <c r="C711" s="37" t="s">
        <v>1459</v>
      </c>
      <c r="D711" s="27" t="s">
        <v>1471</v>
      </c>
      <c r="E711" s="42">
        <v>99.424444444444447</v>
      </c>
      <c r="F711" s="42">
        <v>22.71833333333333</v>
      </c>
      <c r="G711" s="27" t="s">
        <v>816</v>
      </c>
      <c r="H711" s="25" t="s">
        <v>1777</v>
      </c>
      <c r="I711" s="38">
        <v>462</v>
      </c>
      <c r="J711" s="39">
        <v>250</v>
      </c>
      <c r="K711" s="28"/>
      <c r="L711" s="28"/>
      <c r="M711" s="59">
        <v>0.127</v>
      </c>
      <c r="N711" s="49">
        <v>0.51215599999999994</v>
      </c>
      <c r="O711" s="37">
        <v>6</v>
      </c>
      <c r="P711" s="42">
        <f t="shared" si="172"/>
        <v>-0.3543467208947636</v>
      </c>
      <c r="Q711" s="28">
        <f t="shared" si="173"/>
        <v>-9.4023462950487691</v>
      </c>
      <c r="R711" s="42">
        <v>-5.3</v>
      </c>
      <c r="S711" s="43">
        <f t="shared" si="174"/>
        <v>-7.1788206214341272</v>
      </c>
      <c r="T711" s="43">
        <f t="shared" si="177"/>
        <v>-7.1788206214341272</v>
      </c>
      <c r="U711" s="42">
        <f t="shared" si="168"/>
        <v>1.6027816808580546</v>
      </c>
      <c r="V711" s="42">
        <f t="shared" si="175"/>
        <v>1.7430578287330283</v>
      </c>
      <c r="W711" s="42">
        <f t="shared" si="178"/>
        <v>1.6027816808580546</v>
      </c>
      <c r="X711" s="28"/>
      <c r="Y711" s="28"/>
      <c r="Z711" s="62">
        <f t="shared" si="169"/>
        <v>1352.7816808580546</v>
      </c>
      <c r="AA711" s="27" t="s">
        <v>1837</v>
      </c>
      <c r="AB711" s="38">
        <v>2013</v>
      </c>
      <c r="AC711" s="27" t="s">
        <v>811</v>
      </c>
      <c r="AD711" s="50" t="s">
        <v>1633</v>
      </c>
      <c r="AE711" s="46" t="s">
        <v>1634</v>
      </c>
    </row>
    <row r="712" spans="1:31" s="27" customFormat="1" ht="12" customHeight="1" x14ac:dyDescent="0.6">
      <c r="A712" s="27">
        <v>710</v>
      </c>
      <c r="B712" s="27" t="s">
        <v>231</v>
      </c>
      <c r="C712" s="37" t="s">
        <v>1459</v>
      </c>
      <c r="D712" s="27" t="s">
        <v>1471</v>
      </c>
      <c r="E712" s="42">
        <v>98.8125</v>
      </c>
      <c r="F712" s="42">
        <v>24.589722222222221</v>
      </c>
      <c r="G712" s="27" t="s">
        <v>59</v>
      </c>
      <c r="H712" s="25" t="s">
        <v>1778</v>
      </c>
      <c r="I712" s="38">
        <v>473</v>
      </c>
      <c r="J712" s="39">
        <v>250</v>
      </c>
      <c r="K712" s="28"/>
      <c r="L712" s="28"/>
      <c r="M712" s="59">
        <v>0.123</v>
      </c>
      <c r="N712" s="49">
        <v>0.51201700000000006</v>
      </c>
      <c r="O712" s="51">
        <v>4</v>
      </c>
      <c r="P712" s="42">
        <f t="shared" si="172"/>
        <v>-0.37468225724453486</v>
      </c>
      <c r="Q712" s="28">
        <f t="shared" si="173"/>
        <v>-12.11381130544309</v>
      </c>
      <c r="R712" s="42">
        <v>-7.6</v>
      </c>
      <c r="S712" s="43">
        <f t="shared" si="174"/>
        <v>-9.7626801412336324</v>
      </c>
      <c r="T712" s="43">
        <f t="shared" si="177"/>
        <v>-9.7626801412336324</v>
      </c>
      <c r="U712" s="42">
        <f t="shared" si="168"/>
        <v>1.8123424561299009</v>
      </c>
      <c r="V712" s="42">
        <f t="shared" si="175"/>
        <v>1.898219118213297</v>
      </c>
      <c r="W712" s="42">
        <f t="shared" si="178"/>
        <v>1.8123424561299009</v>
      </c>
      <c r="X712" s="28"/>
      <c r="Y712" s="28"/>
      <c r="Z712" s="62">
        <f t="shared" si="169"/>
        <v>1562.3424561299009</v>
      </c>
      <c r="AA712" s="27" t="s">
        <v>1837</v>
      </c>
      <c r="AB712" s="38">
        <v>2013</v>
      </c>
      <c r="AC712" s="27" t="s">
        <v>811</v>
      </c>
      <c r="AD712" s="50" t="s">
        <v>1633</v>
      </c>
      <c r="AE712" s="46" t="s">
        <v>1634</v>
      </c>
    </row>
    <row r="713" spans="1:31" s="27" customFormat="1" ht="12" customHeight="1" x14ac:dyDescent="0.6">
      <c r="A713" s="27">
        <v>711</v>
      </c>
      <c r="B713" s="27" t="s">
        <v>232</v>
      </c>
      <c r="C713" s="37" t="s">
        <v>1459</v>
      </c>
      <c r="D713" s="27" t="s">
        <v>1471</v>
      </c>
      <c r="E713" s="42">
        <v>98.795000000000002</v>
      </c>
      <c r="F713" s="42">
        <v>24.378333333333334</v>
      </c>
      <c r="G713" s="27" t="s">
        <v>59</v>
      </c>
      <c r="H713" s="25" t="s">
        <v>1778</v>
      </c>
      <c r="I713" s="38">
        <v>472</v>
      </c>
      <c r="J713" s="39">
        <v>250</v>
      </c>
      <c r="K713" s="28"/>
      <c r="L713" s="28"/>
      <c r="M713" s="59">
        <v>0.123</v>
      </c>
      <c r="N713" s="49">
        <v>0.51198999999999995</v>
      </c>
      <c r="O713" s="51">
        <v>4</v>
      </c>
      <c r="P713" s="42">
        <f t="shared" si="172"/>
        <v>-0.37468225724453486</v>
      </c>
      <c r="Q713" s="28">
        <f t="shared" si="173"/>
        <v>-12.640498753507812</v>
      </c>
      <c r="R713" s="42">
        <v>-8.1</v>
      </c>
      <c r="S713" s="43">
        <f t="shared" si="174"/>
        <v>-10.289367589298354</v>
      </c>
      <c r="T713" s="43">
        <f t="shared" si="177"/>
        <v>-10.289367589298354</v>
      </c>
      <c r="U713" s="42">
        <f t="shared" si="168"/>
        <v>1.8549498229397332</v>
      </c>
      <c r="V713" s="42">
        <f t="shared" si="175"/>
        <v>1.9431684673634513</v>
      </c>
      <c r="W713" s="42">
        <f t="shared" si="178"/>
        <v>1.8549498229397332</v>
      </c>
      <c r="X713" s="28"/>
      <c r="Y713" s="28"/>
      <c r="Z713" s="62">
        <f t="shared" si="169"/>
        <v>1604.9498229397332</v>
      </c>
      <c r="AA713" s="27" t="s">
        <v>1837</v>
      </c>
      <c r="AB713" s="38">
        <v>2013</v>
      </c>
      <c r="AC713" s="27" t="s">
        <v>811</v>
      </c>
      <c r="AD713" s="50" t="s">
        <v>1633</v>
      </c>
      <c r="AE713" s="46" t="s">
        <v>1634</v>
      </c>
    </row>
    <row r="714" spans="1:31" s="27" customFormat="1" ht="12" customHeight="1" x14ac:dyDescent="0.6">
      <c r="A714" s="27">
        <v>712</v>
      </c>
      <c r="B714" s="27" t="s">
        <v>285</v>
      </c>
      <c r="C714" s="37" t="s">
        <v>1459</v>
      </c>
      <c r="D714" s="27" t="s">
        <v>1471</v>
      </c>
      <c r="E714" s="42">
        <v>98.720277777777781</v>
      </c>
      <c r="F714" s="42">
        <v>23.184166666666666</v>
      </c>
      <c r="G714" s="27" t="s">
        <v>1721</v>
      </c>
      <c r="H714" s="25" t="s">
        <v>1779</v>
      </c>
      <c r="I714" s="38">
        <v>484</v>
      </c>
      <c r="J714" s="39">
        <v>250</v>
      </c>
      <c r="K714" s="28"/>
      <c r="L714" s="28"/>
      <c r="M714" s="59">
        <v>0.11799999999999999</v>
      </c>
      <c r="N714" s="49">
        <v>0.51204000000000005</v>
      </c>
      <c r="O714" s="51">
        <v>5</v>
      </c>
      <c r="P714" s="42">
        <f t="shared" si="172"/>
        <v>-0.40010167768174898</v>
      </c>
      <c r="Q714" s="28">
        <f t="shared" si="173"/>
        <v>-11.66515162746351</v>
      </c>
      <c r="R714" s="42">
        <v>-6.6</v>
      </c>
      <c r="S714" s="43">
        <f t="shared" si="174"/>
        <v>-9.1545136000105352</v>
      </c>
      <c r="T714" s="43">
        <f t="shared" si="177"/>
        <v>-9.1545136000105352</v>
      </c>
      <c r="U714" s="42">
        <f t="shared" si="168"/>
        <v>1.7636188375504311</v>
      </c>
      <c r="V714" s="42">
        <f t="shared" si="175"/>
        <v>1.763302182426759</v>
      </c>
      <c r="W714" s="42">
        <f t="shared" si="178"/>
        <v>1.7636188375504311</v>
      </c>
      <c r="X714" s="28"/>
      <c r="Y714" s="28"/>
      <c r="Z714" s="62">
        <f t="shared" si="169"/>
        <v>1513.6188375504312</v>
      </c>
      <c r="AA714" s="27" t="s">
        <v>1837</v>
      </c>
      <c r="AB714" s="38">
        <v>2013</v>
      </c>
      <c r="AC714" s="27" t="s">
        <v>811</v>
      </c>
      <c r="AD714" s="50" t="s">
        <v>1633</v>
      </c>
      <c r="AE714" s="46" t="s">
        <v>1634</v>
      </c>
    </row>
    <row r="715" spans="1:31" s="27" customFormat="1" ht="12" customHeight="1" x14ac:dyDescent="0.6">
      <c r="A715" s="27">
        <v>713</v>
      </c>
      <c r="B715" s="27" t="s">
        <v>286</v>
      </c>
      <c r="C715" s="37" t="s">
        <v>1459</v>
      </c>
      <c r="D715" s="27" t="s">
        <v>1471</v>
      </c>
      <c r="E715" s="42">
        <v>98.706666666666663</v>
      </c>
      <c r="F715" s="42">
        <v>25.008333333333333</v>
      </c>
      <c r="G715" s="27" t="s">
        <v>816</v>
      </c>
      <c r="H715" s="25" t="s">
        <v>1779</v>
      </c>
      <c r="I715" s="38">
        <v>488</v>
      </c>
      <c r="J715" s="39">
        <v>250</v>
      </c>
      <c r="K715" s="28"/>
      <c r="L715" s="28"/>
      <c r="M715" s="59">
        <v>0.115</v>
      </c>
      <c r="N715" s="49">
        <v>0.51201799999999997</v>
      </c>
      <c r="O715" s="51">
        <v>5</v>
      </c>
      <c r="P715" s="42">
        <f t="shared" si="172"/>
        <v>-0.41535332994407725</v>
      </c>
      <c r="Q715" s="28">
        <f t="shared" si="173"/>
        <v>-12.094304362924024</v>
      </c>
      <c r="R715" s="42">
        <v>-6.9</v>
      </c>
      <c r="S715" s="43">
        <f t="shared" si="174"/>
        <v>-9.4879622175249398</v>
      </c>
      <c r="T715" s="43">
        <f t="shared" si="177"/>
        <v>-9.4879622175249398</v>
      </c>
      <c r="U715" s="42">
        <f t="shared" si="168"/>
        <v>1.7909001024503064</v>
      </c>
      <c r="V715" s="42">
        <f t="shared" si="175"/>
        <v>1.7437043984889142</v>
      </c>
      <c r="W715" s="42">
        <f t="shared" si="178"/>
        <v>1.7909001024503064</v>
      </c>
      <c r="X715" s="28"/>
      <c r="Y715" s="28"/>
      <c r="Z715" s="62">
        <f t="shared" si="169"/>
        <v>1540.9001024503063</v>
      </c>
      <c r="AA715" s="27" t="s">
        <v>1837</v>
      </c>
      <c r="AB715" s="38">
        <v>2013</v>
      </c>
      <c r="AC715" s="27" t="s">
        <v>811</v>
      </c>
      <c r="AD715" s="50" t="s">
        <v>1633</v>
      </c>
      <c r="AE715" s="46" t="s">
        <v>1634</v>
      </c>
    </row>
    <row r="716" spans="1:31" s="27" customFormat="1" ht="12" customHeight="1" x14ac:dyDescent="0.6">
      <c r="A716" s="27">
        <v>714</v>
      </c>
      <c r="B716" s="27" t="s">
        <v>287</v>
      </c>
      <c r="C716" s="37" t="s">
        <v>1459</v>
      </c>
      <c r="D716" s="27" t="s">
        <v>1471</v>
      </c>
      <c r="E716" s="42">
        <v>98.706666666666663</v>
      </c>
      <c r="F716" s="42">
        <v>25.008333333333333</v>
      </c>
      <c r="G716" s="27" t="s">
        <v>816</v>
      </c>
      <c r="H716" s="25" t="s">
        <v>1779</v>
      </c>
      <c r="I716" s="38">
        <v>491</v>
      </c>
      <c r="J716" s="39">
        <v>250</v>
      </c>
      <c r="K716" s="28"/>
      <c r="L716" s="28"/>
      <c r="M716" s="59">
        <v>0.13500000000000001</v>
      </c>
      <c r="N716" s="49">
        <v>0.51208200000000004</v>
      </c>
      <c r="O716" s="51">
        <v>4</v>
      </c>
      <c r="P716" s="42">
        <f t="shared" si="172"/>
        <v>-0.3136756481952212</v>
      </c>
      <c r="Q716" s="28">
        <f t="shared" si="173"/>
        <v>-10.845860041588384</v>
      </c>
      <c r="R716" s="42">
        <v>-6.9</v>
      </c>
      <c r="S716" s="43">
        <f t="shared" si="174"/>
        <v>-8.8775453491633716</v>
      </c>
      <c r="T716" s="43">
        <f t="shared" si="177"/>
        <v>-8.8775453491633716</v>
      </c>
      <c r="U716" s="42">
        <f t="shared" si="168"/>
        <v>1.7393143806906533</v>
      </c>
      <c r="V716" s="42">
        <f t="shared" si="175"/>
        <v>2.0610498628644898</v>
      </c>
      <c r="W716" s="42">
        <f t="shared" si="178"/>
        <v>1.7393143806906533</v>
      </c>
      <c r="X716" s="28"/>
      <c r="Y716" s="28"/>
      <c r="Z716" s="62">
        <f t="shared" si="169"/>
        <v>1489.3143806906533</v>
      </c>
      <c r="AA716" s="27" t="s">
        <v>1837</v>
      </c>
      <c r="AB716" s="38">
        <v>2013</v>
      </c>
      <c r="AC716" s="27" t="s">
        <v>811</v>
      </c>
      <c r="AD716" s="50" t="s">
        <v>1633</v>
      </c>
      <c r="AE716" s="46" t="s">
        <v>1634</v>
      </c>
    </row>
    <row r="717" spans="1:31" s="27" customFormat="1" ht="12" customHeight="1" x14ac:dyDescent="0.6">
      <c r="A717" s="27">
        <v>715</v>
      </c>
      <c r="B717" s="27" t="s">
        <v>1429</v>
      </c>
      <c r="C717" s="37" t="s">
        <v>1459</v>
      </c>
      <c r="D717" s="27" t="s">
        <v>1471</v>
      </c>
      <c r="E717" s="28">
        <v>101.26666666666667</v>
      </c>
      <c r="F717" s="28">
        <v>28.966666666666665</v>
      </c>
      <c r="G717" s="27" t="s">
        <v>59</v>
      </c>
      <c r="H717" s="25" t="s">
        <v>612</v>
      </c>
      <c r="I717" s="38">
        <v>208</v>
      </c>
      <c r="J717" s="39">
        <v>208</v>
      </c>
      <c r="K717" s="28"/>
      <c r="L717" s="28"/>
      <c r="M717" s="57">
        <v>8.9499999999999996E-2</v>
      </c>
      <c r="N717" s="41">
        <v>0.51226499999999997</v>
      </c>
      <c r="P717" s="28">
        <f t="shared" si="172"/>
        <v>-0.54499237417386892</v>
      </c>
      <c r="Q717" s="28">
        <f t="shared" si="173"/>
        <v>-7.2760895602763664</v>
      </c>
      <c r="R717" s="28">
        <v>-4.4307933731894309</v>
      </c>
      <c r="S717" s="54">
        <f t="shared" si="174"/>
        <v>-4.4307933731894309</v>
      </c>
      <c r="T717" s="54">
        <v>-4.4307933731894309</v>
      </c>
      <c r="U717" s="42">
        <f t="shared" si="168"/>
        <v>1.3475665137741069</v>
      </c>
      <c r="V717" s="28">
        <f t="shared" si="175"/>
        <v>1.0856783956697496</v>
      </c>
      <c r="W717" s="28">
        <f t="shared" ref="W717:W733" si="179">V717-(V717-I717/1000)*(-0.4-P717)/(-0.4-0.08592)</f>
        <v>1.3475665137741069</v>
      </c>
      <c r="X717" s="28">
        <v>1.0856783956697496</v>
      </c>
      <c r="Y717" s="28">
        <v>1.3475665137741069</v>
      </c>
      <c r="Z717" s="62">
        <f t="shared" si="169"/>
        <v>1139.5665137741069</v>
      </c>
      <c r="AA717" s="27" t="s">
        <v>1896</v>
      </c>
      <c r="AB717" s="38">
        <v>2011</v>
      </c>
      <c r="AC717" s="27" t="s">
        <v>1430</v>
      </c>
      <c r="AD717" s="46" t="s">
        <v>1673</v>
      </c>
      <c r="AE717" s="46" t="s">
        <v>1674</v>
      </c>
    </row>
    <row r="718" spans="1:31" s="27" customFormat="1" ht="12" customHeight="1" x14ac:dyDescent="0.6">
      <c r="A718" s="27">
        <v>716</v>
      </c>
      <c r="B718" s="27" t="s">
        <v>518</v>
      </c>
      <c r="C718" s="37" t="s">
        <v>1459</v>
      </c>
      <c r="D718" s="27" t="s">
        <v>1471</v>
      </c>
      <c r="E718" s="28">
        <v>101.25</v>
      </c>
      <c r="F718" s="28">
        <v>28.983333333333334</v>
      </c>
      <c r="G718" s="27" t="s">
        <v>59</v>
      </c>
      <c r="H718" s="25" t="s">
        <v>612</v>
      </c>
      <c r="I718" s="38">
        <v>208</v>
      </c>
      <c r="J718" s="39">
        <v>208</v>
      </c>
      <c r="K718" s="28"/>
      <c r="L718" s="28"/>
      <c r="M718" s="57">
        <v>9.2399999999999996E-2</v>
      </c>
      <c r="N718" s="41">
        <v>0.51226799999999995</v>
      </c>
      <c r="P718" s="28">
        <f t="shared" si="172"/>
        <v>-0.53024911032028477</v>
      </c>
      <c r="Q718" s="28">
        <f t="shared" si="173"/>
        <v>-7.2175687327136195</v>
      </c>
      <c r="R718" s="28">
        <v>-4.4492441775534761</v>
      </c>
      <c r="S718" s="54">
        <f t="shared" si="174"/>
        <v>-4.4492441775534761</v>
      </c>
      <c r="T718" s="54">
        <v>-4.4492441775534761</v>
      </c>
      <c r="U718" s="42">
        <f t="shared" si="168"/>
        <v>1.3489704026347038</v>
      </c>
      <c r="V718" s="28">
        <f t="shared" si="175"/>
        <v>1.1077859982952853</v>
      </c>
      <c r="W718" s="28">
        <f t="shared" si="179"/>
        <v>1.3489704026347038</v>
      </c>
      <c r="X718" s="28">
        <v>1.1077859982952853</v>
      </c>
      <c r="Y718" s="28">
        <v>1.3489704026347038</v>
      </c>
      <c r="Z718" s="62">
        <f t="shared" si="169"/>
        <v>1140.9704026347038</v>
      </c>
      <c r="AA718" s="27" t="s">
        <v>1896</v>
      </c>
      <c r="AB718" s="38">
        <v>2011</v>
      </c>
      <c r="AC718" s="27" t="s">
        <v>1430</v>
      </c>
      <c r="AD718" s="46" t="s">
        <v>1673</v>
      </c>
      <c r="AE718" s="46" t="s">
        <v>1674</v>
      </c>
    </row>
    <row r="719" spans="1:31" s="27" customFormat="1" ht="12" customHeight="1" x14ac:dyDescent="0.6">
      <c r="A719" s="27">
        <v>717</v>
      </c>
      <c r="B719" s="27" t="s">
        <v>519</v>
      </c>
      <c r="C719" s="37" t="s">
        <v>1459</v>
      </c>
      <c r="D719" s="27" t="s">
        <v>1471</v>
      </c>
      <c r="E719" s="28">
        <v>101.25</v>
      </c>
      <c r="F719" s="28">
        <v>28.983333333333334</v>
      </c>
      <c r="G719" s="27" t="s">
        <v>59</v>
      </c>
      <c r="H719" s="25" t="s">
        <v>612</v>
      </c>
      <c r="I719" s="38">
        <v>208</v>
      </c>
      <c r="J719" s="39">
        <v>208</v>
      </c>
      <c r="K719" s="28"/>
      <c r="L719" s="28"/>
      <c r="M719" s="57">
        <v>8.6499999999999994E-2</v>
      </c>
      <c r="N719" s="41">
        <v>0.51228499999999999</v>
      </c>
      <c r="P719" s="28">
        <f t="shared" si="172"/>
        <v>-0.56024402643619731</v>
      </c>
      <c r="Q719" s="28">
        <f t="shared" si="173"/>
        <v>-6.8859507098584238</v>
      </c>
      <c r="R719" s="28">
        <v>-3.9610286966403248</v>
      </c>
      <c r="S719" s="54">
        <f t="shared" si="174"/>
        <v>-3.9610286966403248</v>
      </c>
      <c r="T719" s="54">
        <v>-3.9610286966403248</v>
      </c>
      <c r="U719" s="42">
        <f t="shared" si="168"/>
        <v>1.3094307939679903</v>
      </c>
      <c r="V719" s="28">
        <f t="shared" si="175"/>
        <v>1.0362838869207347</v>
      </c>
      <c r="W719" s="28">
        <f t="shared" si="179"/>
        <v>1.3094307939679903</v>
      </c>
      <c r="X719" s="28">
        <v>1.0362838869207347</v>
      </c>
      <c r="Y719" s="28">
        <v>1.3094307939679903</v>
      </c>
      <c r="Z719" s="62">
        <f t="shared" si="169"/>
        <v>1101.4307939679904</v>
      </c>
      <c r="AA719" s="27" t="s">
        <v>1896</v>
      </c>
      <c r="AB719" s="38">
        <v>2011</v>
      </c>
      <c r="AC719" s="27" t="s">
        <v>1430</v>
      </c>
      <c r="AD719" s="46" t="s">
        <v>1673</v>
      </c>
      <c r="AE719" s="46" t="s">
        <v>1674</v>
      </c>
    </row>
    <row r="720" spans="1:31" s="27" customFormat="1" ht="12" customHeight="1" x14ac:dyDescent="0.6">
      <c r="A720" s="27">
        <v>718</v>
      </c>
      <c r="B720" s="27" t="s">
        <v>520</v>
      </c>
      <c r="C720" s="37" t="s">
        <v>1459</v>
      </c>
      <c r="D720" s="27" t="s">
        <v>1471</v>
      </c>
      <c r="E720" s="28">
        <v>101.25</v>
      </c>
      <c r="F720" s="28">
        <v>28.983333333333334</v>
      </c>
      <c r="G720" s="27" t="s">
        <v>1392</v>
      </c>
      <c r="H720" s="25" t="s">
        <v>612</v>
      </c>
      <c r="I720" s="38">
        <v>212</v>
      </c>
      <c r="J720" s="39">
        <v>212</v>
      </c>
      <c r="K720" s="28"/>
      <c r="L720" s="28"/>
      <c r="M720" s="57">
        <v>0.1542</v>
      </c>
      <c r="N720" s="41">
        <v>0.51210100000000003</v>
      </c>
      <c r="P720" s="28">
        <f t="shared" si="172"/>
        <v>-0.21606507371631933</v>
      </c>
      <c r="Q720" s="28">
        <f t="shared" si="173"/>
        <v>-10.475228133692838</v>
      </c>
      <c r="R720" s="28">
        <v>-9.3255026634335589</v>
      </c>
      <c r="S720" s="54">
        <f t="shared" si="174"/>
        <v>-9.3255026634335589</v>
      </c>
      <c r="T720" s="54">
        <v>-9.3255026634335589</v>
      </c>
      <c r="U720" s="42">
        <f t="shared" si="168"/>
        <v>1.7409855190979653</v>
      </c>
      <c r="V720" s="28">
        <f t="shared" si="175"/>
        <v>2.6722694242365574</v>
      </c>
      <c r="W720" s="28">
        <f t="shared" si="179"/>
        <v>1.7409855190979653</v>
      </c>
      <c r="X720" s="28">
        <v>1.74</v>
      </c>
      <c r="Y720" s="28">
        <v>1.7409855190979653</v>
      </c>
      <c r="Z720" s="62">
        <f t="shared" si="169"/>
        <v>1528.9855190979654</v>
      </c>
      <c r="AA720" s="27" t="s">
        <v>1896</v>
      </c>
      <c r="AB720" s="38">
        <v>2011</v>
      </c>
      <c r="AC720" s="27" t="s">
        <v>1430</v>
      </c>
      <c r="AD720" s="46" t="s">
        <v>1673</v>
      </c>
      <c r="AE720" s="46" t="s">
        <v>1674</v>
      </c>
    </row>
    <row r="721" spans="1:31" s="27" customFormat="1" ht="12" customHeight="1" x14ac:dyDescent="0.6">
      <c r="A721" s="27">
        <v>719</v>
      </c>
      <c r="B721" s="27" t="s">
        <v>521</v>
      </c>
      <c r="C721" s="37" t="s">
        <v>1459</v>
      </c>
      <c r="D721" s="27" t="s">
        <v>1471</v>
      </c>
      <c r="E721" s="28">
        <v>101.25</v>
      </c>
      <c r="F721" s="28">
        <v>28.983333333333334</v>
      </c>
      <c r="G721" s="27" t="s">
        <v>1392</v>
      </c>
      <c r="H721" s="25" t="s">
        <v>612</v>
      </c>
      <c r="I721" s="38">
        <v>212</v>
      </c>
      <c r="J721" s="39">
        <v>212</v>
      </c>
      <c r="K721" s="28"/>
      <c r="L721" s="28"/>
      <c r="M721" s="57">
        <v>0.1101</v>
      </c>
      <c r="N721" s="41">
        <v>0.51210100000000003</v>
      </c>
      <c r="P721" s="28">
        <f t="shared" si="172"/>
        <v>-0.44026436197254704</v>
      </c>
      <c r="Q721" s="28">
        <f t="shared" si="173"/>
        <v>-10.475228133692838</v>
      </c>
      <c r="R721" s="28">
        <v>-8.1324934107645213</v>
      </c>
      <c r="S721" s="54">
        <f t="shared" si="174"/>
        <v>-8.1324934107645213</v>
      </c>
      <c r="T721" s="54">
        <v>-8.1324934107645213</v>
      </c>
      <c r="U721" s="42">
        <f t="shared" ref="U721:U784" si="180">W721</f>
        <v>1.6505315560011948</v>
      </c>
      <c r="V721" s="28">
        <f t="shared" si="175"/>
        <v>1.5404531130337367</v>
      </c>
      <c r="W721" s="28">
        <f t="shared" si="179"/>
        <v>1.6505315560011948</v>
      </c>
      <c r="X721" s="28">
        <v>1.5404531130337367</v>
      </c>
      <c r="Y721" s="28">
        <v>1.6505315560011948</v>
      </c>
      <c r="Z721" s="62">
        <f t="shared" ref="Z721:Z784" si="181">U721*1000-J721</f>
        <v>1438.5315560011948</v>
      </c>
      <c r="AA721" s="27" t="s">
        <v>1896</v>
      </c>
      <c r="AB721" s="38">
        <v>2011</v>
      </c>
      <c r="AC721" s="27" t="s">
        <v>1430</v>
      </c>
      <c r="AD721" s="46" t="s">
        <v>1673</v>
      </c>
      <c r="AE721" s="46" t="s">
        <v>1674</v>
      </c>
    </row>
    <row r="722" spans="1:31" s="27" customFormat="1" ht="12" customHeight="1" x14ac:dyDescent="0.6">
      <c r="A722" s="27">
        <v>720</v>
      </c>
      <c r="B722" s="27" t="s">
        <v>522</v>
      </c>
      <c r="C722" s="37" t="s">
        <v>1459</v>
      </c>
      <c r="D722" s="27" t="s">
        <v>1471</v>
      </c>
      <c r="E722" s="28">
        <v>101.25</v>
      </c>
      <c r="F722" s="28">
        <v>28.983333333333334</v>
      </c>
      <c r="G722" s="27" t="s">
        <v>60</v>
      </c>
      <c r="H722" s="25" t="s">
        <v>612</v>
      </c>
      <c r="I722" s="38">
        <v>212</v>
      </c>
      <c r="J722" s="39">
        <v>212</v>
      </c>
      <c r="K722" s="28"/>
      <c r="L722" s="28"/>
      <c r="M722" s="57">
        <v>0.1045</v>
      </c>
      <c r="N722" s="41">
        <v>0.51211799999999996</v>
      </c>
      <c r="P722" s="28">
        <f t="shared" si="172"/>
        <v>-0.46873411286222677</v>
      </c>
      <c r="Q722" s="28">
        <f t="shared" si="173"/>
        <v>-10.143610110839862</v>
      </c>
      <c r="R722" s="28">
        <v>-7.6493821494773808</v>
      </c>
      <c r="S722" s="54">
        <f t="shared" si="174"/>
        <v>-7.6493821494773808</v>
      </c>
      <c r="T722" s="54">
        <v>-7.6493821494773808</v>
      </c>
      <c r="U722" s="42">
        <f t="shared" si="180"/>
        <v>1.6117079353679868</v>
      </c>
      <c r="V722" s="28">
        <f t="shared" si="175"/>
        <v>1.4382526576143084</v>
      </c>
      <c r="W722" s="28">
        <f t="shared" si="179"/>
        <v>1.6117079353679868</v>
      </c>
      <c r="X722" s="28">
        <v>1.4382526576143084</v>
      </c>
      <c r="Y722" s="28">
        <v>1.6117079353679868</v>
      </c>
      <c r="Z722" s="62">
        <f t="shared" si="181"/>
        <v>1399.7079353679869</v>
      </c>
      <c r="AA722" s="27" t="s">
        <v>1896</v>
      </c>
      <c r="AB722" s="38">
        <v>2011</v>
      </c>
      <c r="AC722" s="27" t="s">
        <v>1430</v>
      </c>
      <c r="AD722" s="46" t="s">
        <v>1673</v>
      </c>
      <c r="AE722" s="46" t="s">
        <v>1674</v>
      </c>
    </row>
    <row r="723" spans="1:31" s="27" customFormat="1" ht="12" customHeight="1" x14ac:dyDescent="0.6">
      <c r="A723" s="27">
        <v>721</v>
      </c>
      <c r="B723" s="27" t="s">
        <v>523</v>
      </c>
      <c r="C723" s="37" t="s">
        <v>1459</v>
      </c>
      <c r="D723" s="27" t="s">
        <v>1471</v>
      </c>
      <c r="E723" s="28">
        <v>101.25</v>
      </c>
      <c r="F723" s="28">
        <v>28.983333333333334</v>
      </c>
      <c r="G723" s="27" t="s">
        <v>60</v>
      </c>
      <c r="H723" s="25" t="s">
        <v>612</v>
      </c>
      <c r="I723" s="38">
        <v>212</v>
      </c>
      <c r="J723" s="39">
        <v>212</v>
      </c>
      <c r="K723" s="28"/>
      <c r="L723" s="28"/>
      <c r="M723" s="57">
        <v>0.11360000000000001</v>
      </c>
      <c r="N723" s="41">
        <v>0.51206799999999997</v>
      </c>
      <c r="P723" s="28">
        <f t="shared" si="172"/>
        <v>-0.42247076766649716</v>
      </c>
      <c r="Q723" s="28">
        <f t="shared" si="173"/>
        <v>-11.118957236881943</v>
      </c>
      <c r="R723" s="28">
        <v>-8.8709057879749782</v>
      </c>
      <c r="S723" s="54">
        <f t="shared" si="174"/>
        <v>-8.8709057879749782</v>
      </c>
      <c r="T723" s="54">
        <v>-8.8709057879749782</v>
      </c>
      <c r="U723" s="42">
        <f t="shared" si="180"/>
        <v>1.7101297333234482</v>
      </c>
      <c r="V723" s="28">
        <f t="shared" si="175"/>
        <v>1.6439127063575572</v>
      </c>
      <c r="W723" s="28">
        <f t="shared" si="179"/>
        <v>1.7101297333234482</v>
      </c>
      <c r="X723" s="28">
        <v>1.6439127063575572</v>
      </c>
      <c r="Y723" s="28">
        <v>1.7101297333234482</v>
      </c>
      <c r="Z723" s="62">
        <f t="shared" si="181"/>
        <v>1498.1297333234481</v>
      </c>
      <c r="AA723" s="27" t="s">
        <v>1896</v>
      </c>
      <c r="AB723" s="38">
        <v>2011</v>
      </c>
      <c r="AC723" s="27" t="s">
        <v>1430</v>
      </c>
      <c r="AD723" s="46" t="s">
        <v>1673</v>
      </c>
      <c r="AE723" s="46" t="s">
        <v>1674</v>
      </c>
    </row>
    <row r="724" spans="1:31" s="27" customFormat="1" ht="12" customHeight="1" x14ac:dyDescent="0.6">
      <c r="A724" s="27">
        <v>722</v>
      </c>
      <c r="B724" s="27" t="s">
        <v>1168</v>
      </c>
      <c r="C724" s="37" t="s">
        <v>1459</v>
      </c>
      <c r="D724" s="27" t="s">
        <v>1471</v>
      </c>
      <c r="E724" s="28">
        <v>100.7</v>
      </c>
      <c r="F724" s="28">
        <v>33.700000000000003</v>
      </c>
      <c r="G724" s="27" t="s">
        <v>71</v>
      </c>
      <c r="H724" s="25" t="s">
        <v>1295</v>
      </c>
      <c r="I724" s="38">
        <v>205</v>
      </c>
      <c r="J724" s="39">
        <v>205</v>
      </c>
      <c r="K724" s="28">
        <v>5.66</v>
      </c>
      <c r="L724" s="28">
        <v>30.46</v>
      </c>
      <c r="M724" s="57">
        <v>0.1121361988453477</v>
      </c>
      <c r="N724" s="41">
        <v>0.51234000000000002</v>
      </c>
      <c r="P724" s="28">
        <f t="shared" si="172"/>
        <v>-0.42991256306381442</v>
      </c>
      <c r="Q724" s="28">
        <f t="shared" si="173"/>
        <v>-5.8130688712121348</v>
      </c>
      <c r="R724" s="28"/>
      <c r="S724" s="54">
        <f t="shared" si="174"/>
        <v>-3.6009537779672773</v>
      </c>
      <c r="T724" s="54">
        <f t="shared" ref="T724:T752" si="182">S724</f>
        <v>-3.6009537779672773</v>
      </c>
      <c r="U724" s="42">
        <f t="shared" si="180"/>
        <v>1.276776193246254</v>
      </c>
      <c r="V724" s="28">
        <f t="shared" si="175"/>
        <v>1.2146250704471155</v>
      </c>
      <c r="W724" s="28">
        <f t="shared" si="179"/>
        <v>1.276776193246254</v>
      </c>
      <c r="X724" s="28"/>
      <c r="Y724" s="28"/>
      <c r="Z724" s="62">
        <f t="shared" si="181"/>
        <v>1071.776193246254</v>
      </c>
      <c r="AA724" s="27" t="s">
        <v>1835</v>
      </c>
      <c r="AB724" s="38">
        <v>2010</v>
      </c>
      <c r="AC724" s="27" t="s">
        <v>1836</v>
      </c>
      <c r="AD724" s="45" t="s">
        <v>1696</v>
      </c>
      <c r="AE724" s="46" t="s">
        <v>1563</v>
      </c>
    </row>
    <row r="725" spans="1:31" s="27" customFormat="1" ht="12" customHeight="1" x14ac:dyDescent="0.6">
      <c r="A725" s="27">
        <v>723</v>
      </c>
      <c r="B725" s="27" t="s">
        <v>1169</v>
      </c>
      <c r="C725" s="37" t="s">
        <v>1459</v>
      </c>
      <c r="D725" s="27" t="s">
        <v>1471</v>
      </c>
      <c r="E725" s="28">
        <v>100.7</v>
      </c>
      <c r="F725" s="28">
        <v>33.700000000000003</v>
      </c>
      <c r="G725" s="27" t="s">
        <v>71</v>
      </c>
      <c r="H725" s="25" t="s">
        <v>1295</v>
      </c>
      <c r="I725" s="38">
        <v>205</v>
      </c>
      <c r="J725" s="39">
        <v>205</v>
      </c>
      <c r="K725" s="28">
        <v>5.46</v>
      </c>
      <c r="L725" s="28">
        <v>29.07</v>
      </c>
      <c r="M725" s="57">
        <v>0.11334591791183173</v>
      </c>
      <c r="N725" s="41">
        <v>0.51232999999999995</v>
      </c>
      <c r="P725" s="28">
        <f t="shared" si="172"/>
        <v>-0.42376249155144019</v>
      </c>
      <c r="Q725" s="28">
        <f t="shared" si="173"/>
        <v>-6.0081382964216612</v>
      </c>
      <c r="R725" s="28"/>
      <c r="S725" s="54">
        <f t="shared" si="174"/>
        <v>-3.8276683961437254</v>
      </c>
      <c r="T725" s="54">
        <f t="shared" si="182"/>
        <v>-3.8276683961437254</v>
      </c>
      <c r="U725" s="42">
        <f t="shared" si="180"/>
        <v>1.2951468964606858</v>
      </c>
      <c r="V725" s="28">
        <f t="shared" si="175"/>
        <v>1.2443219086567614</v>
      </c>
      <c r="W725" s="28">
        <f t="shared" si="179"/>
        <v>1.2951468964606858</v>
      </c>
      <c r="X725" s="28"/>
      <c r="Y725" s="28"/>
      <c r="Z725" s="62">
        <f t="shared" si="181"/>
        <v>1090.1468964606859</v>
      </c>
      <c r="AA725" s="27" t="s">
        <v>1835</v>
      </c>
      <c r="AB725" s="38">
        <v>2010</v>
      </c>
      <c r="AC725" s="27" t="s">
        <v>1836</v>
      </c>
      <c r="AD725" s="45" t="s">
        <v>1696</v>
      </c>
      <c r="AE725" s="46" t="s">
        <v>1563</v>
      </c>
    </row>
    <row r="726" spans="1:31" s="27" customFormat="1" ht="12" customHeight="1" x14ac:dyDescent="0.6">
      <c r="A726" s="27">
        <v>724</v>
      </c>
      <c r="B726" s="27" t="s">
        <v>1170</v>
      </c>
      <c r="C726" s="37" t="s">
        <v>1459</v>
      </c>
      <c r="D726" s="27" t="s">
        <v>1471</v>
      </c>
      <c r="E726" s="28">
        <v>100.7</v>
      </c>
      <c r="F726" s="28">
        <v>33.700000000000003</v>
      </c>
      <c r="G726" s="27" t="s">
        <v>71</v>
      </c>
      <c r="H726" s="25" t="s">
        <v>1295</v>
      </c>
      <c r="I726" s="38">
        <v>205</v>
      </c>
      <c r="J726" s="39">
        <v>205</v>
      </c>
      <c r="K726" s="28">
        <v>5.7</v>
      </c>
      <c r="L726" s="28">
        <v>30.03</v>
      </c>
      <c r="M726" s="57">
        <v>0.11454565412811422</v>
      </c>
      <c r="N726" s="41">
        <v>0.51233799999999996</v>
      </c>
      <c r="P726" s="28">
        <f t="shared" si="172"/>
        <v>-0.41766317169235279</v>
      </c>
      <c r="Q726" s="28">
        <f t="shared" si="173"/>
        <v>-5.8520827562547062</v>
      </c>
      <c r="R726" s="28"/>
      <c r="S726" s="54">
        <f t="shared" si="174"/>
        <v>-3.7029969063117045</v>
      </c>
      <c r="T726" s="54">
        <f t="shared" si="182"/>
        <v>-3.7029969063117045</v>
      </c>
      <c r="U726" s="42">
        <f t="shared" si="180"/>
        <v>1.2849594969760292</v>
      </c>
      <c r="V726" s="28">
        <f t="shared" si="175"/>
        <v>1.2470799348934263</v>
      </c>
      <c r="W726" s="28">
        <f t="shared" si="179"/>
        <v>1.2849594969760292</v>
      </c>
      <c r="X726" s="28"/>
      <c r="Y726" s="28"/>
      <c r="Z726" s="62">
        <f t="shared" si="181"/>
        <v>1079.9594969760292</v>
      </c>
      <c r="AA726" s="27" t="s">
        <v>1835</v>
      </c>
      <c r="AB726" s="38">
        <v>2010</v>
      </c>
      <c r="AC726" s="27" t="s">
        <v>1836</v>
      </c>
      <c r="AD726" s="45" t="s">
        <v>1696</v>
      </c>
      <c r="AE726" s="46" t="s">
        <v>1563</v>
      </c>
    </row>
    <row r="727" spans="1:31" s="27" customFormat="1" ht="12" customHeight="1" x14ac:dyDescent="0.6">
      <c r="A727" s="27">
        <v>725</v>
      </c>
      <c r="B727" s="27" t="s">
        <v>1171</v>
      </c>
      <c r="C727" s="37" t="s">
        <v>1459</v>
      </c>
      <c r="D727" s="27" t="s">
        <v>1471</v>
      </c>
      <c r="E727" s="28">
        <v>101.1</v>
      </c>
      <c r="F727" s="28">
        <v>33</v>
      </c>
      <c r="G727" s="27" t="s">
        <v>71</v>
      </c>
      <c r="H727" s="25" t="s">
        <v>1295</v>
      </c>
      <c r="I727" s="38">
        <v>210</v>
      </c>
      <c r="J727" s="39">
        <v>210</v>
      </c>
      <c r="K727" s="28">
        <v>6.35</v>
      </c>
      <c r="L727" s="28">
        <v>32.28</v>
      </c>
      <c r="M727" s="57">
        <v>0.11871308050689262</v>
      </c>
      <c r="N727" s="41">
        <v>0.51233099999999998</v>
      </c>
      <c r="P727" s="28">
        <f t="shared" si="172"/>
        <v>-0.39647645903969186</v>
      </c>
      <c r="Q727" s="28">
        <f t="shared" si="173"/>
        <v>-5.9886313539003755</v>
      </c>
      <c r="R727" s="28"/>
      <c r="S727" s="54">
        <f t="shared" si="174"/>
        <v>-3.8988039383021591</v>
      </c>
      <c r="T727" s="54">
        <f t="shared" si="182"/>
        <v>-3.8988039383021591</v>
      </c>
      <c r="U727" s="42">
        <f t="shared" si="180"/>
        <v>1.3047378071976257</v>
      </c>
      <c r="V727" s="28">
        <f t="shared" si="175"/>
        <v>1.3127340381652775</v>
      </c>
      <c r="W727" s="28">
        <f t="shared" si="179"/>
        <v>1.3047378071976257</v>
      </c>
      <c r="X727" s="28"/>
      <c r="Y727" s="28"/>
      <c r="Z727" s="62">
        <f t="shared" si="181"/>
        <v>1094.7378071976257</v>
      </c>
      <c r="AA727" s="27" t="s">
        <v>1835</v>
      </c>
      <c r="AB727" s="38">
        <v>2010</v>
      </c>
      <c r="AC727" s="27" t="s">
        <v>1836</v>
      </c>
      <c r="AD727" s="45" t="s">
        <v>1696</v>
      </c>
      <c r="AE727" s="46" t="s">
        <v>1563</v>
      </c>
    </row>
    <row r="728" spans="1:31" s="27" customFormat="1" ht="12" customHeight="1" x14ac:dyDescent="0.6">
      <c r="A728" s="27">
        <v>726</v>
      </c>
      <c r="B728" s="27" t="s">
        <v>1172</v>
      </c>
      <c r="C728" s="37" t="s">
        <v>1459</v>
      </c>
      <c r="D728" s="27" t="s">
        <v>1471</v>
      </c>
      <c r="E728" s="28">
        <v>100.7</v>
      </c>
      <c r="F728" s="28">
        <v>33.700000000000003</v>
      </c>
      <c r="G728" s="27" t="s">
        <v>71</v>
      </c>
      <c r="H728" s="25" t="s">
        <v>1295</v>
      </c>
      <c r="I728" s="38">
        <v>205</v>
      </c>
      <c r="J728" s="39">
        <v>205</v>
      </c>
      <c r="K728" s="28">
        <v>5.94</v>
      </c>
      <c r="L728" s="28">
        <v>29.87</v>
      </c>
      <c r="M728" s="57">
        <v>0.12000786248111012</v>
      </c>
      <c r="N728" s="41">
        <v>0.51233200000000001</v>
      </c>
      <c r="P728" s="28">
        <f t="shared" si="172"/>
        <v>-0.38989393756425972</v>
      </c>
      <c r="Q728" s="28">
        <f t="shared" si="173"/>
        <v>-5.9691244113790898</v>
      </c>
      <c r="R728" s="28"/>
      <c r="S728" s="54">
        <f t="shared" si="174"/>
        <v>-3.9629251556421909</v>
      </c>
      <c r="T728" s="54">
        <f t="shared" si="182"/>
        <v>-3.9629251556421909</v>
      </c>
      <c r="U728" s="42">
        <f t="shared" si="180"/>
        <v>1.3057983976669947</v>
      </c>
      <c r="V728" s="28">
        <f t="shared" si="175"/>
        <v>1.3291788337108277</v>
      </c>
      <c r="W728" s="28">
        <f t="shared" si="179"/>
        <v>1.3057983976669947</v>
      </c>
      <c r="X728" s="28"/>
      <c r="Y728" s="28"/>
      <c r="Z728" s="62">
        <f t="shared" si="181"/>
        <v>1100.7983976669948</v>
      </c>
      <c r="AA728" s="27" t="s">
        <v>1835</v>
      </c>
      <c r="AB728" s="38">
        <v>2010</v>
      </c>
      <c r="AC728" s="27" t="s">
        <v>1836</v>
      </c>
      <c r="AD728" s="45" t="s">
        <v>1696</v>
      </c>
      <c r="AE728" s="46" t="s">
        <v>1563</v>
      </c>
    </row>
    <row r="729" spans="1:31" s="27" customFormat="1" ht="12" customHeight="1" x14ac:dyDescent="0.6">
      <c r="A729" s="27">
        <v>727</v>
      </c>
      <c r="B729" s="27" t="s">
        <v>1173</v>
      </c>
      <c r="C729" s="37" t="s">
        <v>1459</v>
      </c>
      <c r="D729" s="27" t="s">
        <v>1471</v>
      </c>
      <c r="E729" s="28">
        <v>101.1</v>
      </c>
      <c r="F729" s="28">
        <v>33</v>
      </c>
      <c r="G729" s="27" t="s">
        <v>71</v>
      </c>
      <c r="H729" s="25" t="s">
        <v>1295</v>
      </c>
      <c r="I729" s="38">
        <v>210</v>
      </c>
      <c r="J729" s="39">
        <v>210</v>
      </c>
      <c r="K729" s="28">
        <v>5.19</v>
      </c>
      <c r="L729" s="28">
        <v>28.38</v>
      </c>
      <c r="M729" s="57">
        <v>0.11035820473728118</v>
      </c>
      <c r="N729" s="41">
        <v>0.51224599999999998</v>
      </c>
      <c r="P729" s="28">
        <f t="shared" si="172"/>
        <v>-0.43895167901738097</v>
      </c>
      <c r="Q729" s="28">
        <f t="shared" si="173"/>
        <v>-7.6467214681719131</v>
      </c>
      <c r="R729" s="28"/>
      <c r="S729" s="54">
        <f t="shared" si="174"/>
        <v>-5.3330071680712976</v>
      </c>
      <c r="T729" s="54">
        <f t="shared" si="182"/>
        <v>-5.3330071680712976</v>
      </c>
      <c r="U729" s="42">
        <f t="shared" si="180"/>
        <v>1.4216680256701753</v>
      </c>
      <c r="V729" s="28">
        <f t="shared" si="175"/>
        <v>1.3317479444421587</v>
      </c>
      <c r="W729" s="28">
        <f t="shared" si="179"/>
        <v>1.4216680256701753</v>
      </c>
      <c r="X729" s="28"/>
      <c r="Y729" s="28"/>
      <c r="Z729" s="62">
        <f t="shared" si="181"/>
        <v>1211.6680256701752</v>
      </c>
      <c r="AA729" s="27" t="s">
        <v>1835</v>
      </c>
      <c r="AB729" s="38">
        <v>2010</v>
      </c>
      <c r="AC729" s="27" t="s">
        <v>1836</v>
      </c>
      <c r="AD729" s="45" t="s">
        <v>1696</v>
      </c>
      <c r="AE729" s="46" t="s">
        <v>1563</v>
      </c>
    </row>
    <row r="730" spans="1:31" s="27" customFormat="1" ht="12" customHeight="1" x14ac:dyDescent="0.6">
      <c r="A730" s="27">
        <v>728</v>
      </c>
      <c r="B730" s="27" t="s">
        <v>1174</v>
      </c>
      <c r="C730" s="37" t="s">
        <v>1459</v>
      </c>
      <c r="D730" s="27" t="s">
        <v>1471</v>
      </c>
      <c r="E730" s="28">
        <v>101.1</v>
      </c>
      <c r="F730" s="28">
        <v>33</v>
      </c>
      <c r="G730" s="27" t="s">
        <v>71</v>
      </c>
      <c r="H730" s="25" t="s">
        <v>1295</v>
      </c>
      <c r="I730" s="38">
        <v>210</v>
      </c>
      <c r="J730" s="39">
        <v>210</v>
      </c>
      <c r="K730" s="28">
        <v>6.98</v>
      </c>
      <c r="L730" s="28">
        <v>34.72</v>
      </c>
      <c r="M730" s="57">
        <v>0.12132038336896626</v>
      </c>
      <c r="N730" s="41">
        <v>0.51232800000000001</v>
      </c>
      <c r="P730" s="28">
        <f t="shared" si="172"/>
        <v>-0.3832212335080516</v>
      </c>
      <c r="Q730" s="28">
        <f t="shared" si="173"/>
        <v>-6.0471521814620122</v>
      </c>
      <c r="R730" s="28"/>
      <c r="S730" s="54">
        <f t="shared" si="174"/>
        <v>-4.0271930596410721</v>
      </c>
      <c r="T730" s="54">
        <f t="shared" si="182"/>
        <v>-4.0271930596410721</v>
      </c>
      <c r="U730" s="42">
        <f t="shared" si="180"/>
        <v>1.3150222080830489</v>
      </c>
      <c r="V730" s="28">
        <f t="shared" si="175"/>
        <v>1.354543163125097</v>
      </c>
      <c r="W730" s="28">
        <f t="shared" si="179"/>
        <v>1.3150222080830489</v>
      </c>
      <c r="X730" s="28"/>
      <c r="Y730" s="28"/>
      <c r="Z730" s="62">
        <f t="shared" si="181"/>
        <v>1105.022208083049</v>
      </c>
      <c r="AA730" s="27" t="s">
        <v>1835</v>
      </c>
      <c r="AB730" s="38">
        <v>2010</v>
      </c>
      <c r="AC730" s="27" t="s">
        <v>1836</v>
      </c>
      <c r="AD730" s="45" t="s">
        <v>1696</v>
      </c>
      <c r="AE730" s="46" t="s">
        <v>1563</v>
      </c>
    </row>
    <row r="731" spans="1:31" s="27" customFormat="1" ht="12" customHeight="1" x14ac:dyDescent="0.6">
      <c r="A731" s="27">
        <v>729</v>
      </c>
      <c r="B731" s="27" t="s">
        <v>1175</v>
      </c>
      <c r="C731" s="37" t="s">
        <v>1459</v>
      </c>
      <c r="D731" s="27" t="s">
        <v>1471</v>
      </c>
      <c r="E731" s="28">
        <v>101.1</v>
      </c>
      <c r="F731" s="28">
        <v>33</v>
      </c>
      <c r="G731" s="27" t="s">
        <v>71</v>
      </c>
      <c r="H731" s="25" t="s">
        <v>1295</v>
      </c>
      <c r="I731" s="38">
        <v>210</v>
      </c>
      <c r="J731" s="39">
        <v>210</v>
      </c>
      <c r="K731" s="28">
        <v>6.77</v>
      </c>
      <c r="L731" s="28">
        <v>33.340000000000003</v>
      </c>
      <c r="M731" s="57">
        <v>0.12254089234335006</v>
      </c>
      <c r="N731" s="41">
        <v>0.51232699999999998</v>
      </c>
      <c r="P731" s="28">
        <f t="shared" si="172"/>
        <v>-0.37701630735460068</v>
      </c>
      <c r="Q731" s="28">
        <f t="shared" si="173"/>
        <v>-6.0666591239832979</v>
      </c>
      <c r="R731" s="28"/>
      <c r="S731" s="54">
        <f t="shared" si="174"/>
        <v>-4.0794061679171971</v>
      </c>
      <c r="T731" s="54">
        <f t="shared" si="182"/>
        <v>-4.0794061679171971</v>
      </c>
      <c r="U731" s="42">
        <f t="shared" si="180"/>
        <v>1.3191913018585815</v>
      </c>
      <c r="V731" s="28">
        <f t="shared" si="175"/>
        <v>1.374260026350179</v>
      </c>
      <c r="W731" s="28">
        <f t="shared" si="179"/>
        <v>1.3191913018585815</v>
      </c>
      <c r="X731" s="28"/>
      <c r="Y731" s="28"/>
      <c r="Z731" s="62">
        <f t="shared" si="181"/>
        <v>1109.1913018585815</v>
      </c>
      <c r="AA731" s="27" t="s">
        <v>1835</v>
      </c>
      <c r="AB731" s="38">
        <v>2010</v>
      </c>
      <c r="AC731" s="27" t="s">
        <v>1836</v>
      </c>
      <c r="AD731" s="45" t="s">
        <v>1696</v>
      </c>
      <c r="AE731" s="46" t="s">
        <v>1563</v>
      </c>
    </row>
    <row r="732" spans="1:31" s="27" customFormat="1" ht="12" customHeight="1" x14ac:dyDescent="0.6">
      <c r="A732" s="27">
        <v>730</v>
      </c>
      <c r="B732" s="27" t="s">
        <v>1176</v>
      </c>
      <c r="C732" s="37" t="s">
        <v>1459</v>
      </c>
      <c r="D732" s="27" t="s">
        <v>1471</v>
      </c>
      <c r="E732" s="28">
        <v>101.1</v>
      </c>
      <c r="F732" s="28">
        <v>33</v>
      </c>
      <c r="G732" s="27" t="s">
        <v>71</v>
      </c>
      <c r="H732" s="25" t="s">
        <v>1295</v>
      </c>
      <c r="I732" s="38">
        <v>210</v>
      </c>
      <c r="J732" s="39">
        <v>210</v>
      </c>
      <c r="K732" s="28">
        <v>6.48</v>
      </c>
      <c r="L732" s="28">
        <v>31.84</v>
      </c>
      <c r="M732" s="57">
        <v>0.12281728765619326</v>
      </c>
      <c r="N732" s="41">
        <v>0.51232299999999997</v>
      </c>
      <c r="P732" s="28">
        <f t="shared" si="172"/>
        <v>-0.37561114562179332</v>
      </c>
      <c r="Q732" s="28">
        <f t="shared" si="173"/>
        <v>-6.1446868940673305</v>
      </c>
      <c r="R732" s="28"/>
      <c r="S732" s="54">
        <f t="shared" si="174"/>
        <v>-4.164840545494858</v>
      </c>
      <c r="T732" s="54">
        <f t="shared" si="182"/>
        <v>-4.164840545494858</v>
      </c>
      <c r="U732" s="42">
        <f t="shared" si="180"/>
        <v>1.3261108827047676</v>
      </c>
      <c r="V732" s="28">
        <f t="shared" si="175"/>
        <v>1.3850899267984127</v>
      </c>
      <c r="W732" s="28">
        <f t="shared" si="179"/>
        <v>1.3261108827047676</v>
      </c>
      <c r="X732" s="28"/>
      <c r="Y732" s="28"/>
      <c r="Z732" s="62">
        <f t="shared" si="181"/>
        <v>1116.1108827047676</v>
      </c>
      <c r="AA732" s="27" t="s">
        <v>1835</v>
      </c>
      <c r="AB732" s="38">
        <v>2010</v>
      </c>
      <c r="AC732" s="27" t="s">
        <v>1836</v>
      </c>
      <c r="AD732" s="45" t="s">
        <v>1696</v>
      </c>
      <c r="AE732" s="46" t="s">
        <v>1563</v>
      </c>
    </row>
    <row r="733" spans="1:31" s="27" customFormat="1" ht="12" customHeight="1" x14ac:dyDescent="0.6">
      <c r="A733" s="27">
        <v>731</v>
      </c>
      <c r="B733" s="27" t="s">
        <v>1177</v>
      </c>
      <c r="C733" s="37" t="s">
        <v>1459</v>
      </c>
      <c r="D733" s="27" t="s">
        <v>1471</v>
      </c>
      <c r="E733" s="28">
        <v>101.1</v>
      </c>
      <c r="F733" s="28">
        <v>33</v>
      </c>
      <c r="G733" s="27" t="s">
        <v>71</v>
      </c>
      <c r="H733" s="25" t="s">
        <v>1295</v>
      </c>
      <c r="I733" s="38">
        <v>210</v>
      </c>
      <c r="J733" s="39">
        <v>210</v>
      </c>
      <c r="K733" s="28">
        <v>6.1</v>
      </c>
      <c r="L733" s="28">
        <v>30.2</v>
      </c>
      <c r="M733" s="57">
        <v>0.12189180280449539</v>
      </c>
      <c r="N733" s="41">
        <v>0.51226499999999997</v>
      </c>
      <c r="P733" s="28">
        <f t="shared" si="172"/>
        <v>-0.38031620333250948</v>
      </c>
      <c r="Q733" s="28">
        <f t="shared" si="173"/>
        <v>-7.2760895602763664</v>
      </c>
      <c r="R733" s="28"/>
      <c r="S733" s="54">
        <f t="shared" si="174"/>
        <v>-5.2714428525107095</v>
      </c>
      <c r="T733" s="54">
        <f t="shared" si="182"/>
        <v>-5.2714428525107095</v>
      </c>
      <c r="U733" s="42">
        <f t="shared" si="180"/>
        <v>1.4159808552273299</v>
      </c>
      <c r="V733" s="28">
        <f t="shared" si="175"/>
        <v>1.4668955670611759</v>
      </c>
      <c r="W733" s="28">
        <f t="shared" si="179"/>
        <v>1.4159808552273299</v>
      </c>
      <c r="X733" s="28"/>
      <c r="Y733" s="28"/>
      <c r="Z733" s="62">
        <f t="shared" si="181"/>
        <v>1205.9808552273298</v>
      </c>
      <c r="AA733" s="27" t="s">
        <v>1835</v>
      </c>
      <c r="AB733" s="38">
        <v>2010</v>
      </c>
      <c r="AC733" s="27" t="s">
        <v>1836</v>
      </c>
      <c r="AD733" s="45" t="s">
        <v>1696</v>
      </c>
      <c r="AE733" s="46" t="s">
        <v>1563</v>
      </c>
    </row>
    <row r="734" spans="1:31" s="27" customFormat="1" ht="12" customHeight="1" x14ac:dyDescent="0.6">
      <c r="A734" s="27">
        <v>732</v>
      </c>
      <c r="B734" s="27" t="s">
        <v>62</v>
      </c>
      <c r="C734" s="37" t="s">
        <v>1459</v>
      </c>
      <c r="D734" s="40" t="s">
        <v>1471</v>
      </c>
      <c r="E734" s="42">
        <v>97.441666666666677</v>
      </c>
      <c r="F734" s="42">
        <v>35.466666666666669</v>
      </c>
      <c r="G734" s="27" t="s">
        <v>60</v>
      </c>
      <c r="H734" s="25" t="s">
        <v>1766</v>
      </c>
      <c r="I734" s="38">
        <v>224</v>
      </c>
      <c r="J734" s="39">
        <v>224</v>
      </c>
      <c r="K734" s="28">
        <v>5</v>
      </c>
      <c r="L734" s="28">
        <v>24.9</v>
      </c>
      <c r="M734" s="59">
        <v>0.12128</v>
      </c>
      <c r="N734" s="49">
        <v>0.51222699999999999</v>
      </c>
      <c r="O734" s="37">
        <v>4</v>
      </c>
      <c r="P734" s="42">
        <f t="shared" si="172"/>
        <v>-0.38342653787493652</v>
      </c>
      <c r="Q734" s="28">
        <f t="shared" si="173"/>
        <v>-8.0173533760674598</v>
      </c>
      <c r="R734" s="42">
        <v>-5.9</v>
      </c>
      <c r="S734" s="43">
        <f t="shared" si="174"/>
        <v>-5.8615760095194167</v>
      </c>
      <c r="T734" s="43">
        <f t="shared" si="182"/>
        <v>-5.8615760095194167</v>
      </c>
      <c r="U734" s="42">
        <f t="shared" si="180"/>
        <v>1.4753057738797253</v>
      </c>
      <c r="V734" s="42">
        <f t="shared" si="175"/>
        <v>1.5194916092417301</v>
      </c>
      <c r="W734" s="42">
        <f t="shared" ref="W734:W745" si="183">V734-(V734-J734/1000)*(-0.4-P734)/(-0.4-0.08592)</f>
        <v>1.4753057738797253</v>
      </c>
      <c r="X734" s="28">
        <v>1.5227620769115862</v>
      </c>
      <c r="Y734" s="28">
        <v>1.475270191124735</v>
      </c>
      <c r="Z734" s="62">
        <f t="shared" si="181"/>
        <v>1251.3057738797252</v>
      </c>
      <c r="AA734" s="27" t="s">
        <v>1846</v>
      </c>
      <c r="AB734" s="38">
        <v>2020</v>
      </c>
      <c r="AC734" s="27" t="s">
        <v>820</v>
      </c>
      <c r="AD734" s="50" t="s">
        <v>1480</v>
      </c>
      <c r="AE734" s="46" t="s">
        <v>1481</v>
      </c>
    </row>
    <row r="735" spans="1:31" s="27" customFormat="1" ht="12" customHeight="1" x14ac:dyDescent="0.6">
      <c r="A735" s="27">
        <v>733</v>
      </c>
      <c r="B735" s="27" t="s">
        <v>46</v>
      </c>
      <c r="C735" s="37" t="s">
        <v>1459</v>
      </c>
      <c r="D735" s="40" t="s">
        <v>1471</v>
      </c>
      <c r="E735" s="42">
        <v>97.441666666666677</v>
      </c>
      <c r="F735" s="42">
        <v>35.466666666666669</v>
      </c>
      <c r="G735" s="27" t="s">
        <v>60</v>
      </c>
      <c r="H735" s="25" t="s">
        <v>1766</v>
      </c>
      <c r="I735" s="38">
        <v>224</v>
      </c>
      <c r="J735" s="39">
        <v>224</v>
      </c>
      <c r="K735" s="28">
        <v>5.31</v>
      </c>
      <c r="L735" s="28">
        <v>28</v>
      </c>
      <c r="M735" s="59">
        <v>0.11465</v>
      </c>
      <c r="N735" s="49">
        <v>0.51223300000000005</v>
      </c>
      <c r="O735" s="37">
        <v>5</v>
      </c>
      <c r="P735" s="42">
        <f t="shared" si="172"/>
        <v>-0.41713268937468229</v>
      </c>
      <c r="Q735" s="28">
        <f t="shared" si="173"/>
        <v>-7.9003117209408558</v>
      </c>
      <c r="R735" s="42">
        <v>-5.6</v>
      </c>
      <c r="S735" s="43">
        <f t="shared" si="174"/>
        <v>-5.5550248882006414</v>
      </c>
      <c r="T735" s="43">
        <f t="shared" si="182"/>
        <v>-5.5550248882006414</v>
      </c>
      <c r="U735" s="42">
        <f t="shared" si="180"/>
        <v>1.4508599195433167</v>
      </c>
      <c r="V735" s="42">
        <f t="shared" si="175"/>
        <v>1.4090762051297998</v>
      </c>
      <c r="W735" s="42">
        <f t="shared" si="183"/>
        <v>1.4508599195433167</v>
      </c>
      <c r="X735" s="28">
        <v>1.4119257402211594</v>
      </c>
      <c r="Y735" s="28">
        <v>1.4503960497645525</v>
      </c>
      <c r="Z735" s="62">
        <f t="shared" si="181"/>
        <v>1226.8599195433167</v>
      </c>
      <c r="AA735" s="27" t="s">
        <v>1846</v>
      </c>
      <c r="AB735" s="38">
        <v>2020</v>
      </c>
      <c r="AC735" s="27" t="s">
        <v>820</v>
      </c>
      <c r="AD735" s="50" t="s">
        <v>1480</v>
      </c>
      <c r="AE735" s="46" t="s">
        <v>1481</v>
      </c>
    </row>
    <row r="736" spans="1:31" s="27" customFormat="1" ht="12" customHeight="1" x14ac:dyDescent="0.6">
      <c r="A736" s="27">
        <v>734</v>
      </c>
      <c r="B736" s="27" t="s">
        <v>47</v>
      </c>
      <c r="C736" s="37" t="s">
        <v>1459</v>
      </c>
      <c r="D736" s="40" t="s">
        <v>1471</v>
      </c>
      <c r="E736" s="42">
        <v>97.441666666666677</v>
      </c>
      <c r="F736" s="42">
        <v>35.466666666666669</v>
      </c>
      <c r="G736" s="27" t="s">
        <v>60</v>
      </c>
      <c r="H736" s="25" t="s">
        <v>1766</v>
      </c>
      <c r="I736" s="38">
        <v>223</v>
      </c>
      <c r="J736" s="39">
        <v>223</v>
      </c>
      <c r="K736" s="28">
        <v>5.0199999999999996</v>
      </c>
      <c r="L736" s="28">
        <v>23.6</v>
      </c>
      <c r="M736" s="59">
        <v>0.12881000000000001</v>
      </c>
      <c r="N736" s="49">
        <v>0.51225200000000004</v>
      </c>
      <c r="O736" s="37">
        <v>4</v>
      </c>
      <c r="P736" s="42">
        <f t="shared" si="172"/>
        <v>-0.34514489069649212</v>
      </c>
      <c r="Q736" s="28">
        <f t="shared" si="173"/>
        <v>-7.5296798130453091</v>
      </c>
      <c r="R736" s="42">
        <v>-5.6</v>
      </c>
      <c r="S736" s="43">
        <f t="shared" si="174"/>
        <v>-5.5978003163498338</v>
      </c>
      <c r="T736" s="43">
        <f t="shared" si="182"/>
        <v>-5.5978003163498338</v>
      </c>
      <c r="U736" s="42">
        <f t="shared" si="180"/>
        <v>1.4525323200089115</v>
      </c>
      <c r="V736" s="42">
        <f t="shared" si="175"/>
        <v>1.6089963031862671</v>
      </c>
      <c r="W736" s="42">
        <f t="shared" si="183"/>
        <v>1.4525323200089115</v>
      </c>
      <c r="X736" s="28">
        <v>1.6128163851330175</v>
      </c>
      <c r="Y736" s="28">
        <v>1.45318302547617</v>
      </c>
      <c r="Z736" s="62">
        <f t="shared" si="181"/>
        <v>1229.5323200089115</v>
      </c>
      <c r="AA736" s="27" t="s">
        <v>1846</v>
      </c>
      <c r="AB736" s="38">
        <v>2020</v>
      </c>
      <c r="AC736" s="27" t="s">
        <v>820</v>
      </c>
      <c r="AD736" s="50" t="s">
        <v>1480</v>
      </c>
      <c r="AE736" s="46" t="s">
        <v>1481</v>
      </c>
    </row>
    <row r="737" spans="1:31" s="27" customFormat="1" ht="12" customHeight="1" x14ac:dyDescent="0.6">
      <c r="A737" s="27">
        <v>735</v>
      </c>
      <c r="B737" s="27" t="s">
        <v>63</v>
      </c>
      <c r="C737" s="37" t="s">
        <v>1459</v>
      </c>
      <c r="D737" s="40" t="s">
        <v>1471</v>
      </c>
      <c r="E737" s="42">
        <v>97.441666666666677</v>
      </c>
      <c r="F737" s="42">
        <v>35.466666666666669</v>
      </c>
      <c r="G737" s="27" t="s">
        <v>60</v>
      </c>
      <c r="H737" s="25" t="s">
        <v>1766</v>
      </c>
      <c r="I737" s="38">
        <v>223</v>
      </c>
      <c r="J737" s="39">
        <v>223</v>
      </c>
      <c r="K737" s="28">
        <v>5.26</v>
      </c>
      <c r="L737" s="28">
        <v>23.2</v>
      </c>
      <c r="M737" s="59">
        <v>0.13703000000000001</v>
      </c>
      <c r="N737" s="49">
        <v>0.51224099999999995</v>
      </c>
      <c r="O737" s="37">
        <v>4</v>
      </c>
      <c r="P737" s="42">
        <f t="shared" ref="P737:P800" si="184">(M737/0.1967)-1</f>
        <v>-0.30335536349771219</v>
      </c>
      <c r="Q737" s="28">
        <f t="shared" ref="Q737:Q800" si="185">((N737/0.512638)-1)*10000</f>
        <v>-7.7442561807761212</v>
      </c>
      <c r="R737" s="42">
        <v>-6</v>
      </c>
      <c r="S737" s="43">
        <f t="shared" ref="S737:S800" si="186">Q737-25.1*P737*0.001*J737</f>
        <v>-6.0462852046703768</v>
      </c>
      <c r="T737" s="43">
        <f t="shared" si="182"/>
        <v>-6.0462852046703768</v>
      </c>
      <c r="U737" s="42">
        <f t="shared" si="180"/>
        <v>1.4880989763009373</v>
      </c>
      <c r="V737" s="42">
        <f t="shared" ref="V737:V800" si="187">(1/0.00654)*LN(1+(N737-0.51315)/(M737-0.2137))</f>
        <v>1.8021826357584645</v>
      </c>
      <c r="W737" s="42">
        <f t="shared" si="183"/>
        <v>1.4880989763009373</v>
      </c>
      <c r="X737" s="28">
        <v>1.8069351568265462</v>
      </c>
      <c r="Y737" s="28">
        <v>1.489661508292778</v>
      </c>
      <c r="Z737" s="62">
        <f t="shared" si="181"/>
        <v>1265.0989763009372</v>
      </c>
      <c r="AA737" s="27" t="s">
        <v>1846</v>
      </c>
      <c r="AB737" s="38">
        <v>2020</v>
      </c>
      <c r="AC737" s="27" t="s">
        <v>820</v>
      </c>
      <c r="AD737" s="50" t="s">
        <v>1480</v>
      </c>
      <c r="AE737" s="46" t="s">
        <v>1481</v>
      </c>
    </row>
    <row r="738" spans="1:31" s="27" customFormat="1" ht="12" customHeight="1" x14ac:dyDescent="0.6">
      <c r="A738" s="27">
        <v>736</v>
      </c>
      <c r="B738" s="27" t="s">
        <v>48</v>
      </c>
      <c r="C738" s="37" t="s">
        <v>1459</v>
      </c>
      <c r="D738" s="40" t="s">
        <v>1471</v>
      </c>
      <c r="E738" s="42">
        <v>97.441666666666677</v>
      </c>
      <c r="F738" s="42">
        <v>35.466666666666669</v>
      </c>
      <c r="G738" s="27" t="s">
        <v>60</v>
      </c>
      <c r="H738" s="25" t="s">
        <v>1766</v>
      </c>
      <c r="I738" s="38">
        <v>223</v>
      </c>
      <c r="J738" s="39">
        <v>223</v>
      </c>
      <c r="K738" s="28">
        <v>4.95</v>
      </c>
      <c r="L738" s="28">
        <v>22.6</v>
      </c>
      <c r="M738" s="59">
        <v>0.13224</v>
      </c>
      <c r="N738" s="49">
        <v>0.51225699999999996</v>
      </c>
      <c r="O738" s="37">
        <v>3</v>
      </c>
      <c r="P738" s="42">
        <f t="shared" si="184"/>
        <v>-0.32770716827656332</v>
      </c>
      <c r="Q738" s="28">
        <f t="shared" si="185"/>
        <v>-7.4321451004422112</v>
      </c>
      <c r="R738" s="42">
        <v>-5.6</v>
      </c>
      <c r="S738" s="43">
        <f t="shared" si="186"/>
        <v>-5.5978697674478033</v>
      </c>
      <c r="T738" s="43">
        <f t="shared" si="182"/>
        <v>-5.5978697674478033</v>
      </c>
      <c r="U738" s="42">
        <f t="shared" si="180"/>
        <v>1.4522472153899841</v>
      </c>
      <c r="V738" s="42">
        <f t="shared" si="187"/>
        <v>1.6670922954628506</v>
      </c>
      <c r="W738" s="42">
        <f t="shared" si="183"/>
        <v>1.4522472153899841</v>
      </c>
      <c r="X738" s="28">
        <v>1.6712326611773289</v>
      </c>
      <c r="Y738" s="28">
        <v>1.4532299454555879</v>
      </c>
      <c r="Z738" s="62">
        <f t="shared" si="181"/>
        <v>1229.2472153899841</v>
      </c>
      <c r="AA738" s="27" t="s">
        <v>1846</v>
      </c>
      <c r="AB738" s="38">
        <v>2020</v>
      </c>
      <c r="AC738" s="27" t="s">
        <v>820</v>
      </c>
      <c r="AD738" s="50" t="s">
        <v>1480</v>
      </c>
      <c r="AE738" s="46" t="s">
        <v>1481</v>
      </c>
    </row>
    <row r="739" spans="1:31" s="27" customFormat="1" ht="12" customHeight="1" x14ac:dyDescent="0.6">
      <c r="A739" s="27">
        <v>737</v>
      </c>
      <c r="B739" s="27" t="s">
        <v>49</v>
      </c>
      <c r="C739" s="37" t="s">
        <v>1459</v>
      </c>
      <c r="D739" s="40" t="s">
        <v>1471</v>
      </c>
      <c r="E739" s="42">
        <v>97.441666666666677</v>
      </c>
      <c r="F739" s="42">
        <v>35.466666666666669</v>
      </c>
      <c r="G739" s="27" t="s">
        <v>60</v>
      </c>
      <c r="H739" s="25" t="s">
        <v>1766</v>
      </c>
      <c r="I739" s="38">
        <v>223</v>
      </c>
      <c r="J739" s="39">
        <v>223</v>
      </c>
      <c r="K739" s="28">
        <v>4.6100000000000003</v>
      </c>
      <c r="L739" s="28">
        <v>22.5</v>
      </c>
      <c r="M739" s="59">
        <v>0.12386</v>
      </c>
      <c r="N739" s="49">
        <v>0.51223700000000005</v>
      </c>
      <c r="O739" s="37">
        <v>6</v>
      </c>
      <c r="P739" s="42">
        <f t="shared" si="184"/>
        <v>-0.37031011692933402</v>
      </c>
      <c r="Q739" s="28">
        <f t="shared" si="185"/>
        <v>-7.8222839508579334</v>
      </c>
      <c r="R739" s="42">
        <v>-5.7</v>
      </c>
      <c r="S739" s="43">
        <f t="shared" si="186"/>
        <v>-5.7495471333693722</v>
      </c>
      <c r="T739" s="43">
        <f t="shared" si="182"/>
        <v>-5.7495471333693722</v>
      </c>
      <c r="U739" s="42">
        <f t="shared" si="180"/>
        <v>1.4652187908487895</v>
      </c>
      <c r="V739" s="42">
        <f t="shared" si="187"/>
        <v>1.5460581069744219</v>
      </c>
      <c r="W739" s="42">
        <f t="shared" si="183"/>
        <v>1.4652187908487895</v>
      </c>
      <c r="X739" s="28">
        <v>1.5495359522015568</v>
      </c>
      <c r="Y739" s="28">
        <v>1.465438385810292</v>
      </c>
      <c r="Z739" s="62">
        <f t="shared" si="181"/>
        <v>1242.2187908487895</v>
      </c>
      <c r="AA739" s="27" t="s">
        <v>1846</v>
      </c>
      <c r="AB739" s="38">
        <v>2020</v>
      </c>
      <c r="AC739" s="27" t="s">
        <v>820</v>
      </c>
      <c r="AD739" s="50" t="s">
        <v>1480</v>
      </c>
      <c r="AE739" s="46" t="s">
        <v>1481</v>
      </c>
    </row>
    <row r="740" spans="1:31" s="27" customFormat="1" ht="12" customHeight="1" x14ac:dyDescent="0.6">
      <c r="A740" s="27">
        <v>738</v>
      </c>
      <c r="B740" s="27" t="s">
        <v>64</v>
      </c>
      <c r="C740" s="37" t="s">
        <v>1459</v>
      </c>
      <c r="D740" s="40" t="s">
        <v>1471</v>
      </c>
      <c r="E740" s="42">
        <v>97.441666666666677</v>
      </c>
      <c r="F740" s="42">
        <v>35.466666666666669</v>
      </c>
      <c r="G740" s="27" t="s">
        <v>0</v>
      </c>
      <c r="H740" s="25" t="s">
        <v>1766</v>
      </c>
      <c r="I740" s="38">
        <v>223</v>
      </c>
      <c r="J740" s="39">
        <v>223</v>
      </c>
      <c r="K740" s="28">
        <v>5.95</v>
      </c>
      <c r="L740" s="28">
        <v>28.4</v>
      </c>
      <c r="M740" s="59">
        <v>0.12675</v>
      </c>
      <c r="N740" s="49">
        <v>0.51224099999999995</v>
      </c>
      <c r="O740" s="37">
        <v>3</v>
      </c>
      <c r="P740" s="42">
        <f t="shared" si="184"/>
        <v>-0.35561769191662429</v>
      </c>
      <c r="Q740" s="28">
        <f t="shared" si="185"/>
        <v>-7.7442561807761212</v>
      </c>
      <c r="R740" s="42">
        <v>-5.7</v>
      </c>
      <c r="S740" s="43">
        <f t="shared" si="186"/>
        <v>-5.7537572738111997</v>
      </c>
      <c r="T740" s="43">
        <f t="shared" si="182"/>
        <v>-5.7537572738111997</v>
      </c>
      <c r="U740" s="42">
        <f t="shared" si="180"/>
        <v>1.4653395203131123</v>
      </c>
      <c r="V740" s="42">
        <f t="shared" si="187"/>
        <v>1.5902165044168872</v>
      </c>
      <c r="W740" s="42">
        <f t="shared" si="183"/>
        <v>1.4653395203131123</v>
      </c>
      <c r="X740" s="28">
        <v>2.1525397525925847</v>
      </c>
      <c r="Y740" s="28">
        <v>1.455885002177961</v>
      </c>
      <c r="Z740" s="62">
        <f t="shared" si="181"/>
        <v>1242.3395203131124</v>
      </c>
      <c r="AA740" s="27" t="s">
        <v>1846</v>
      </c>
      <c r="AB740" s="38">
        <v>2020</v>
      </c>
      <c r="AC740" s="27" t="s">
        <v>820</v>
      </c>
      <c r="AD740" s="50" t="s">
        <v>1480</v>
      </c>
      <c r="AE740" s="46" t="s">
        <v>1481</v>
      </c>
    </row>
    <row r="741" spans="1:31" s="27" customFormat="1" ht="12" customHeight="1" x14ac:dyDescent="0.6">
      <c r="A741" s="27">
        <v>739</v>
      </c>
      <c r="B741" s="27" t="s">
        <v>50</v>
      </c>
      <c r="C741" s="37" t="s">
        <v>1459</v>
      </c>
      <c r="D741" s="40" t="s">
        <v>1471</v>
      </c>
      <c r="E741" s="42">
        <v>97.441666666666677</v>
      </c>
      <c r="F741" s="42">
        <v>35.466666666666669</v>
      </c>
      <c r="G741" s="27" t="s">
        <v>0</v>
      </c>
      <c r="H741" s="25" t="s">
        <v>1766</v>
      </c>
      <c r="I741" s="38">
        <v>224.2</v>
      </c>
      <c r="J741" s="39">
        <v>224.2</v>
      </c>
      <c r="K741" s="28">
        <v>11.96</v>
      </c>
      <c r="L741" s="28">
        <v>47.4</v>
      </c>
      <c r="M741" s="59">
        <v>0.15248999999999999</v>
      </c>
      <c r="N741" s="49">
        <v>0.51228499999999999</v>
      </c>
      <c r="O741" s="37">
        <v>4</v>
      </c>
      <c r="P741" s="42">
        <f t="shared" si="184"/>
        <v>-0.22475851550584658</v>
      </c>
      <c r="Q741" s="28">
        <f t="shared" si="185"/>
        <v>-6.8859507098584238</v>
      </c>
      <c r="R741" s="42">
        <v>-5.6</v>
      </c>
      <c r="S741" s="43">
        <f t="shared" si="186"/>
        <v>-5.6211401445305125</v>
      </c>
      <c r="T741" s="43">
        <f t="shared" si="182"/>
        <v>-5.6211401445305125</v>
      </c>
      <c r="U741" s="42">
        <f t="shared" si="180"/>
        <v>1.452721150085043</v>
      </c>
      <c r="V741" s="42">
        <f t="shared" si="187"/>
        <v>2.1456814267969233</v>
      </c>
      <c r="W741" s="42">
        <f t="shared" si="183"/>
        <v>1.452721150085043</v>
      </c>
      <c r="X741" s="28">
        <v>1.563458541486793</v>
      </c>
      <c r="Y741" s="28">
        <v>1.4401620374916049</v>
      </c>
      <c r="Z741" s="62">
        <f t="shared" si="181"/>
        <v>1228.521150085043</v>
      </c>
      <c r="AA741" s="27" t="s">
        <v>1846</v>
      </c>
      <c r="AB741" s="38">
        <v>2020</v>
      </c>
      <c r="AC741" s="27" t="s">
        <v>820</v>
      </c>
      <c r="AD741" s="50" t="s">
        <v>1480</v>
      </c>
      <c r="AE741" s="46" t="s">
        <v>1481</v>
      </c>
    </row>
    <row r="742" spans="1:31" s="27" customFormat="1" ht="12" customHeight="1" x14ac:dyDescent="0.6">
      <c r="A742" s="27">
        <v>740</v>
      </c>
      <c r="B742" s="27" t="s">
        <v>51</v>
      </c>
      <c r="C742" s="37" t="s">
        <v>1459</v>
      </c>
      <c r="D742" s="40" t="s">
        <v>1471</v>
      </c>
      <c r="E742" s="42">
        <v>97.441666666666677</v>
      </c>
      <c r="F742" s="42">
        <v>35.466666666666669</v>
      </c>
      <c r="G742" s="27" t="s">
        <v>0</v>
      </c>
      <c r="H742" s="25" t="s">
        <v>1766</v>
      </c>
      <c r="I742" s="38">
        <v>223.4</v>
      </c>
      <c r="J742" s="39">
        <v>223.4</v>
      </c>
      <c r="K742" s="28">
        <v>6.33</v>
      </c>
      <c r="L742" s="28">
        <v>30.2</v>
      </c>
      <c r="M742" s="59">
        <v>0.12661</v>
      </c>
      <c r="N742" s="49">
        <v>0.51225699999999996</v>
      </c>
      <c r="O742" s="37">
        <v>3</v>
      </c>
      <c r="P742" s="42">
        <f t="shared" si="184"/>
        <v>-0.35632943568886633</v>
      </c>
      <c r="Q742" s="28">
        <f t="shared" si="185"/>
        <v>-7.4321451004422112</v>
      </c>
      <c r="R742" s="42">
        <v>-5.4</v>
      </c>
      <c r="S742" s="43">
        <f t="shared" si="186"/>
        <v>-5.4340848025266038</v>
      </c>
      <c r="T742" s="43">
        <f t="shared" si="182"/>
        <v>-5.4340848025266038</v>
      </c>
      <c r="U742" s="42">
        <f t="shared" si="180"/>
        <v>1.439758523647698</v>
      </c>
      <c r="V742" s="42">
        <f t="shared" si="187"/>
        <v>1.5598696167226094</v>
      </c>
      <c r="W742" s="42">
        <f t="shared" si="183"/>
        <v>1.439758523647698</v>
      </c>
      <c r="X742" s="28">
        <v>2.0754868502937827</v>
      </c>
      <c r="Y742" s="28">
        <v>1.4633077986155572</v>
      </c>
      <c r="Z742" s="62">
        <f t="shared" si="181"/>
        <v>1216.3585236476979</v>
      </c>
      <c r="AA742" s="27" t="s">
        <v>1846</v>
      </c>
      <c r="AB742" s="38">
        <v>2020</v>
      </c>
      <c r="AC742" s="27" t="s">
        <v>820</v>
      </c>
      <c r="AD742" s="50" t="s">
        <v>1480</v>
      </c>
      <c r="AE742" s="46" t="s">
        <v>1481</v>
      </c>
    </row>
    <row r="743" spans="1:31" s="27" customFormat="1" ht="12" customHeight="1" x14ac:dyDescent="0.6">
      <c r="A743" s="27">
        <v>741</v>
      </c>
      <c r="B743" s="27" t="s">
        <v>65</v>
      </c>
      <c r="C743" s="37" t="s">
        <v>1459</v>
      </c>
      <c r="D743" s="40" t="s">
        <v>1471</v>
      </c>
      <c r="E743" s="42">
        <v>97.441666666666677</v>
      </c>
      <c r="F743" s="42">
        <v>35.466666666666669</v>
      </c>
      <c r="G743" s="27" t="s">
        <v>0</v>
      </c>
      <c r="H743" s="25" t="s">
        <v>1766</v>
      </c>
      <c r="I743" s="38">
        <v>223.4</v>
      </c>
      <c r="J743" s="39">
        <v>223.4</v>
      </c>
      <c r="K743" s="28">
        <v>11.89</v>
      </c>
      <c r="L743" s="28">
        <v>48.1</v>
      </c>
      <c r="M743" s="59">
        <v>0.14954999999999999</v>
      </c>
      <c r="N743" s="49">
        <v>0.51227599999999995</v>
      </c>
      <c r="O743" s="37">
        <v>3</v>
      </c>
      <c r="P743" s="42">
        <f t="shared" si="184"/>
        <v>-0.23970513472292843</v>
      </c>
      <c r="Q743" s="28">
        <f t="shared" si="185"/>
        <v>-7.0615131925466645</v>
      </c>
      <c r="R743" s="42">
        <v>-5.7</v>
      </c>
      <c r="S743" s="43">
        <f t="shared" si="186"/>
        <v>-5.7174050024093983</v>
      </c>
      <c r="T743" s="43">
        <f t="shared" si="182"/>
        <v>-5.7174050024093983</v>
      </c>
      <c r="U743" s="42">
        <f t="shared" si="180"/>
        <v>1.4602858948238167</v>
      </c>
      <c r="V743" s="42">
        <f t="shared" si="187"/>
        <v>2.0691653599873305</v>
      </c>
      <c r="W743" s="42">
        <f t="shared" si="183"/>
        <v>1.4602858948238167</v>
      </c>
      <c r="X743" s="28">
        <v>2.2819477041619942</v>
      </c>
      <c r="Y743" s="28">
        <v>1.4682539338422727</v>
      </c>
      <c r="Z743" s="62">
        <f t="shared" si="181"/>
        <v>1236.8858948238167</v>
      </c>
      <c r="AA743" s="27" t="s">
        <v>1846</v>
      </c>
      <c r="AB743" s="38">
        <v>2020</v>
      </c>
      <c r="AC743" s="27" t="s">
        <v>820</v>
      </c>
      <c r="AD743" s="50" t="s">
        <v>1480</v>
      </c>
      <c r="AE743" s="46" t="s">
        <v>1481</v>
      </c>
    </row>
    <row r="744" spans="1:31" s="27" customFormat="1" ht="12" customHeight="1" x14ac:dyDescent="0.6">
      <c r="A744" s="27">
        <v>742</v>
      </c>
      <c r="B744" s="27" t="s">
        <v>52</v>
      </c>
      <c r="C744" s="37" t="s">
        <v>1459</v>
      </c>
      <c r="D744" s="40" t="s">
        <v>1471</v>
      </c>
      <c r="E744" s="42">
        <v>97.441666666666677</v>
      </c>
      <c r="F744" s="42">
        <v>35.466666666666669</v>
      </c>
      <c r="G744" s="27" t="s">
        <v>0</v>
      </c>
      <c r="H744" s="25" t="s">
        <v>1766</v>
      </c>
      <c r="I744" s="38">
        <v>224.2</v>
      </c>
      <c r="J744" s="39">
        <v>224.2</v>
      </c>
      <c r="K744" s="28">
        <v>14.1</v>
      </c>
      <c r="L744" s="28">
        <v>54.7</v>
      </c>
      <c r="M744" s="59">
        <v>0.15576999999999999</v>
      </c>
      <c r="N744" s="49">
        <v>0.51228200000000002</v>
      </c>
      <c r="O744" s="37">
        <v>1</v>
      </c>
      <c r="P744" s="42">
        <f t="shared" si="184"/>
        <v>-0.20808337569903412</v>
      </c>
      <c r="Q744" s="28">
        <f t="shared" si="185"/>
        <v>-6.9444715374200605</v>
      </c>
      <c r="R744" s="42">
        <v>-5.8</v>
      </c>
      <c r="S744" s="43">
        <f t="shared" si="186"/>
        <v>-5.7734989873438014</v>
      </c>
      <c r="T744" s="43">
        <f t="shared" si="182"/>
        <v>-5.7734989873438014</v>
      </c>
      <c r="U744" s="42">
        <f t="shared" si="180"/>
        <v>1.4644667096951187</v>
      </c>
      <c r="V744" s="42">
        <f t="shared" si="187"/>
        <v>2.2740757816712782</v>
      </c>
      <c r="W744" s="42">
        <f t="shared" si="183"/>
        <v>1.4644667096951187</v>
      </c>
      <c r="X744" s="28">
        <v>1.4728413727122747</v>
      </c>
      <c r="Y744" s="28">
        <v>1.4182910460110285</v>
      </c>
      <c r="Z744" s="62">
        <f t="shared" si="181"/>
        <v>1240.2667096951186</v>
      </c>
      <c r="AA744" s="27" t="s">
        <v>1846</v>
      </c>
      <c r="AB744" s="38">
        <v>2020</v>
      </c>
      <c r="AC744" s="27" t="s">
        <v>820</v>
      </c>
      <c r="AD744" s="50" t="s">
        <v>1480</v>
      </c>
      <c r="AE744" s="46" t="s">
        <v>1481</v>
      </c>
    </row>
    <row r="745" spans="1:31" s="27" customFormat="1" ht="12" customHeight="1" x14ac:dyDescent="0.6">
      <c r="A745" s="27">
        <v>743</v>
      </c>
      <c r="B745" s="27" t="s">
        <v>66</v>
      </c>
      <c r="C745" s="37" t="s">
        <v>1459</v>
      </c>
      <c r="D745" s="40" t="s">
        <v>1471</v>
      </c>
      <c r="E745" s="42">
        <v>97.441666666666677</v>
      </c>
      <c r="F745" s="42">
        <v>35.466666666666669</v>
      </c>
      <c r="G745" s="27" t="s">
        <v>0</v>
      </c>
      <c r="H745" s="25" t="s">
        <v>1766</v>
      </c>
      <c r="I745" s="38">
        <v>224.2</v>
      </c>
      <c r="J745" s="39">
        <v>224.2</v>
      </c>
      <c r="K745" s="28">
        <v>9.3699999999999992</v>
      </c>
      <c r="L745" s="28">
        <v>46.5</v>
      </c>
      <c r="M745" s="59">
        <v>0.12196</v>
      </c>
      <c r="N745" s="49">
        <v>0.51226400000000005</v>
      </c>
      <c r="O745" s="37">
        <v>5</v>
      </c>
      <c r="P745" s="42">
        <f t="shared" si="184"/>
        <v>-0.37996949669547542</v>
      </c>
      <c r="Q745" s="28">
        <f t="shared" si="185"/>
        <v>-7.2955965027954317</v>
      </c>
      <c r="R745" s="42">
        <v>-5.2</v>
      </c>
      <c r="S745" s="43">
        <f t="shared" si="186"/>
        <v>-5.1573485577013791</v>
      </c>
      <c r="T745" s="43">
        <f t="shared" si="182"/>
        <v>-5.1573485577013791</v>
      </c>
      <c r="U745" s="42">
        <f t="shared" si="180"/>
        <v>1.4182926437787049</v>
      </c>
      <c r="V745" s="42">
        <f t="shared" si="187"/>
        <v>1.4696315917841196</v>
      </c>
      <c r="W745" s="42">
        <f t="shared" si="183"/>
        <v>1.4182926437787049</v>
      </c>
      <c r="X745" s="28">
        <v>1.593841982121017</v>
      </c>
      <c r="Y745" s="28">
        <v>1.4658042554304129</v>
      </c>
      <c r="Z745" s="62">
        <f t="shared" si="181"/>
        <v>1194.0926437787048</v>
      </c>
      <c r="AA745" s="27" t="s">
        <v>1846</v>
      </c>
      <c r="AB745" s="38">
        <v>2020</v>
      </c>
      <c r="AC745" s="27" t="s">
        <v>820</v>
      </c>
      <c r="AD745" s="50" t="s">
        <v>1480</v>
      </c>
      <c r="AE745" s="46" t="s">
        <v>1481</v>
      </c>
    </row>
    <row r="746" spans="1:31" s="27" customFormat="1" ht="12" customHeight="1" x14ac:dyDescent="0.6">
      <c r="A746" s="27">
        <v>744</v>
      </c>
      <c r="B746" s="27" t="s">
        <v>1178</v>
      </c>
      <c r="C746" s="37" t="s">
        <v>1459</v>
      </c>
      <c r="D746" s="27" t="s">
        <v>1471</v>
      </c>
      <c r="E746" s="28">
        <v>100.426</v>
      </c>
      <c r="F746" s="28">
        <v>23.5442</v>
      </c>
      <c r="G746" s="27" t="s">
        <v>71</v>
      </c>
      <c r="H746" s="25" t="s">
        <v>1296</v>
      </c>
      <c r="I746" s="38">
        <v>215</v>
      </c>
      <c r="J746" s="39">
        <v>215</v>
      </c>
      <c r="K746" s="28">
        <v>4.05</v>
      </c>
      <c r="L746" s="28">
        <v>19.64</v>
      </c>
      <c r="M746" s="57">
        <v>0.12445225670553475</v>
      </c>
      <c r="N746" s="41">
        <v>0.51263199999999998</v>
      </c>
      <c r="P746" s="28">
        <f t="shared" si="184"/>
        <v>-0.36729915248838463</v>
      </c>
      <c r="Q746" s="28">
        <f t="shared" si="185"/>
        <v>-0.11704165512660403</v>
      </c>
      <c r="R746" s="28"/>
      <c r="S746" s="54">
        <f t="shared" si="186"/>
        <v>1.8650882212769637</v>
      </c>
      <c r="T746" s="54">
        <f t="shared" si="182"/>
        <v>1.8650882212769637</v>
      </c>
      <c r="U746" s="42">
        <f t="shared" si="180"/>
        <v>0.83982411223897602</v>
      </c>
      <c r="V746" s="28">
        <f t="shared" si="187"/>
        <v>0.8849066686660918</v>
      </c>
      <c r="W746" s="28">
        <f t="shared" ref="W746:W760" si="188">V746-(V746-I746/1000)*(-0.4-P746)/(-0.4-0.08592)</f>
        <v>0.83982411223897602</v>
      </c>
      <c r="X746" s="28"/>
      <c r="Y746" s="28"/>
      <c r="Z746" s="62">
        <f t="shared" si="181"/>
        <v>624.824112238976</v>
      </c>
      <c r="AA746" s="27" t="s">
        <v>1837</v>
      </c>
      <c r="AB746" s="38">
        <v>2010</v>
      </c>
      <c r="AC746" s="27" t="s">
        <v>824</v>
      </c>
      <c r="AD746" s="45" t="s">
        <v>1564</v>
      </c>
      <c r="AE746" s="46" t="s">
        <v>1565</v>
      </c>
    </row>
    <row r="747" spans="1:31" s="27" customFormat="1" ht="12" customHeight="1" x14ac:dyDescent="0.6">
      <c r="A747" s="27">
        <v>745</v>
      </c>
      <c r="B747" s="27" t="s">
        <v>1179</v>
      </c>
      <c r="C747" s="37" t="s">
        <v>1459</v>
      </c>
      <c r="D747" s="27" t="s">
        <v>1471</v>
      </c>
      <c r="E747" s="28">
        <v>100.42100000000001</v>
      </c>
      <c r="F747" s="28">
        <v>24.500399999999999</v>
      </c>
      <c r="G747" s="27" t="s">
        <v>71</v>
      </c>
      <c r="H747" s="25" t="s">
        <v>1297</v>
      </c>
      <c r="I747" s="38">
        <v>215</v>
      </c>
      <c r="J747" s="39">
        <v>215</v>
      </c>
      <c r="K747" s="28">
        <v>6.27</v>
      </c>
      <c r="L747" s="28">
        <v>37.29</v>
      </c>
      <c r="M747" s="57">
        <v>0.101471311437307</v>
      </c>
      <c r="N747" s="41">
        <v>0.51242600000000005</v>
      </c>
      <c r="P747" s="28">
        <f t="shared" si="184"/>
        <v>-0.48413161445192177</v>
      </c>
      <c r="Q747" s="28">
        <f t="shared" si="185"/>
        <v>-4.1354718144182012</v>
      </c>
      <c r="R747" s="28"/>
      <c r="S747" s="54">
        <f t="shared" si="186"/>
        <v>-1.522855557028405</v>
      </c>
      <c r="T747" s="54">
        <f t="shared" si="182"/>
        <v>-1.522855557028405</v>
      </c>
      <c r="U747" s="42">
        <f t="shared" si="180"/>
        <v>1.1162529653223041</v>
      </c>
      <c r="V747" s="28">
        <f t="shared" si="187"/>
        <v>0.98324068173277612</v>
      </c>
      <c r="W747" s="28">
        <f t="shared" si="188"/>
        <v>1.1162529653223041</v>
      </c>
      <c r="X747" s="28"/>
      <c r="Y747" s="28"/>
      <c r="Z747" s="62">
        <f t="shared" si="181"/>
        <v>901.25296532230414</v>
      </c>
      <c r="AA747" s="27" t="s">
        <v>1837</v>
      </c>
      <c r="AB747" s="38">
        <v>2010</v>
      </c>
      <c r="AC747" s="27" t="s">
        <v>824</v>
      </c>
      <c r="AD747" s="45" t="s">
        <v>1564</v>
      </c>
      <c r="AE747" s="46" t="s">
        <v>1565</v>
      </c>
    </row>
    <row r="748" spans="1:31" s="27" customFormat="1" ht="12" customHeight="1" x14ac:dyDescent="0.6">
      <c r="A748" s="27">
        <v>746</v>
      </c>
      <c r="B748" s="27" t="s">
        <v>1180</v>
      </c>
      <c r="C748" s="37" t="s">
        <v>1459</v>
      </c>
      <c r="D748" s="27" t="s">
        <v>1471</v>
      </c>
      <c r="E748" s="28">
        <v>100.39400000000001</v>
      </c>
      <c r="F748" s="28">
        <v>24.485900000000001</v>
      </c>
      <c r="G748" s="27" t="s">
        <v>71</v>
      </c>
      <c r="H748" s="25" t="s">
        <v>1297</v>
      </c>
      <c r="I748" s="38">
        <v>215</v>
      </c>
      <c r="J748" s="39">
        <v>215</v>
      </c>
      <c r="K748" s="28">
        <v>7.28</v>
      </c>
      <c r="L748" s="28">
        <v>35.869999999999997</v>
      </c>
      <c r="M748" s="57">
        <v>0.12248366309363333</v>
      </c>
      <c r="N748" s="41">
        <v>0.51252399999999998</v>
      </c>
      <c r="P748" s="28">
        <f t="shared" si="184"/>
        <v>-0.37730725422657185</v>
      </c>
      <c r="Q748" s="28">
        <f t="shared" si="185"/>
        <v>-2.2237914473777209</v>
      </c>
      <c r="R748" s="28"/>
      <c r="S748" s="54">
        <f t="shared" si="186"/>
        <v>-0.18765284994402576</v>
      </c>
      <c r="T748" s="54">
        <f t="shared" si="182"/>
        <v>-0.18765284994402576</v>
      </c>
      <c r="U748" s="42">
        <f t="shared" si="180"/>
        <v>1.0069766513585299</v>
      </c>
      <c r="V748" s="28">
        <f t="shared" si="187"/>
        <v>1.0457742925676536</v>
      </c>
      <c r="W748" s="28">
        <f t="shared" si="188"/>
        <v>1.0069766513585299</v>
      </c>
      <c r="X748" s="28"/>
      <c r="Y748" s="28"/>
      <c r="Z748" s="62">
        <f t="shared" si="181"/>
        <v>791.97665135852992</v>
      </c>
      <c r="AA748" s="27" t="s">
        <v>1837</v>
      </c>
      <c r="AB748" s="38">
        <v>2010</v>
      </c>
      <c r="AC748" s="27" t="s">
        <v>824</v>
      </c>
      <c r="AD748" s="45" t="s">
        <v>1564</v>
      </c>
      <c r="AE748" s="46" t="s">
        <v>1565</v>
      </c>
    </row>
    <row r="749" spans="1:31" s="27" customFormat="1" ht="12" customHeight="1" x14ac:dyDescent="0.6">
      <c r="A749" s="27">
        <v>747</v>
      </c>
      <c r="B749" s="27" t="s">
        <v>1181</v>
      </c>
      <c r="C749" s="37" t="s">
        <v>1459</v>
      </c>
      <c r="D749" s="27" t="s">
        <v>1471</v>
      </c>
      <c r="E749" s="28">
        <v>100.42100000000001</v>
      </c>
      <c r="F749" s="28">
        <v>24.500399999999999</v>
      </c>
      <c r="G749" s="27" t="s">
        <v>71</v>
      </c>
      <c r="H749" s="25" t="s">
        <v>1297</v>
      </c>
      <c r="I749" s="38">
        <v>215</v>
      </c>
      <c r="J749" s="39">
        <v>215</v>
      </c>
      <c r="K749" s="28">
        <v>9.23</v>
      </c>
      <c r="L749" s="28">
        <v>50.04</v>
      </c>
      <c r="M749" s="57">
        <v>0.11131517191884641</v>
      </c>
      <c r="N749" s="41">
        <v>0.51244400000000001</v>
      </c>
      <c r="P749" s="28">
        <f t="shared" si="184"/>
        <v>-0.43408656879081653</v>
      </c>
      <c r="Q749" s="28">
        <f t="shared" si="185"/>
        <v>-3.7843468490439403</v>
      </c>
      <c r="R749" s="28"/>
      <c r="S749" s="54">
        <f t="shared" si="186"/>
        <v>-1.4417986805642986</v>
      </c>
      <c r="T749" s="54">
        <f t="shared" si="182"/>
        <v>-1.4417986805642986</v>
      </c>
      <c r="U749" s="42">
        <f t="shared" si="180"/>
        <v>1.1093737328248308</v>
      </c>
      <c r="V749" s="28">
        <f t="shared" si="187"/>
        <v>1.0507472969328322</v>
      </c>
      <c r="W749" s="28">
        <f t="shared" si="188"/>
        <v>1.1093737328248308</v>
      </c>
      <c r="X749" s="28"/>
      <c r="Y749" s="28"/>
      <c r="Z749" s="62">
        <f t="shared" si="181"/>
        <v>894.37373282483077</v>
      </c>
      <c r="AA749" s="27" t="s">
        <v>1837</v>
      </c>
      <c r="AB749" s="38">
        <v>2010</v>
      </c>
      <c r="AC749" s="27" t="s">
        <v>824</v>
      </c>
      <c r="AD749" s="45" t="s">
        <v>1564</v>
      </c>
      <c r="AE749" s="46" t="s">
        <v>1565</v>
      </c>
    </row>
    <row r="750" spans="1:31" s="27" customFormat="1" ht="12" customHeight="1" x14ac:dyDescent="0.6">
      <c r="A750" s="27">
        <v>748</v>
      </c>
      <c r="B750" s="27" t="s">
        <v>1182</v>
      </c>
      <c r="C750" s="37" t="s">
        <v>1459</v>
      </c>
      <c r="D750" s="27" t="s">
        <v>1471</v>
      </c>
      <c r="E750" s="28">
        <v>100.38800000000001</v>
      </c>
      <c r="F750" s="28">
        <v>24.486000000000001</v>
      </c>
      <c r="G750" s="27" t="s">
        <v>71</v>
      </c>
      <c r="H750" s="25" t="s">
        <v>1297</v>
      </c>
      <c r="I750" s="38">
        <v>215</v>
      </c>
      <c r="J750" s="39">
        <v>215</v>
      </c>
      <c r="K750" s="28">
        <v>7.62</v>
      </c>
      <c r="L750" s="28">
        <v>37.950000000000003</v>
      </c>
      <c r="M750" s="57">
        <v>0.12117612169541335</v>
      </c>
      <c r="N750" s="41">
        <v>0.51248199999999999</v>
      </c>
      <c r="P750" s="28">
        <f t="shared" si="184"/>
        <v>-0.3839546431346551</v>
      </c>
      <c r="Q750" s="28">
        <f t="shared" si="185"/>
        <v>-3.0430830332528469</v>
      </c>
      <c r="R750" s="28"/>
      <c r="S750" s="54">
        <f t="shared" si="186"/>
        <v>-0.97107180157668083</v>
      </c>
      <c r="T750" s="54">
        <f t="shared" si="182"/>
        <v>-0.97107180157668083</v>
      </c>
      <c r="U750" s="42">
        <f t="shared" si="180"/>
        <v>1.0707502084989078</v>
      </c>
      <c r="V750" s="28">
        <f t="shared" si="187"/>
        <v>1.0999725078580656</v>
      </c>
      <c r="W750" s="28">
        <f t="shared" si="188"/>
        <v>1.0707502084989078</v>
      </c>
      <c r="X750" s="28"/>
      <c r="Y750" s="28"/>
      <c r="Z750" s="62">
        <f t="shared" si="181"/>
        <v>855.7502084989078</v>
      </c>
      <c r="AA750" s="27" t="s">
        <v>1837</v>
      </c>
      <c r="AB750" s="38">
        <v>2010</v>
      </c>
      <c r="AC750" s="27" t="s">
        <v>824</v>
      </c>
      <c r="AD750" s="45" t="s">
        <v>1564</v>
      </c>
      <c r="AE750" s="46" t="s">
        <v>1565</v>
      </c>
    </row>
    <row r="751" spans="1:31" s="27" customFormat="1" ht="12" customHeight="1" x14ac:dyDescent="0.6">
      <c r="A751" s="27">
        <v>749</v>
      </c>
      <c r="B751" s="27" t="s">
        <v>1183</v>
      </c>
      <c r="C751" s="37" t="s">
        <v>1459</v>
      </c>
      <c r="D751" s="27" t="s">
        <v>1471</v>
      </c>
      <c r="E751" s="28">
        <v>100.38800000000001</v>
      </c>
      <c r="F751" s="28">
        <v>24.486000000000001</v>
      </c>
      <c r="G751" s="27" t="s">
        <v>71</v>
      </c>
      <c r="H751" s="25" t="s">
        <v>1297</v>
      </c>
      <c r="I751" s="38">
        <v>215</v>
      </c>
      <c r="J751" s="39">
        <v>215</v>
      </c>
      <c r="K751" s="28">
        <v>8.6300000000000008</v>
      </c>
      <c r="L751" s="28">
        <v>42.59</v>
      </c>
      <c r="M751" s="57">
        <v>0.12228575951361974</v>
      </c>
      <c r="N751" s="41">
        <v>0.51247100000000001</v>
      </c>
      <c r="P751" s="28">
        <f t="shared" si="184"/>
        <v>-0.37831337308785085</v>
      </c>
      <c r="Q751" s="28">
        <f t="shared" si="185"/>
        <v>-3.2576594009814386</v>
      </c>
      <c r="R751" s="28"/>
      <c r="S751" s="54">
        <f t="shared" si="186"/>
        <v>-1.2160912831128519</v>
      </c>
      <c r="T751" s="54">
        <f t="shared" si="182"/>
        <v>-1.2160912831128519</v>
      </c>
      <c r="U751" s="42">
        <f t="shared" si="180"/>
        <v>1.0906355813125266</v>
      </c>
      <c r="V751" s="28">
        <f t="shared" si="187"/>
        <v>1.1315408312660538</v>
      </c>
      <c r="W751" s="28">
        <f t="shared" si="188"/>
        <v>1.0906355813125266</v>
      </c>
      <c r="X751" s="28"/>
      <c r="Y751" s="28"/>
      <c r="Z751" s="62">
        <f t="shared" si="181"/>
        <v>875.63558131252648</v>
      </c>
      <c r="AA751" s="27" t="s">
        <v>1837</v>
      </c>
      <c r="AB751" s="38">
        <v>2010</v>
      </c>
      <c r="AC751" s="27" t="s">
        <v>824</v>
      </c>
      <c r="AD751" s="45" t="s">
        <v>1564</v>
      </c>
      <c r="AE751" s="46" t="s">
        <v>1565</v>
      </c>
    </row>
    <row r="752" spans="1:31" s="27" customFormat="1" ht="12" customHeight="1" x14ac:dyDescent="0.6">
      <c r="A752" s="27">
        <v>750</v>
      </c>
      <c r="B752" s="27" t="s">
        <v>1184</v>
      </c>
      <c r="C752" s="37" t="s">
        <v>1459</v>
      </c>
      <c r="D752" s="27" t="s">
        <v>1471</v>
      </c>
      <c r="E752" s="28">
        <v>100.383</v>
      </c>
      <c r="F752" s="28">
        <v>24.487300000000001</v>
      </c>
      <c r="G752" s="27" t="s">
        <v>71</v>
      </c>
      <c r="H752" s="25" t="s">
        <v>1297</v>
      </c>
      <c r="I752" s="38">
        <v>215</v>
      </c>
      <c r="J752" s="39">
        <v>215</v>
      </c>
      <c r="K752" s="28">
        <v>7.54</v>
      </c>
      <c r="L752" s="28">
        <v>37.64</v>
      </c>
      <c r="M752" s="57">
        <v>0.12088979522004062</v>
      </c>
      <c r="N752" s="41">
        <v>0.51242399999999999</v>
      </c>
      <c r="P752" s="28">
        <f t="shared" si="184"/>
        <v>-0.38541029374661606</v>
      </c>
      <c r="Q752" s="28">
        <f t="shared" si="185"/>
        <v>-4.1744856994618829</v>
      </c>
      <c r="R752" s="28"/>
      <c r="S752" s="54">
        <f t="shared" si="186"/>
        <v>-2.0946190492582688</v>
      </c>
      <c r="T752" s="54">
        <f t="shared" si="182"/>
        <v>-2.0946190492582688</v>
      </c>
      <c r="U752" s="42">
        <f t="shared" si="180"/>
        <v>1.1621167769968606</v>
      </c>
      <c r="V752" s="28">
        <f t="shared" si="187"/>
        <v>1.1914341277960105</v>
      </c>
      <c r="W752" s="28">
        <f t="shared" si="188"/>
        <v>1.1621167769968606</v>
      </c>
      <c r="X752" s="28"/>
      <c r="Y752" s="28"/>
      <c r="Z752" s="62">
        <f t="shared" si="181"/>
        <v>947.11677699686061</v>
      </c>
      <c r="AA752" s="27" t="s">
        <v>1837</v>
      </c>
      <c r="AB752" s="38">
        <v>2010</v>
      </c>
      <c r="AC752" s="27" t="s">
        <v>824</v>
      </c>
      <c r="AD752" s="45" t="s">
        <v>1564</v>
      </c>
      <c r="AE752" s="46" t="s">
        <v>1565</v>
      </c>
    </row>
    <row r="753" spans="1:31" s="27" customFormat="1" ht="12" customHeight="1" x14ac:dyDescent="0.6">
      <c r="A753" s="27">
        <v>751</v>
      </c>
      <c r="B753" s="27" t="s">
        <v>470</v>
      </c>
      <c r="C753" s="37" t="s">
        <v>1459</v>
      </c>
      <c r="D753" s="27" t="s">
        <v>1471</v>
      </c>
      <c r="E753" s="28">
        <v>101.98333333333333</v>
      </c>
      <c r="F753" s="28">
        <v>31.866666666666667</v>
      </c>
      <c r="G753" s="27" t="s">
        <v>597</v>
      </c>
      <c r="H753" s="25" t="s">
        <v>602</v>
      </c>
      <c r="I753" s="38">
        <v>208</v>
      </c>
      <c r="J753" s="39">
        <v>208</v>
      </c>
      <c r="K753" s="28"/>
      <c r="L753" s="28"/>
      <c r="M753" s="57">
        <v>0.152</v>
      </c>
      <c r="N753" s="41">
        <v>0.51207499999999995</v>
      </c>
      <c r="P753" s="28">
        <f t="shared" si="184"/>
        <v>-0.22724961870869353</v>
      </c>
      <c r="Q753" s="28">
        <f t="shared" si="185"/>
        <v>-10.982408639236274</v>
      </c>
      <c r="R753" s="28">
        <v>-9.7959838298819264</v>
      </c>
      <c r="S753" s="54">
        <f t="shared" si="186"/>
        <v>-9.7959838298819264</v>
      </c>
      <c r="T753" s="54">
        <v>-9.7959838298819264</v>
      </c>
      <c r="U753" s="42">
        <f t="shared" si="180"/>
        <v>1.7761215528543786</v>
      </c>
      <c r="V753" s="28">
        <f t="shared" si="187"/>
        <v>2.6411275431662653</v>
      </c>
      <c r="W753" s="28">
        <f t="shared" si="188"/>
        <v>1.7761215528543786</v>
      </c>
      <c r="X753" s="28">
        <v>1.78</v>
      </c>
      <c r="Y753" s="28">
        <v>1.7761215528543786</v>
      </c>
      <c r="Z753" s="62">
        <f t="shared" si="181"/>
        <v>1568.1215528543785</v>
      </c>
      <c r="AA753" s="27" t="s">
        <v>1858</v>
      </c>
      <c r="AB753" s="38">
        <v>2009</v>
      </c>
      <c r="AC753" s="27" t="s">
        <v>1409</v>
      </c>
      <c r="AD753" s="46" t="s">
        <v>1493</v>
      </c>
      <c r="AE753" s="46" t="s">
        <v>1494</v>
      </c>
    </row>
    <row r="754" spans="1:31" s="27" customFormat="1" ht="12" customHeight="1" x14ac:dyDescent="0.6">
      <c r="A754" s="27">
        <v>752</v>
      </c>
      <c r="B754" s="27" t="s">
        <v>471</v>
      </c>
      <c r="C754" s="37" t="s">
        <v>1459</v>
      </c>
      <c r="D754" s="27" t="s">
        <v>1471</v>
      </c>
      <c r="E754" s="28">
        <v>101.98333333333333</v>
      </c>
      <c r="F754" s="28">
        <v>31.866666666666667</v>
      </c>
      <c r="G754" s="27" t="s">
        <v>597</v>
      </c>
      <c r="H754" s="25" t="s">
        <v>602</v>
      </c>
      <c r="I754" s="38">
        <v>208</v>
      </c>
      <c r="J754" s="39">
        <v>208</v>
      </c>
      <c r="K754" s="28"/>
      <c r="L754" s="28"/>
      <c r="M754" s="57">
        <v>0.15840000000000001</v>
      </c>
      <c r="N754" s="41">
        <v>0.51209300000000002</v>
      </c>
      <c r="P754" s="28">
        <f t="shared" si="184"/>
        <v>-0.1947127605490595</v>
      </c>
      <c r="Q754" s="28">
        <f t="shared" si="185"/>
        <v>-10.631283673859793</v>
      </c>
      <c r="R754" s="28">
        <v>-9.614727293585263</v>
      </c>
      <c r="S754" s="54">
        <f t="shared" si="186"/>
        <v>-9.614727293585263</v>
      </c>
      <c r="T754" s="54">
        <v>-9.614727293585263</v>
      </c>
      <c r="U754" s="42">
        <f t="shared" si="180"/>
        <v>1.7598415843557424</v>
      </c>
      <c r="V754" s="28">
        <f t="shared" si="187"/>
        <v>2.8950378967687116</v>
      </c>
      <c r="W754" s="28">
        <f t="shared" si="188"/>
        <v>1.7598415843557424</v>
      </c>
      <c r="X754" s="28">
        <v>1.76</v>
      </c>
      <c r="Y754" s="28">
        <v>1.7598415843557424</v>
      </c>
      <c r="Z754" s="62">
        <f t="shared" si="181"/>
        <v>1551.8415843557425</v>
      </c>
      <c r="AA754" s="27" t="s">
        <v>1858</v>
      </c>
      <c r="AB754" s="38">
        <v>2009</v>
      </c>
      <c r="AC754" s="27" t="s">
        <v>1409</v>
      </c>
      <c r="AD754" s="46" t="s">
        <v>1493</v>
      </c>
      <c r="AE754" s="46" t="s">
        <v>1494</v>
      </c>
    </row>
    <row r="755" spans="1:31" s="27" customFormat="1" ht="12" customHeight="1" x14ac:dyDescent="0.6">
      <c r="A755" s="27">
        <v>753</v>
      </c>
      <c r="B755" s="27" t="s">
        <v>472</v>
      </c>
      <c r="C755" s="37" t="s">
        <v>1459</v>
      </c>
      <c r="D755" s="27" t="s">
        <v>1471</v>
      </c>
      <c r="E755" s="28">
        <v>101.98333333333333</v>
      </c>
      <c r="F755" s="28">
        <v>31.866666666666667</v>
      </c>
      <c r="G755" s="27" t="s">
        <v>597</v>
      </c>
      <c r="H755" s="25" t="s">
        <v>602</v>
      </c>
      <c r="I755" s="38">
        <v>208</v>
      </c>
      <c r="J755" s="39">
        <v>208</v>
      </c>
      <c r="K755" s="28"/>
      <c r="L755" s="28"/>
      <c r="M755" s="57">
        <v>0.12939999999999999</v>
      </c>
      <c r="N755" s="41">
        <v>0.51210500000000003</v>
      </c>
      <c r="P755" s="28">
        <f t="shared" si="184"/>
        <v>-0.34214539908490094</v>
      </c>
      <c r="Q755" s="28">
        <f t="shared" si="185"/>
        <v>-10.397200363609915</v>
      </c>
      <c r="R755" s="28">
        <v>-8.6109276640674643</v>
      </c>
      <c r="S755" s="54">
        <f t="shared" si="186"/>
        <v>-8.6109276640674643</v>
      </c>
      <c r="T755" s="54">
        <v>-8.6109276640674643</v>
      </c>
      <c r="U755" s="42">
        <f t="shared" si="180"/>
        <v>1.684268945206</v>
      </c>
      <c r="V755" s="28">
        <f t="shared" si="187"/>
        <v>1.8837920808082487</v>
      </c>
      <c r="W755" s="28">
        <f t="shared" si="188"/>
        <v>1.684268945206</v>
      </c>
      <c r="X755" s="28">
        <v>1.8837920808082484</v>
      </c>
      <c r="Y755" s="28">
        <v>1.6842689452059998</v>
      </c>
      <c r="Z755" s="62">
        <f t="shared" si="181"/>
        <v>1476.2689452059999</v>
      </c>
      <c r="AA755" s="27" t="s">
        <v>1858</v>
      </c>
      <c r="AB755" s="38">
        <v>2009</v>
      </c>
      <c r="AC755" s="27" t="s">
        <v>1409</v>
      </c>
      <c r="AD755" s="46" t="s">
        <v>1493</v>
      </c>
      <c r="AE755" s="46" t="s">
        <v>1494</v>
      </c>
    </row>
    <row r="756" spans="1:31" s="27" customFormat="1" ht="12" customHeight="1" x14ac:dyDescent="0.6">
      <c r="A756" s="27">
        <v>754</v>
      </c>
      <c r="B756" s="27">
        <v>709</v>
      </c>
      <c r="C756" s="37" t="s">
        <v>1459</v>
      </c>
      <c r="D756" s="27" t="s">
        <v>1471</v>
      </c>
      <c r="E756" s="28">
        <v>101.21666666666667</v>
      </c>
      <c r="F756" s="28">
        <v>31.8</v>
      </c>
      <c r="G756" s="27" t="s">
        <v>597</v>
      </c>
      <c r="H756" s="25" t="s">
        <v>602</v>
      </c>
      <c r="I756" s="38">
        <v>208</v>
      </c>
      <c r="J756" s="39">
        <v>208</v>
      </c>
      <c r="K756" s="28"/>
      <c r="L756" s="28"/>
      <c r="M756" s="57">
        <v>0.19120000000000001</v>
      </c>
      <c r="N756" s="41">
        <v>0.51214000000000004</v>
      </c>
      <c r="P756" s="28">
        <f t="shared" si="184"/>
        <v>-2.7961362480935503E-2</v>
      </c>
      <c r="Q756" s="28">
        <f t="shared" si="185"/>
        <v>-9.7144573753793484</v>
      </c>
      <c r="R756" s="28">
        <v>-9.5684766941388801</v>
      </c>
      <c r="S756" s="54">
        <f t="shared" si="186"/>
        <v>-9.5684766941388801</v>
      </c>
      <c r="T756" s="54">
        <v>-9.5684766941388801</v>
      </c>
      <c r="U756" s="42">
        <f t="shared" si="180"/>
        <v>1.7327971711604748</v>
      </c>
      <c r="V756" s="28">
        <f t="shared" si="187"/>
        <v>6.7141518870950874</v>
      </c>
      <c r="W756" s="28">
        <f t="shared" si="188"/>
        <v>1.7327971711604748</v>
      </c>
      <c r="X756" s="28">
        <v>1.73</v>
      </c>
      <c r="Y756" s="28">
        <v>1.7327971711604748</v>
      </c>
      <c r="Z756" s="62">
        <f t="shared" si="181"/>
        <v>1524.7971711604748</v>
      </c>
      <c r="AA756" s="27" t="s">
        <v>1858</v>
      </c>
      <c r="AB756" s="38">
        <v>2009</v>
      </c>
      <c r="AC756" s="27" t="s">
        <v>1409</v>
      </c>
      <c r="AD756" s="46" t="s">
        <v>1493</v>
      </c>
      <c r="AE756" s="46" t="s">
        <v>1494</v>
      </c>
    </row>
    <row r="757" spans="1:31" s="27" customFormat="1" ht="12" customHeight="1" x14ac:dyDescent="0.6">
      <c r="A757" s="27">
        <v>755</v>
      </c>
      <c r="B757" s="27">
        <v>710</v>
      </c>
      <c r="C757" s="37" t="s">
        <v>1459</v>
      </c>
      <c r="D757" s="27" t="s">
        <v>1471</v>
      </c>
      <c r="E757" s="28">
        <v>101.21666666666667</v>
      </c>
      <c r="F757" s="28">
        <v>31.8</v>
      </c>
      <c r="G757" s="27" t="s">
        <v>597</v>
      </c>
      <c r="H757" s="25" t="s">
        <v>602</v>
      </c>
      <c r="I757" s="38">
        <v>208</v>
      </c>
      <c r="J757" s="39">
        <v>208</v>
      </c>
      <c r="K757" s="28"/>
      <c r="L757" s="28"/>
      <c r="M757" s="57">
        <v>0.11600000000000001</v>
      </c>
      <c r="N757" s="41">
        <v>0.51206200000000002</v>
      </c>
      <c r="P757" s="28">
        <f t="shared" si="184"/>
        <v>-0.4102694458566345</v>
      </c>
      <c r="Q757" s="28">
        <f t="shared" si="185"/>
        <v>-11.235998892006327</v>
      </c>
      <c r="R757" s="28">
        <v>-9.0940641690780097</v>
      </c>
      <c r="S757" s="54">
        <f t="shared" si="186"/>
        <v>-9.0940641690780097</v>
      </c>
      <c r="T757" s="54">
        <v>-9.0940641690780097</v>
      </c>
      <c r="U757" s="42">
        <f t="shared" si="180"/>
        <v>1.7247526419935193</v>
      </c>
      <c r="V757" s="28">
        <f t="shared" si="187"/>
        <v>1.6933609845027628</v>
      </c>
      <c r="W757" s="28">
        <f t="shared" si="188"/>
        <v>1.7247526419935193</v>
      </c>
      <c r="X757" s="28">
        <v>1.6933609845027628</v>
      </c>
      <c r="Y757" s="28">
        <v>1.7247526419935193</v>
      </c>
      <c r="Z757" s="62">
        <f t="shared" si="181"/>
        <v>1516.7526419935193</v>
      </c>
      <c r="AA757" s="27" t="s">
        <v>1858</v>
      </c>
      <c r="AB757" s="38">
        <v>2009</v>
      </c>
      <c r="AC757" s="27" t="s">
        <v>1409</v>
      </c>
      <c r="AD757" s="46" t="s">
        <v>1493</v>
      </c>
      <c r="AE757" s="46" t="s">
        <v>1494</v>
      </c>
    </row>
    <row r="758" spans="1:31" s="27" customFormat="1" ht="12" customHeight="1" x14ac:dyDescent="0.6">
      <c r="A758" s="27">
        <v>756</v>
      </c>
      <c r="B758" s="27">
        <v>701</v>
      </c>
      <c r="C758" s="37" t="s">
        <v>1459</v>
      </c>
      <c r="D758" s="27" t="s">
        <v>1471</v>
      </c>
      <c r="E758" s="28">
        <v>101.21666666666667</v>
      </c>
      <c r="F758" s="28">
        <v>31.8</v>
      </c>
      <c r="G758" s="27" t="s">
        <v>597</v>
      </c>
      <c r="H758" s="25" t="s">
        <v>602</v>
      </c>
      <c r="I758" s="38">
        <v>200</v>
      </c>
      <c r="J758" s="39">
        <v>200</v>
      </c>
      <c r="K758" s="28"/>
      <c r="L758" s="28"/>
      <c r="M758" s="57">
        <v>0.11799999999999999</v>
      </c>
      <c r="N758" s="41">
        <v>0.51208699999999996</v>
      </c>
      <c r="P758" s="28">
        <f t="shared" si="184"/>
        <v>-0.40010167768174898</v>
      </c>
      <c r="Q758" s="28">
        <f t="shared" si="185"/>
        <v>-10.748325328986397</v>
      </c>
      <c r="R758" s="28">
        <v>-8.7398149070240159</v>
      </c>
      <c r="S758" s="54">
        <f t="shared" si="186"/>
        <v>-8.7398149070240159</v>
      </c>
      <c r="T758" s="54">
        <v>-8.7398149070240159</v>
      </c>
      <c r="U758" s="42">
        <f t="shared" si="180"/>
        <v>1.6893622456271375</v>
      </c>
      <c r="V758" s="28">
        <f t="shared" si="187"/>
        <v>1.6890506650796564</v>
      </c>
      <c r="W758" s="28">
        <f t="shared" si="188"/>
        <v>1.6893622456271375</v>
      </c>
      <c r="X758" s="28">
        <v>1.6890506650796564</v>
      </c>
      <c r="Y758" s="28">
        <v>1.6893622456271375</v>
      </c>
      <c r="Z758" s="62">
        <f t="shared" si="181"/>
        <v>1489.3622456271376</v>
      </c>
      <c r="AA758" s="27" t="s">
        <v>1858</v>
      </c>
      <c r="AB758" s="38">
        <v>2009</v>
      </c>
      <c r="AC758" s="27" t="s">
        <v>1409</v>
      </c>
      <c r="AD758" s="46" t="s">
        <v>1493</v>
      </c>
      <c r="AE758" s="46" t="s">
        <v>1494</v>
      </c>
    </row>
    <row r="759" spans="1:31" s="27" customFormat="1" ht="12" customHeight="1" x14ac:dyDescent="0.6">
      <c r="A759" s="27">
        <v>757</v>
      </c>
      <c r="B759" s="27">
        <v>702</v>
      </c>
      <c r="C759" s="37" t="s">
        <v>1459</v>
      </c>
      <c r="D759" s="27" t="s">
        <v>1471</v>
      </c>
      <c r="E759" s="28">
        <v>101.21666666666667</v>
      </c>
      <c r="F759" s="28">
        <v>31.8</v>
      </c>
      <c r="G759" s="27" t="s">
        <v>597</v>
      </c>
      <c r="H759" s="25" t="s">
        <v>602</v>
      </c>
      <c r="I759" s="38">
        <v>200</v>
      </c>
      <c r="J759" s="39">
        <v>200</v>
      </c>
      <c r="K759" s="28"/>
      <c r="L759" s="28"/>
      <c r="M759" s="57">
        <v>0.1101</v>
      </c>
      <c r="N759" s="41">
        <v>0.51203299999999996</v>
      </c>
      <c r="P759" s="28">
        <f t="shared" si="184"/>
        <v>-0.44026436197254704</v>
      </c>
      <c r="Q759" s="28">
        <f t="shared" si="185"/>
        <v>-11.8017002251114</v>
      </c>
      <c r="R759" s="28">
        <v>-9.5915731280092142</v>
      </c>
      <c r="S759" s="54">
        <f t="shared" si="186"/>
        <v>-9.5915731280092142</v>
      </c>
      <c r="T759" s="54">
        <v>-9.5915731280092142</v>
      </c>
      <c r="U759" s="42">
        <f t="shared" si="180"/>
        <v>1.7590803014380301</v>
      </c>
      <c r="V759" s="28">
        <f t="shared" si="187"/>
        <v>1.6397773001742948</v>
      </c>
      <c r="W759" s="28">
        <f t="shared" si="188"/>
        <v>1.7590803014380301</v>
      </c>
      <c r="X759" s="28">
        <v>1.6397773001742948</v>
      </c>
      <c r="Y759" s="28">
        <v>1.7590803014380301</v>
      </c>
      <c r="Z759" s="62">
        <f t="shared" si="181"/>
        <v>1559.0803014380301</v>
      </c>
      <c r="AA759" s="27" t="s">
        <v>1858</v>
      </c>
      <c r="AB759" s="38">
        <v>2009</v>
      </c>
      <c r="AC759" s="27" t="s">
        <v>1409</v>
      </c>
      <c r="AD759" s="46" t="s">
        <v>1493</v>
      </c>
      <c r="AE759" s="46" t="s">
        <v>1494</v>
      </c>
    </row>
    <row r="760" spans="1:31" s="27" customFormat="1" ht="12" customHeight="1" x14ac:dyDescent="0.6">
      <c r="A760" s="27">
        <v>758</v>
      </c>
      <c r="B760" s="27">
        <v>704</v>
      </c>
      <c r="C760" s="37" t="s">
        <v>1459</v>
      </c>
      <c r="D760" s="27" t="s">
        <v>1471</v>
      </c>
      <c r="E760" s="28">
        <v>101.21666666666667</v>
      </c>
      <c r="F760" s="28">
        <v>31.8</v>
      </c>
      <c r="G760" s="27" t="s">
        <v>597</v>
      </c>
      <c r="H760" s="25" t="s">
        <v>602</v>
      </c>
      <c r="I760" s="38">
        <v>200</v>
      </c>
      <c r="J760" s="39">
        <v>200</v>
      </c>
      <c r="K760" s="28"/>
      <c r="L760" s="28"/>
      <c r="M760" s="57">
        <v>0.1172</v>
      </c>
      <c r="N760" s="41">
        <v>0.51208299999999995</v>
      </c>
      <c r="P760" s="28">
        <f t="shared" si="184"/>
        <v>-0.40416878495170316</v>
      </c>
      <c r="Q760" s="28">
        <f t="shared" si="185"/>
        <v>-10.826353099069319</v>
      </c>
      <c r="R760" s="28">
        <v>-8.7974257986117692</v>
      </c>
      <c r="S760" s="54">
        <f t="shared" si="186"/>
        <v>-8.7974257986117692</v>
      </c>
      <c r="T760" s="54">
        <v>-8.7974257986117692</v>
      </c>
      <c r="U760" s="42">
        <f t="shared" si="180"/>
        <v>1.6941025574096544</v>
      </c>
      <c r="V760" s="28">
        <f t="shared" si="187"/>
        <v>1.6813934474506409</v>
      </c>
      <c r="W760" s="28">
        <f t="shared" si="188"/>
        <v>1.6941025574096544</v>
      </c>
      <c r="X760" s="28">
        <v>1.6813934474506409</v>
      </c>
      <c r="Y760" s="28">
        <v>1.6941025574096544</v>
      </c>
      <c r="Z760" s="62">
        <f t="shared" si="181"/>
        <v>1494.1025574096545</v>
      </c>
      <c r="AA760" s="27" t="s">
        <v>1858</v>
      </c>
      <c r="AB760" s="38">
        <v>2009</v>
      </c>
      <c r="AC760" s="27" t="s">
        <v>1409</v>
      </c>
      <c r="AD760" s="46" t="s">
        <v>1493</v>
      </c>
      <c r="AE760" s="46" t="s">
        <v>1494</v>
      </c>
    </row>
    <row r="761" spans="1:31" s="27" customFormat="1" ht="12" customHeight="1" x14ac:dyDescent="0.6">
      <c r="A761" s="27">
        <v>759</v>
      </c>
      <c r="B761" s="27">
        <v>707</v>
      </c>
      <c r="C761" s="37" t="s">
        <v>1459</v>
      </c>
      <c r="D761" s="27" t="s">
        <v>602</v>
      </c>
      <c r="E761" s="42">
        <v>101.98497222222223</v>
      </c>
      <c r="F761" s="42">
        <v>31.869611111111112</v>
      </c>
      <c r="G761" s="27" t="s">
        <v>597</v>
      </c>
      <c r="H761" s="25"/>
      <c r="I761" s="38">
        <v>208</v>
      </c>
      <c r="J761" s="39">
        <v>208</v>
      </c>
      <c r="K761" s="28"/>
      <c r="L761" s="28"/>
      <c r="M761" s="59">
        <v>0.1903</v>
      </c>
      <c r="N761" s="49">
        <v>0.51209800000000005</v>
      </c>
      <c r="O761" s="51"/>
      <c r="P761" s="42">
        <f t="shared" si="184"/>
        <v>-3.253685815963403E-2</v>
      </c>
      <c r="Q761" s="28">
        <f t="shared" si="185"/>
        <v>-10.533748961254474</v>
      </c>
      <c r="R761" s="42">
        <v>-10.4</v>
      </c>
      <c r="S761" s="43">
        <f t="shared" si="186"/>
        <v>-10.363880532174656</v>
      </c>
      <c r="T761" s="43">
        <f t="shared" ref="T761:T771" si="189">S761</f>
        <v>-10.363880532174656</v>
      </c>
      <c r="U761" s="42">
        <f t="shared" si="180"/>
        <v>1.7964992184850628</v>
      </c>
      <c r="V761" s="42">
        <f t="shared" si="187"/>
        <v>6.7241574622050253</v>
      </c>
      <c r="W761" s="42">
        <f t="shared" ref="W761:W771" si="190">V761-(V761-J761/1000)*(-0.4-P761)/(-0.4-0.08592)</f>
        <v>1.7964992184850628</v>
      </c>
      <c r="X761" s="28">
        <v>6.76</v>
      </c>
      <c r="Y761" s="28">
        <v>1.81</v>
      </c>
      <c r="Z761" s="62">
        <f t="shared" si="181"/>
        <v>1588.4992184850628</v>
      </c>
      <c r="AA761" s="26" t="s">
        <v>1858</v>
      </c>
      <c r="AB761" s="53">
        <v>2009</v>
      </c>
      <c r="AC761" s="27" t="s">
        <v>1727</v>
      </c>
      <c r="AD761" s="46" t="s">
        <v>1493</v>
      </c>
      <c r="AE761" s="46" t="s">
        <v>1494</v>
      </c>
    </row>
    <row r="762" spans="1:31" s="27" customFormat="1" ht="12" customHeight="1" x14ac:dyDescent="0.6">
      <c r="A762" s="27">
        <v>760</v>
      </c>
      <c r="B762" s="27" t="s">
        <v>150</v>
      </c>
      <c r="C762" s="37" t="s">
        <v>1459</v>
      </c>
      <c r="D762" s="27" t="s">
        <v>1471</v>
      </c>
      <c r="E762" s="42">
        <v>99.966666666666669</v>
      </c>
      <c r="F762" s="42">
        <v>28.266666666666666</v>
      </c>
      <c r="G762" s="27" t="s">
        <v>1732</v>
      </c>
      <c r="H762" s="25" t="s">
        <v>1768</v>
      </c>
      <c r="I762" s="38">
        <v>223</v>
      </c>
      <c r="J762" s="39">
        <v>223</v>
      </c>
      <c r="K762" s="28">
        <v>5</v>
      </c>
      <c r="L762" s="28">
        <v>26.4</v>
      </c>
      <c r="M762" s="59">
        <v>0.1144</v>
      </c>
      <c r="N762" s="49">
        <v>0.51241099999999995</v>
      </c>
      <c r="O762" s="37"/>
      <c r="P762" s="42">
        <f t="shared" si="184"/>
        <v>-0.41840366039654298</v>
      </c>
      <c r="Q762" s="28">
        <f t="shared" si="185"/>
        <v>-4.428075952233046</v>
      </c>
      <c r="R762" s="42">
        <v>-2.15</v>
      </c>
      <c r="S762" s="43">
        <f t="shared" si="186"/>
        <v>-2.0861451438954757</v>
      </c>
      <c r="T762" s="43">
        <f t="shared" si="189"/>
        <v>-2.0861451438954757</v>
      </c>
      <c r="U762" s="42">
        <f t="shared" si="180"/>
        <v>1.1682140750822194</v>
      </c>
      <c r="V762" s="42">
        <f t="shared" si="187"/>
        <v>1.1337215453718983</v>
      </c>
      <c r="W762" s="42">
        <f t="shared" si="190"/>
        <v>1.1682140750822194</v>
      </c>
      <c r="X762" s="28"/>
      <c r="Y762" s="28">
        <v>1.171</v>
      </c>
      <c r="Z762" s="62">
        <f t="shared" si="181"/>
        <v>945.21407508221932</v>
      </c>
      <c r="AA762" s="27" t="s">
        <v>868</v>
      </c>
      <c r="AB762" s="38">
        <v>2013</v>
      </c>
      <c r="AC762" s="27" t="s">
        <v>867</v>
      </c>
      <c r="AD762" s="50" t="s">
        <v>1625</v>
      </c>
      <c r="AE762" s="46" t="s">
        <v>1624</v>
      </c>
    </row>
    <row r="763" spans="1:31" s="27" customFormat="1" ht="12" customHeight="1" x14ac:dyDescent="0.6">
      <c r="A763" s="27">
        <v>761</v>
      </c>
      <c r="B763" s="27" t="s">
        <v>151</v>
      </c>
      <c r="C763" s="37" t="s">
        <v>1459</v>
      </c>
      <c r="D763" s="27" t="s">
        <v>1471</v>
      </c>
      <c r="E763" s="42">
        <v>99.966666666666669</v>
      </c>
      <c r="F763" s="42">
        <v>28.266666666666666</v>
      </c>
      <c r="G763" s="27" t="s">
        <v>1732</v>
      </c>
      <c r="H763" s="25" t="s">
        <v>1768</v>
      </c>
      <c r="I763" s="38">
        <v>223</v>
      </c>
      <c r="J763" s="39">
        <v>223</v>
      </c>
      <c r="K763" s="28">
        <v>5.01</v>
      </c>
      <c r="L763" s="28">
        <v>25.6</v>
      </c>
      <c r="M763" s="59">
        <v>0.1182</v>
      </c>
      <c r="N763" s="49">
        <v>0.51241199999999998</v>
      </c>
      <c r="O763" s="37"/>
      <c r="P763" s="42">
        <f t="shared" si="184"/>
        <v>-0.39908490086426029</v>
      </c>
      <c r="Q763" s="28">
        <f t="shared" si="185"/>
        <v>-4.4085690097117602</v>
      </c>
      <c r="R763" s="42">
        <v>-2.2400000000000002</v>
      </c>
      <c r="S763" s="43">
        <f t="shared" si="186"/>
        <v>-2.1747710941042362</v>
      </c>
      <c r="T763" s="43">
        <f t="shared" si="189"/>
        <v>-2.1747710941042362</v>
      </c>
      <c r="U763" s="42">
        <f t="shared" si="180"/>
        <v>1.1752739968347441</v>
      </c>
      <c r="V763" s="42">
        <f t="shared" si="187"/>
        <v>1.1770707314861633</v>
      </c>
      <c r="W763" s="42">
        <f t="shared" si="190"/>
        <v>1.1752739968347441</v>
      </c>
      <c r="X763" s="28"/>
      <c r="Y763" s="28">
        <v>1.1779999999999999</v>
      </c>
      <c r="Z763" s="62">
        <f t="shared" si="181"/>
        <v>952.27399683474414</v>
      </c>
      <c r="AA763" s="27" t="s">
        <v>868</v>
      </c>
      <c r="AB763" s="38">
        <v>2013</v>
      </c>
      <c r="AC763" s="27" t="s">
        <v>867</v>
      </c>
      <c r="AD763" s="50" t="s">
        <v>1625</v>
      </c>
      <c r="AE763" s="46" t="s">
        <v>1624</v>
      </c>
    </row>
    <row r="764" spans="1:31" s="27" customFormat="1" ht="12" customHeight="1" x14ac:dyDescent="0.6">
      <c r="A764" s="27">
        <v>762</v>
      </c>
      <c r="B764" s="27" t="s">
        <v>152</v>
      </c>
      <c r="C764" s="37" t="s">
        <v>1459</v>
      </c>
      <c r="D764" s="27" t="s">
        <v>1471</v>
      </c>
      <c r="E764" s="42">
        <v>99.966666666666669</v>
      </c>
      <c r="F764" s="42">
        <v>28.266666666666666</v>
      </c>
      <c r="G764" s="27" t="s">
        <v>1732</v>
      </c>
      <c r="H764" s="25" t="s">
        <v>1768</v>
      </c>
      <c r="I764" s="38">
        <v>223</v>
      </c>
      <c r="J764" s="39">
        <v>223</v>
      </c>
      <c r="K764" s="28">
        <v>5.43</v>
      </c>
      <c r="L764" s="28">
        <v>27.9</v>
      </c>
      <c r="M764" s="59">
        <v>0.1176</v>
      </c>
      <c r="N764" s="49">
        <v>0.512405</v>
      </c>
      <c r="O764" s="37"/>
      <c r="P764" s="42">
        <f t="shared" si="184"/>
        <v>-0.40213523131672602</v>
      </c>
      <c r="Q764" s="28">
        <f t="shared" si="185"/>
        <v>-4.5451176073574295</v>
      </c>
      <c r="R764" s="42">
        <v>-2.36</v>
      </c>
      <c r="S764" s="43">
        <f t="shared" si="186"/>
        <v>-2.2942460771083191</v>
      </c>
      <c r="T764" s="43">
        <f t="shared" si="189"/>
        <v>-2.2942460771083191</v>
      </c>
      <c r="U764" s="42">
        <f t="shared" si="180"/>
        <v>1.1850109669277487</v>
      </c>
      <c r="V764" s="42">
        <f t="shared" si="187"/>
        <v>1.180802189289865</v>
      </c>
      <c r="W764" s="42">
        <f t="shared" si="190"/>
        <v>1.1850109669277487</v>
      </c>
      <c r="X764" s="28"/>
      <c r="Y764" s="28">
        <v>1.1879999999999999</v>
      </c>
      <c r="Z764" s="62">
        <f t="shared" si="181"/>
        <v>962.01096692774854</v>
      </c>
      <c r="AA764" s="27" t="s">
        <v>868</v>
      </c>
      <c r="AB764" s="38">
        <v>2013</v>
      </c>
      <c r="AC764" s="27" t="s">
        <v>867</v>
      </c>
      <c r="AD764" s="50" t="s">
        <v>1625</v>
      </c>
      <c r="AE764" s="46" t="s">
        <v>1624</v>
      </c>
    </row>
    <row r="765" spans="1:31" s="27" customFormat="1" ht="12" customHeight="1" x14ac:dyDescent="0.6">
      <c r="A765" s="27">
        <v>763</v>
      </c>
      <c r="B765" s="27" t="s">
        <v>153</v>
      </c>
      <c r="C765" s="37" t="s">
        <v>1459</v>
      </c>
      <c r="D765" s="27" t="s">
        <v>1471</v>
      </c>
      <c r="E765" s="42">
        <v>99.966666666666669</v>
      </c>
      <c r="F765" s="42">
        <v>28.266666666666666</v>
      </c>
      <c r="G765" s="27" t="s">
        <v>1732</v>
      </c>
      <c r="H765" s="25" t="s">
        <v>1768</v>
      </c>
      <c r="I765" s="38">
        <v>223</v>
      </c>
      <c r="J765" s="39">
        <v>223</v>
      </c>
      <c r="K765" s="28">
        <v>4.72</v>
      </c>
      <c r="L765" s="28">
        <v>25.1</v>
      </c>
      <c r="M765" s="59">
        <v>0.11360000000000001</v>
      </c>
      <c r="N765" s="49">
        <v>0.51239299999999999</v>
      </c>
      <c r="O765" s="37"/>
      <c r="P765" s="42">
        <f t="shared" si="184"/>
        <v>-0.42247076766649716</v>
      </c>
      <c r="Q765" s="28">
        <f t="shared" si="185"/>
        <v>-4.7792009176073069</v>
      </c>
      <c r="R765" s="42">
        <v>-2.48</v>
      </c>
      <c r="S765" s="43">
        <f t="shared" si="186"/>
        <v>-2.414505289747622</v>
      </c>
      <c r="T765" s="43">
        <f t="shared" si="189"/>
        <v>-2.414505289747622</v>
      </c>
      <c r="U765" s="42">
        <f t="shared" si="180"/>
        <v>1.1949453645497148</v>
      </c>
      <c r="V765" s="42">
        <f t="shared" si="187"/>
        <v>1.1519855787700235</v>
      </c>
      <c r="W765" s="42">
        <f t="shared" si="190"/>
        <v>1.1949453645497148</v>
      </c>
      <c r="X765" s="28"/>
      <c r="Y765" s="28">
        <v>1.198</v>
      </c>
      <c r="Z765" s="62">
        <f t="shared" si="181"/>
        <v>971.9453645497149</v>
      </c>
      <c r="AA765" s="27" t="s">
        <v>868</v>
      </c>
      <c r="AB765" s="38">
        <v>2013</v>
      </c>
      <c r="AC765" s="27" t="s">
        <v>867</v>
      </c>
      <c r="AD765" s="50" t="s">
        <v>1625</v>
      </c>
      <c r="AE765" s="46" t="s">
        <v>1624</v>
      </c>
    </row>
    <row r="766" spans="1:31" s="27" customFormat="1" ht="12" customHeight="1" x14ac:dyDescent="0.6">
      <c r="A766" s="27">
        <v>764</v>
      </c>
      <c r="B766" s="27" t="s">
        <v>154</v>
      </c>
      <c r="C766" s="37" t="s">
        <v>1459</v>
      </c>
      <c r="D766" s="27" t="s">
        <v>1471</v>
      </c>
      <c r="E766" s="42">
        <v>99.966666666666669</v>
      </c>
      <c r="F766" s="42">
        <v>28.266666666666666</v>
      </c>
      <c r="G766" s="27" t="s">
        <v>1732</v>
      </c>
      <c r="H766" s="25" t="s">
        <v>1768</v>
      </c>
      <c r="I766" s="38">
        <v>223</v>
      </c>
      <c r="J766" s="39">
        <v>223</v>
      </c>
      <c r="K766" s="28">
        <v>3.6</v>
      </c>
      <c r="L766" s="28">
        <v>17.899999999999999</v>
      </c>
      <c r="M766" s="59">
        <v>0.12139999999999999</v>
      </c>
      <c r="N766" s="49">
        <v>0.51241199999999998</v>
      </c>
      <c r="O766" s="37"/>
      <c r="P766" s="42">
        <f t="shared" si="184"/>
        <v>-0.38281647178444334</v>
      </c>
      <c r="Q766" s="28">
        <f t="shared" si="185"/>
        <v>-4.4085690097117602</v>
      </c>
      <c r="R766" s="42">
        <v>-2.3199999999999998</v>
      </c>
      <c r="S766" s="43">
        <f t="shared" si="186"/>
        <v>-2.2658303721926956</v>
      </c>
      <c r="T766" s="43">
        <f t="shared" si="189"/>
        <v>-2.2658303721926956</v>
      </c>
      <c r="U766" s="42">
        <f t="shared" si="180"/>
        <v>1.1825411181549446</v>
      </c>
      <c r="V766" s="42">
        <f t="shared" si="187"/>
        <v>1.2177171773487867</v>
      </c>
      <c r="W766" s="42">
        <f t="shared" si="190"/>
        <v>1.1825411181549446</v>
      </c>
      <c r="X766" s="28"/>
      <c r="Y766" s="28">
        <v>1.1850000000000001</v>
      </c>
      <c r="Z766" s="62">
        <f t="shared" si="181"/>
        <v>959.54111815494457</v>
      </c>
      <c r="AA766" s="27" t="s">
        <v>868</v>
      </c>
      <c r="AB766" s="38">
        <v>2013</v>
      </c>
      <c r="AC766" s="27" t="s">
        <v>867</v>
      </c>
      <c r="AD766" s="50" t="s">
        <v>1625</v>
      </c>
      <c r="AE766" s="46" t="s">
        <v>1624</v>
      </c>
    </row>
    <row r="767" spans="1:31" s="27" customFormat="1" ht="12" customHeight="1" x14ac:dyDescent="0.6">
      <c r="A767" s="27">
        <v>765</v>
      </c>
      <c r="B767" s="27" t="s">
        <v>155</v>
      </c>
      <c r="C767" s="37" t="s">
        <v>1459</v>
      </c>
      <c r="D767" s="27" t="s">
        <v>1471</v>
      </c>
      <c r="E767" s="42">
        <v>99.966666666666669</v>
      </c>
      <c r="F767" s="42">
        <v>28.266666666666666</v>
      </c>
      <c r="G767" s="27" t="s">
        <v>1732</v>
      </c>
      <c r="H767" s="25" t="s">
        <v>1768</v>
      </c>
      <c r="I767" s="38">
        <v>223</v>
      </c>
      <c r="J767" s="39">
        <v>223</v>
      </c>
      <c r="K767" s="28">
        <v>3.17</v>
      </c>
      <c r="L767" s="28">
        <v>17.5</v>
      </c>
      <c r="M767" s="59">
        <v>0.1091</v>
      </c>
      <c r="N767" s="49">
        <v>0.512401</v>
      </c>
      <c r="O767" s="37"/>
      <c r="P767" s="42">
        <f t="shared" si="184"/>
        <v>-0.44534824605998991</v>
      </c>
      <c r="Q767" s="28">
        <f t="shared" si="185"/>
        <v>-4.6231453774403519</v>
      </c>
      <c r="R767" s="42">
        <v>-2.2000000000000002</v>
      </c>
      <c r="S767" s="43">
        <f t="shared" si="186"/>
        <v>-2.1303976397687698</v>
      </c>
      <c r="T767" s="43">
        <f t="shared" si="189"/>
        <v>-2.1303976397687698</v>
      </c>
      <c r="U767" s="42">
        <f t="shared" si="180"/>
        <v>1.1719983870338775</v>
      </c>
      <c r="V767" s="42">
        <f t="shared" si="187"/>
        <v>1.0909933341535172</v>
      </c>
      <c r="W767" s="42">
        <f t="shared" si="190"/>
        <v>1.1719983870338775</v>
      </c>
      <c r="X767" s="28"/>
      <c r="Y767" s="28">
        <v>1.175</v>
      </c>
      <c r="Z767" s="62">
        <f t="shared" si="181"/>
        <v>948.99838703387741</v>
      </c>
      <c r="AA767" s="27" t="s">
        <v>868</v>
      </c>
      <c r="AB767" s="38">
        <v>2013</v>
      </c>
      <c r="AC767" s="27" t="s">
        <v>867</v>
      </c>
      <c r="AD767" s="50" t="s">
        <v>1625</v>
      </c>
      <c r="AE767" s="46" t="s">
        <v>1624</v>
      </c>
    </row>
    <row r="768" spans="1:31" s="27" customFormat="1" ht="12" customHeight="1" x14ac:dyDescent="0.6">
      <c r="A768" s="27">
        <v>766</v>
      </c>
      <c r="B768" s="27" t="s">
        <v>156</v>
      </c>
      <c r="C768" s="37" t="s">
        <v>1459</v>
      </c>
      <c r="D768" s="27" t="s">
        <v>1471</v>
      </c>
      <c r="E768" s="42">
        <v>99.966666666666669</v>
      </c>
      <c r="F768" s="42">
        <v>28.266666666666666</v>
      </c>
      <c r="G768" s="27" t="s">
        <v>1732</v>
      </c>
      <c r="H768" s="25" t="s">
        <v>1768</v>
      </c>
      <c r="I768" s="38">
        <v>223</v>
      </c>
      <c r="J768" s="39">
        <v>223</v>
      </c>
      <c r="K768" s="28">
        <v>3.23</v>
      </c>
      <c r="L768" s="28">
        <v>17.100000000000001</v>
      </c>
      <c r="M768" s="59">
        <v>0.114</v>
      </c>
      <c r="N768" s="49">
        <v>0.51238600000000001</v>
      </c>
      <c r="O768" s="37"/>
      <c r="P768" s="42">
        <f t="shared" si="184"/>
        <v>-0.42043721403152012</v>
      </c>
      <c r="Q768" s="28">
        <f t="shared" si="185"/>
        <v>-4.9157495152529762</v>
      </c>
      <c r="R768" s="42">
        <v>-2.63</v>
      </c>
      <c r="S768" s="43">
        <f t="shared" si="186"/>
        <v>-2.5624362971543486</v>
      </c>
      <c r="T768" s="43">
        <f t="shared" si="189"/>
        <v>-2.5624362971543486</v>
      </c>
      <c r="U768" s="42">
        <f t="shared" si="180"/>
        <v>1.2069580352508187</v>
      </c>
      <c r="V768" s="42">
        <f t="shared" si="187"/>
        <v>1.1672442513701704</v>
      </c>
      <c r="W768" s="42">
        <f t="shared" si="190"/>
        <v>1.2069580352508187</v>
      </c>
      <c r="X768" s="28"/>
      <c r="Y768" s="28">
        <v>1.21</v>
      </c>
      <c r="Z768" s="62">
        <f t="shared" si="181"/>
        <v>983.95803525081874</v>
      </c>
      <c r="AA768" s="27" t="s">
        <v>868</v>
      </c>
      <c r="AB768" s="38">
        <v>2013</v>
      </c>
      <c r="AC768" s="27" t="s">
        <v>867</v>
      </c>
      <c r="AD768" s="50" t="s">
        <v>1625</v>
      </c>
      <c r="AE768" s="46" t="s">
        <v>1624</v>
      </c>
    </row>
    <row r="769" spans="1:31" s="27" customFormat="1" ht="12" customHeight="1" x14ac:dyDescent="0.6">
      <c r="A769" s="27">
        <v>767</v>
      </c>
      <c r="B769" s="27" t="s">
        <v>157</v>
      </c>
      <c r="C769" s="37" t="s">
        <v>1459</v>
      </c>
      <c r="D769" s="27" t="s">
        <v>1471</v>
      </c>
      <c r="E769" s="42">
        <v>99.966666666666669</v>
      </c>
      <c r="F769" s="42">
        <v>28.266666666666666</v>
      </c>
      <c r="G769" s="27" t="s">
        <v>1732</v>
      </c>
      <c r="H769" s="25" t="s">
        <v>1768</v>
      </c>
      <c r="I769" s="38">
        <v>223</v>
      </c>
      <c r="J769" s="39">
        <v>223</v>
      </c>
      <c r="K769" s="28">
        <v>4.88</v>
      </c>
      <c r="L769" s="28">
        <v>24.6</v>
      </c>
      <c r="M769" s="59">
        <v>0.11990000000000001</v>
      </c>
      <c r="N769" s="49">
        <v>0.51238399999999995</v>
      </c>
      <c r="O769" s="37"/>
      <c r="P769" s="42">
        <f t="shared" si="184"/>
        <v>-0.39044229791560758</v>
      </c>
      <c r="Q769" s="28">
        <f t="shared" si="185"/>
        <v>-4.9547634002955476</v>
      </c>
      <c r="R769" s="42">
        <v>-2.83</v>
      </c>
      <c r="S769" s="43">
        <f t="shared" si="186"/>
        <v>-2.7693407261725169</v>
      </c>
      <c r="T769" s="43">
        <f t="shared" si="189"/>
        <v>-2.7693407261725169</v>
      </c>
      <c r="U769" s="42">
        <f t="shared" si="180"/>
        <v>1.2235260322249764</v>
      </c>
      <c r="V769" s="42">
        <f t="shared" si="187"/>
        <v>1.2436005212966947</v>
      </c>
      <c r="W769" s="42">
        <f t="shared" si="190"/>
        <v>1.2235260322249764</v>
      </c>
      <c r="X769" s="28"/>
      <c r="Y769" s="28">
        <v>1.226</v>
      </c>
      <c r="Z769" s="62">
        <f t="shared" si="181"/>
        <v>1000.5260322249765</v>
      </c>
      <c r="AA769" s="27" t="s">
        <v>868</v>
      </c>
      <c r="AB769" s="38">
        <v>2013</v>
      </c>
      <c r="AC769" s="27" t="s">
        <v>867</v>
      </c>
      <c r="AD769" s="50" t="s">
        <v>1625</v>
      </c>
      <c r="AE769" s="46" t="s">
        <v>1624</v>
      </c>
    </row>
    <row r="770" spans="1:31" s="27" customFormat="1" ht="12" customHeight="1" x14ac:dyDescent="0.6">
      <c r="A770" s="27">
        <v>768</v>
      </c>
      <c r="B770" s="27" t="s">
        <v>158</v>
      </c>
      <c r="C770" s="37" t="s">
        <v>1459</v>
      </c>
      <c r="D770" s="27" t="s">
        <v>1471</v>
      </c>
      <c r="E770" s="42">
        <v>99.966666666666669</v>
      </c>
      <c r="F770" s="42">
        <v>28.266666666666666</v>
      </c>
      <c r="G770" s="27" t="s">
        <v>1732</v>
      </c>
      <c r="H770" s="25" t="s">
        <v>1768</v>
      </c>
      <c r="I770" s="38">
        <v>223</v>
      </c>
      <c r="J770" s="39">
        <v>223</v>
      </c>
      <c r="K770" s="28">
        <v>3.78</v>
      </c>
      <c r="L770" s="28">
        <v>19.100000000000001</v>
      </c>
      <c r="M770" s="59">
        <v>0.1196</v>
      </c>
      <c r="N770" s="49">
        <v>0.51239900000000005</v>
      </c>
      <c r="O770" s="37"/>
      <c r="P770" s="42">
        <f t="shared" si="184"/>
        <v>-0.39196746314184039</v>
      </c>
      <c r="Q770" s="28">
        <f t="shared" si="185"/>
        <v>-4.6621592624818131</v>
      </c>
      <c r="R770" s="42">
        <v>-2.5299999999999998</v>
      </c>
      <c r="S770" s="43">
        <f t="shared" si="186"/>
        <v>-2.4681997810379896</v>
      </c>
      <c r="T770" s="43">
        <f t="shared" si="189"/>
        <v>-2.4681997810379896</v>
      </c>
      <c r="U770" s="42">
        <f t="shared" si="180"/>
        <v>1.1990667421654797</v>
      </c>
      <c r="V770" s="42">
        <f t="shared" si="187"/>
        <v>1.2154728894013216</v>
      </c>
      <c r="W770" s="42">
        <f t="shared" si="190"/>
        <v>1.1990667421654797</v>
      </c>
      <c r="X770" s="28"/>
      <c r="Y770" s="28">
        <v>1.202</v>
      </c>
      <c r="Z770" s="62">
        <f t="shared" si="181"/>
        <v>976.06674216547981</v>
      </c>
      <c r="AA770" s="27" t="s">
        <v>868</v>
      </c>
      <c r="AB770" s="38">
        <v>2013</v>
      </c>
      <c r="AC770" s="27" t="s">
        <v>867</v>
      </c>
      <c r="AD770" s="50" t="s">
        <v>1625</v>
      </c>
      <c r="AE770" s="46" t="s">
        <v>1624</v>
      </c>
    </row>
    <row r="771" spans="1:31" s="27" customFormat="1" ht="12" customHeight="1" x14ac:dyDescent="0.6">
      <c r="A771" s="27">
        <v>769</v>
      </c>
      <c r="B771" s="27" t="s">
        <v>159</v>
      </c>
      <c r="C771" s="37" t="s">
        <v>1459</v>
      </c>
      <c r="D771" s="27" t="s">
        <v>1471</v>
      </c>
      <c r="E771" s="42">
        <v>99.966666666666669</v>
      </c>
      <c r="F771" s="42">
        <v>28.266666666666666</v>
      </c>
      <c r="G771" s="27" t="s">
        <v>1732</v>
      </c>
      <c r="H771" s="25" t="s">
        <v>1768</v>
      </c>
      <c r="I771" s="38">
        <v>223</v>
      </c>
      <c r="J771" s="39">
        <v>223</v>
      </c>
      <c r="K771" s="28">
        <v>4.51</v>
      </c>
      <c r="L771" s="28">
        <v>23.1</v>
      </c>
      <c r="M771" s="59">
        <v>0.11799999999999999</v>
      </c>
      <c r="N771" s="49">
        <v>0.512409</v>
      </c>
      <c r="O771" s="37"/>
      <c r="P771" s="42">
        <f t="shared" si="184"/>
        <v>-0.40010167768174898</v>
      </c>
      <c r="Q771" s="28">
        <f t="shared" si="185"/>
        <v>-4.4670898372733969</v>
      </c>
      <c r="R771" s="42">
        <v>-2.29</v>
      </c>
      <c r="S771" s="43">
        <f t="shared" si="186"/>
        <v>-2.2276007167853429</v>
      </c>
      <c r="T771" s="43">
        <f t="shared" si="189"/>
        <v>-2.2276007167853429</v>
      </c>
      <c r="U771" s="42">
        <f t="shared" si="180"/>
        <v>1.1795768692137827</v>
      </c>
      <c r="V771" s="42">
        <f t="shared" si="187"/>
        <v>1.1793767495011389</v>
      </c>
      <c r="W771" s="42">
        <f t="shared" si="190"/>
        <v>1.1795768692137827</v>
      </c>
      <c r="X771" s="28"/>
      <c r="Y771" s="28">
        <v>1.1819999999999999</v>
      </c>
      <c r="Z771" s="62">
        <f t="shared" si="181"/>
        <v>956.57686921378263</v>
      </c>
      <c r="AA771" s="27" t="s">
        <v>868</v>
      </c>
      <c r="AB771" s="38">
        <v>2013</v>
      </c>
      <c r="AC771" s="27" t="s">
        <v>867</v>
      </c>
      <c r="AD771" s="50" t="s">
        <v>1625</v>
      </c>
      <c r="AE771" s="46" t="s">
        <v>1624</v>
      </c>
    </row>
    <row r="772" spans="1:31" s="27" customFormat="1" ht="12" customHeight="1" x14ac:dyDescent="0.6">
      <c r="A772" s="27">
        <v>770</v>
      </c>
      <c r="B772" s="27" t="s">
        <v>160</v>
      </c>
      <c r="C772" s="37" t="s">
        <v>1459</v>
      </c>
      <c r="D772" s="27" t="s">
        <v>1471</v>
      </c>
      <c r="E772" s="28">
        <v>99.916666666666671</v>
      </c>
      <c r="F772" s="28">
        <v>28.1</v>
      </c>
      <c r="G772" s="27" t="s">
        <v>182</v>
      </c>
      <c r="H772" s="25" t="s">
        <v>613</v>
      </c>
      <c r="I772" s="38">
        <v>220</v>
      </c>
      <c r="J772" s="39">
        <v>220</v>
      </c>
      <c r="K772" s="28">
        <v>7.57</v>
      </c>
      <c r="L772" s="28">
        <v>41.3</v>
      </c>
      <c r="M772" s="57">
        <v>0.11070000000000001</v>
      </c>
      <c r="N772" s="41">
        <v>0.51240699999999995</v>
      </c>
      <c r="P772" s="28">
        <f t="shared" si="184"/>
        <v>-0.43721403152008131</v>
      </c>
      <c r="Q772" s="28">
        <f t="shared" si="185"/>
        <v>-4.5061037223170786</v>
      </c>
      <c r="R772" s="28">
        <v>-2.0918078402631894</v>
      </c>
      <c r="S772" s="54">
        <f t="shared" si="186"/>
        <v>-2.0918078402631894</v>
      </c>
      <c r="T772" s="54">
        <v>-2.0918078402631894</v>
      </c>
      <c r="U772" s="42">
        <f t="shared" si="180"/>
        <v>1.1663572385061487</v>
      </c>
      <c r="V772" s="28">
        <f t="shared" si="187"/>
        <v>1.0990365023638413</v>
      </c>
      <c r="W772" s="28">
        <f t="shared" ref="W772:W786" si="191">V772-(V772-I772/1000)*(-0.4-P772)/(-0.4-0.08592)</f>
        <v>1.1663572385061487</v>
      </c>
      <c r="X772" s="28">
        <v>1.0990365023638413</v>
      </c>
      <c r="Y772" s="28">
        <v>1.1663572385061487</v>
      </c>
      <c r="Z772" s="62">
        <f t="shared" si="181"/>
        <v>946.35723850614863</v>
      </c>
      <c r="AA772" s="27" t="s">
        <v>1851</v>
      </c>
      <c r="AB772" s="38">
        <v>2014</v>
      </c>
      <c r="AC772" s="27" t="s">
        <v>824</v>
      </c>
      <c r="AD772" s="46" t="s">
        <v>1500</v>
      </c>
      <c r="AE772" s="46" t="s">
        <v>1501</v>
      </c>
    </row>
    <row r="773" spans="1:31" s="27" customFormat="1" ht="12" customHeight="1" x14ac:dyDescent="0.6">
      <c r="A773" s="27">
        <v>771</v>
      </c>
      <c r="B773" s="27" t="s">
        <v>161</v>
      </c>
      <c r="C773" s="37" t="s">
        <v>1459</v>
      </c>
      <c r="D773" s="27" t="s">
        <v>1471</v>
      </c>
      <c r="E773" s="28">
        <v>99.916666666666671</v>
      </c>
      <c r="F773" s="28">
        <v>28.1</v>
      </c>
      <c r="G773" s="27" t="s">
        <v>182</v>
      </c>
      <c r="H773" s="25" t="s">
        <v>613</v>
      </c>
      <c r="I773" s="38">
        <v>220</v>
      </c>
      <c r="J773" s="39">
        <v>220</v>
      </c>
      <c r="K773" s="28">
        <v>5.79</v>
      </c>
      <c r="L773" s="28">
        <v>33.1</v>
      </c>
      <c r="M773" s="57">
        <v>0.1057</v>
      </c>
      <c r="N773" s="41">
        <v>0.51237999999999995</v>
      </c>
      <c r="P773" s="28">
        <f t="shared" si="184"/>
        <v>-0.46263345195729544</v>
      </c>
      <c r="Q773" s="28">
        <f t="shared" si="185"/>
        <v>-5.0327911703795802</v>
      </c>
      <c r="R773" s="28">
        <v>-2.4781292486713942</v>
      </c>
      <c r="S773" s="54">
        <f t="shared" si="186"/>
        <v>-2.4781292486713942</v>
      </c>
      <c r="T773" s="54">
        <v>-2.4781292486713942</v>
      </c>
      <c r="U773" s="42">
        <f t="shared" si="180"/>
        <v>1.1979514123072632</v>
      </c>
      <c r="V773" s="28">
        <f t="shared" si="187"/>
        <v>1.0862895996238118</v>
      </c>
      <c r="W773" s="28">
        <f t="shared" si="191"/>
        <v>1.1979514123072632</v>
      </c>
      <c r="X773" s="28">
        <v>1.0862895996238118</v>
      </c>
      <c r="Y773" s="28">
        <v>1.1979514123072632</v>
      </c>
      <c r="Z773" s="62">
        <f t="shared" si="181"/>
        <v>977.95141230726313</v>
      </c>
      <c r="AA773" s="27" t="s">
        <v>1851</v>
      </c>
      <c r="AB773" s="38">
        <v>2014</v>
      </c>
      <c r="AC773" s="27" t="s">
        <v>824</v>
      </c>
      <c r="AD773" s="46" t="s">
        <v>1500</v>
      </c>
      <c r="AE773" s="46" t="s">
        <v>1501</v>
      </c>
    </row>
    <row r="774" spans="1:31" s="27" customFormat="1" ht="12" customHeight="1" x14ac:dyDescent="0.6">
      <c r="A774" s="27">
        <v>772</v>
      </c>
      <c r="B774" s="27" t="s">
        <v>162</v>
      </c>
      <c r="C774" s="37" t="s">
        <v>1459</v>
      </c>
      <c r="D774" s="27" t="s">
        <v>1471</v>
      </c>
      <c r="E774" s="28">
        <v>99.916666666666671</v>
      </c>
      <c r="F774" s="28">
        <v>28.1</v>
      </c>
      <c r="G774" s="27" t="s">
        <v>182</v>
      </c>
      <c r="H774" s="25" t="s">
        <v>613</v>
      </c>
      <c r="I774" s="38">
        <v>220</v>
      </c>
      <c r="J774" s="39">
        <v>220</v>
      </c>
      <c r="K774" s="28">
        <v>5.71</v>
      </c>
      <c r="L774" s="28">
        <v>30.6</v>
      </c>
      <c r="M774" s="57">
        <v>0.11269999999999999</v>
      </c>
      <c r="N774" s="41">
        <v>0.51238899999999998</v>
      </c>
      <c r="P774" s="28">
        <f t="shared" si="184"/>
        <v>-0.4270462633451958</v>
      </c>
      <c r="Q774" s="28">
        <f t="shared" si="185"/>
        <v>-4.8572286876913395</v>
      </c>
      <c r="R774" s="28">
        <v>-2.4990792214991679</v>
      </c>
      <c r="S774" s="54">
        <f t="shared" si="186"/>
        <v>-2.4990792214991679</v>
      </c>
      <c r="T774" s="54">
        <v>-2.4990792214991679</v>
      </c>
      <c r="U774" s="42">
        <f t="shared" si="180"/>
        <v>1.1994086173032241</v>
      </c>
      <c r="V774" s="28">
        <f t="shared" si="187"/>
        <v>1.1477690743566906</v>
      </c>
      <c r="W774" s="28">
        <f t="shared" si="191"/>
        <v>1.1994086173032241</v>
      </c>
      <c r="X774" s="28">
        <v>1.1477690743566906</v>
      </c>
      <c r="Y774" s="28">
        <v>1.1994086173032241</v>
      </c>
      <c r="Z774" s="62">
        <f t="shared" si="181"/>
        <v>979.40861730322422</v>
      </c>
      <c r="AA774" s="27" t="s">
        <v>1851</v>
      </c>
      <c r="AB774" s="38">
        <v>2014</v>
      </c>
      <c r="AC774" s="27" t="s">
        <v>824</v>
      </c>
      <c r="AD774" s="46" t="s">
        <v>1500</v>
      </c>
      <c r="AE774" s="46" t="s">
        <v>1501</v>
      </c>
    </row>
    <row r="775" spans="1:31" s="27" customFormat="1" ht="12" customHeight="1" x14ac:dyDescent="0.6">
      <c r="A775" s="27">
        <v>773</v>
      </c>
      <c r="B775" s="27" t="s">
        <v>163</v>
      </c>
      <c r="C775" s="37" t="s">
        <v>1459</v>
      </c>
      <c r="D775" s="27" t="s">
        <v>1471</v>
      </c>
      <c r="E775" s="28">
        <v>99.916666666666671</v>
      </c>
      <c r="F775" s="28">
        <v>28.1</v>
      </c>
      <c r="G775" s="27" t="s">
        <v>182</v>
      </c>
      <c r="H775" s="25" t="s">
        <v>613</v>
      </c>
      <c r="I775" s="38">
        <v>220</v>
      </c>
      <c r="J775" s="39">
        <v>220</v>
      </c>
      <c r="K775" s="28">
        <v>5.4</v>
      </c>
      <c r="L775" s="28">
        <v>31.9</v>
      </c>
      <c r="M775" s="57">
        <v>0.1023</v>
      </c>
      <c r="N775" s="41">
        <v>0.512374</v>
      </c>
      <c r="P775" s="28">
        <f t="shared" si="184"/>
        <v>-0.47991865785460097</v>
      </c>
      <c r="Q775" s="28">
        <f t="shared" si="185"/>
        <v>-5.1498328255039638</v>
      </c>
      <c r="R775" s="28">
        <v>-2.4997219968308566</v>
      </c>
      <c r="S775" s="54">
        <f t="shared" si="186"/>
        <v>-2.4997219968308566</v>
      </c>
      <c r="T775" s="54">
        <v>-2.4997219968308566</v>
      </c>
      <c r="U775" s="42">
        <f t="shared" si="180"/>
        <v>1.1998165898643678</v>
      </c>
      <c r="V775" s="28">
        <f t="shared" si="187"/>
        <v>1.0614279772825921</v>
      </c>
      <c r="W775" s="28">
        <f t="shared" si="191"/>
        <v>1.1998165898643678</v>
      </c>
      <c r="X775" s="28">
        <v>1.0614279772825921</v>
      </c>
      <c r="Y775" s="28">
        <v>1.1998165898643678</v>
      </c>
      <c r="Z775" s="62">
        <f t="shared" si="181"/>
        <v>979.81658986436787</v>
      </c>
      <c r="AA775" s="27" t="s">
        <v>1851</v>
      </c>
      <c r="AB775" s="38">
        <v>2014</v>
      </c>
      <c r="AC775" s="27" t="s">
        <v>824</v>
      </c>
      <c r="AD775" s="46" t="s">
        <v>1500</v>
      </c>
      <c r="AE775" s="46" t="s">
        <v>1501</v>
      </c>
    </row>
    <row r="776" spans="1:31" s="27" customFormat="1" ht="12" customHeight="1" x14ac:dyDescent="0.6">
      <c r="A776" s="27">
        <v>774</v>
      </c>
      <c r="B776" s="27" t="s">
        <v>164</v>
      </c>
      <c r="C776" s="37" t="s">
        <v>1459</v>
      </c>
      <c r="D776" s="27" t="s">
        <v>1471</v>
      </c>
      <c r="E776" s="28">
        <v>99.916666666666671</v>
      </c>
      <c r="F776" s="28">
        <v>28.1</v>
      </c>
      <c r="G776" s="27" t="s">
        <v>182</v>
      </c>
      <c r="H776" s="25" t="s">
        <v>613</v>
      </c>
      <c r="I776" s="38">
        <v>220</v>
      </c>
      <c r="J776" s="39">
        <v>220</v>
      </c>
      <c r="K776" s="28">
        <v>7.09</v>
      </c>
      <c r="L776" s="28">
        <v>40.299999999999997</v>
      </c>
      <c r="M776" s="57">
        <v>0.10630000000000001</v>
      </c>
      <c r="N776" s="41">
        <v>0.51243799999999995</v>
      </c>
      <c r="P776" s="28">
        <f t="shared" si="184"/>
        <v>-0.45958312150482972</v>
      </c>
      <c r="Q776" s="28">
        <f t="shared" si="185"/>
        <v>-3.9013885041705443</v>
      </c>
      <c r="R776" s="28">
        <v>-1.3635705072208744</v>
      </c>
      <c r="S776" s="54">
        <f t="shared" si="186"/>
        <v>-1.3635705072208744</v>
      </c>
      <c r="T776" s="54">
        <v>-1.3635705072208744</v>
      </c>
      <c r="U776" s="42">
        <f t="shared" si="180"/>
        <v>1.1072373207612283</v>
      </c>
      <c r="V776" s="28">
        <f t="shared" si="187"/>
        <v>1.0103279411398913</v>
      </c>
      <c r="W776" s="28">
        <f t="shared" si="191"/>
        <v>1.1072373207612283</v>
      </c>
      <c r="X776" s="28">
        <v>1.0103279411398913</v>
      </c>
      <c r="Y776" s="28">
        <v>1.1072373207612283</v>
      </c>
      <c r="Z776" s="62">
        <f t="shared" si="181"/>
        <v>887.23732076122837</v>
      </c>
      <c r="AA776" s="27" t="s">
        <v>1851</v>
      </c>
      <c r="AB776" s="38">
        <v>2014</v>
      </c>
      <c r="AC776" s="27" t="s">
        <v>824</v>
      </c>
      <c r="AD776" s="46" t="s">
        <v>1500</v>
      </c>
      <c r="AE776" s="46" t="s">
        <v>1501</v>
      </c>
    </row>
    <row r="777" spans="1:31" s="27" customFormat="1" ht="12" customHeight="1" x14ac:dyDescent="0.6">
      <c r="A777" s="27">
        <v>775</v>
      </c>
      <c r="B777" s="27" t="s">
        <v>165</v>
      </c>
      <c r="C777" s="37" t="s">
        <v>1459</v>
      </c>
      <c r="D777" s="27" t="s">
        <v>1471</v>
      </c>
      <c r="E777" s="28">
        <v>99.916666666666671</v>
      </c>
      <c r="F777" s="28">
        <v>28.1</v>
      </c>
      <c r="G777" s="27" t="s">
        <v>182</v>
      </c>
      <c r="H777" s="25" t="s">
        <v>613</v>
      </c>
      <c r="I777" s="38">
        <v>220</v>
      </c>
      <c r="J777" s="39">
        <v>220</v>
      </c>
      <c r="K777" s="28">
        <v>5.87</v>
      </c>
      <c r="L777" s="28">
        <v>32.799999999999997</v>
      </c>
      <c r="M777" s="57">
        <v>0.1081</v>
      </c>
      <c r="N777" s="41">
        <v>0.51237299999999997</v>
      </c>
      <c r="P777" s="28">
        <f t="shared" si="184"/>
        <v>-0.45043213014743266</v>
      </c>
      <c r="Q777" s="28">
        <f t="shared" si="185"/>
        <v>-5.1693397680252495</v>
      </c>
      <c r="R777" s="28">
        <v>-2.6820535453511263</v>
      </c>
      <c r="S777" s="54">
        <f t="shared" si="186"/>
        <v>-2.6820535453511263</v>
      </c>
      <c r="T777" s="54">
        <v>-2.6820535453511263</v>
      </c>
      <c r="U777" s="42">
        <f t="shared" si="180"/>
        <v>1.2144574575803055</v>
      </c>
      <c r="V777" s="28">
        <f t="shared" si="187"/>
        <v>1.1209505894095966</v>
      </c>
      <c r="W777" s="28">
        <f t="shared" si="191"/>
        <v>1.2144574575803055</v>
      </c>
      <c r="X777" s="28">
        <v>1.1209505894095966</v>
      </c>
      <c r="Y777" s="28">
        <v>1.2144574575803055</v>
      </c>
      <c r="Z777" s="62">
        <f t="shared" si="181"/>
        <v>994.45745758030557</v>
      </c>
      <c r="AA777" s="27" t="s">
        <v>1851</v>
      </c>
      <c r="AB777" s="38">
        <v>2014</v>
      </c>
      <c r="AC777" s="27" t="s">
        <v>824</v>
      </c>
      <c r="AD777" s="46" t="s">
        <v>1500</v>
      </c>
      <c r="AE777" s="46" t="s">
        <v>1501</v>
      </c>
    </row>
    <row r="778" spans="1:31" s="27" customFormat="1" ht="12" customHeight="1" x14ac:dyDescent="0.6">
      <c r="A778" s="27">
        <v>776</v>
      </c>
      <c r="B778" s="27" t="s">
        <v>166</v>
      </c>
      <c r="C778" s="37" t="s">
        <v>1459</v>
      </c>
      <c r="D778" s="27" t="s">
        <v>1471</v>
      </c>
      <c r="E778" s="28">
        <v>99.916666666666671</v>
      </c>
      <c r="F778" s="28">
        <v>28.1</v>
      </c>
      <c r="G778" s="27" t="s">
        <v>182</v>
      </c>
      <c r="H778" s="25" t="s">
        <v>613</v>
      </c>
      <c r="I778" s="38">
        <v>220</v>
      </c>
      <c r="J778" s="39">
        <v>220</v>
      </c>
      <c r="K778" s="28">
        <v>5.76</v>
      </c>
      <c r="L778" s="28">
        <v>34.1</v>
      </c>
      <c r="M778" s="57">
        <v>0.1021</v>
      </c>
      <c r="N778" s="41">
        <v>0.51238600000000001</v>
      </c>
      <c r="P778" s="28">
        <f t="shared" si="184"/>
        <v>-0.48093543467208955</v>
      </c>
      <c r="Q778" s="28">
        <f t="shared" si="185"/>
        <v>-4.9157495152529762</v>
      </c>
      <c r="R778" s="28">
        <v>-2.2600240449936977</v>
      </c>
      <c r="S778" s="54">
        <f t="shared" si="186"/>
        <v>-2.2600240449936977</v>
      </c>
      <c r="T778" s="54">
        <v>-2.2600240449936977</v>
      </c>
      <c r="U778" s="42">
        <f t="shared" si="180"/>
        <v>1.1803174016196494</v>
      </c>
      <c r="V778" s="28">
        <f t="shared" si="187"/>
        <v>1.0432035952252219</v>
      </c>
      <c r="W778" s="28">
        <f t="shared" si="191"/>
        <v>1.1803174016196494</v>
      </c>
      <c r="X778" s="28">
        <v>1.0432035952252219</v>
      </c>
      <c r="Y778" s="28">
        <v>1.1803174016196494</v>
      </c>
      <c r="Z778" s="62">
        <f t="shared" si="181"/>
        <v>960.31740161964944</v>
      </c>
      <c r="AA778" s="27" t="s">
        <v>1851</v>
      </c>
      <c r="AB778" s="38">
        <v>2014</v>
      </c>
      <c r="AC778" s="27" t="s">
        <v>824</v>
      </c>
      <c r="AD778" s="46" t="s">
        <v>1500</v>
      </c>
      <c r="AE778" s="46" t="s">
        <v>1501</v>
      </c>
    </row>
    <row r="779" spans="1:31" s="27" customFormat="1" ht="12" customHeight="1" x14ac:dyDescent="0.6">
      <c r="A779" s="27">
        <v>777</v>
      </c>
      <c r="B779" s="27" t="s">
        <v>167</v>
      </c>
      <c r="C779" s="37" t="s">
        <v>1459</v>
      </c>
      <c r="D779" s="27" t="s">
        <v>1471</v>
      </c>
      <c r="E779" s="28">
        <v>99.916666666666671</v>
      </c>
      <c r="F779" s="28">
        <v>28.1</v>
      </c>
      <c r="G779" s="27" t="s">
        <v>182</v>
      </c>
      <c r="H779" s="25" t="s">
        <v>613</v>
      </c>
      <c r="I779" s="38">
        <v>220</v>
      </c>
      <c r="J779" s="39">
        <v>220</v>
      </c>
      <c r="K779" s="28">
        <v>8.01</v>
      </c>
      <c r="L779" s="28">
        <v>44.7</v>
      </c>
      <c r="M779" s="57">
        <v>0.10829999999999999</v>
      </c>
      <c r="N779" s="41">
        <v>0.51243899999999998</v>
      </c>
      <c r="P779" s="28">
        <f t="shared" si="184"/>
        <v>-0.4494153533299442</v>
      </c>
      <c r="Q779" s="28">
        <f t="shared" si="185"/>
        <v>-3.8818815616492586</v>
      </c>
      <c r="R779" s="28">
        <v>-1.4002099805613066</v>
      </c>
      <c r="S779" s="54">
        <f t="shared" si="186"/>
        <v>-1.4002099805613066</v>
      </c>
      <c r="T779" s="54">
        <v>-1.4002099805613066</v>
      </c>
      <c r="U779" s="42">
        <f t="shared" si="180"/>
        <v>1.1101623403347463</v>
      </c>
      <c r="V779" s="28">
        <f t="shared" si="187"/>
        <v>1.0279938709911187</v>
      </c>
      <c r="W779" s="28">
        <f t="shared" si="191"/>
        <v>1.1101623403347463</v>
      </c>
      <c r="X779" s="28">
        <v>1.0279938709911187</v>
      </c>
      <c r="Y779" s="28">
        <v>1.1101623403347463</v>
      </c>
      <c r="Z779" s="62">
        <f t="shared" si="181"/>
        <v>890.1623403347462</v>
      </c>
      <c r="AA779" s="27" t="s">
        <v>1851</v>
      </c>
      <c r="AB779" s="38">
        <v>2014</v>
      </c>
      <c r="AC779" s="27" t="s">
        <v>824</v>
      </c>
      <c r="AD779" s="46" t="s">
        <v>1500</v>
      </c>
      <c r="AE779" s="46" t="s">
        <v>1501</v>
      </c>
    </row>
    <row r="780" spans="1:31" s="27" customFormat="1" ht="12" customHeight="1" x14ac:dyDescent="0.6">
      <c r="A780" s="27">
        <v>778</v>
      </c>
      <c r="B780" s="27" t="s">
        <v>168</v>
      </c>
      <c r="C780" s="37" t="s">
        <v>1459</v>
      </c>
      <c r="D780" s="27" t="s">
        <v>1471</v>
      </c>
      <c r="E780" s="28">
        <v>99.916666666666671</v>
      </c>
      <c r="F780" s="28">
        <v>28.1</v>
      </c>
      <c r="G780" s="27" t="s">
        <v>182</v>
      </c>
      <c r="H780" s="25" t="s">
        <v>613</v>
      </c>
      <c r="I780" s="38">
        <v>220</v>
      </c>
      <c r="J780" s="39">
        <v>220</v>
      </c>
      <c r="K780" s="28">
        <v>6.55</v>
      </c>
      <c r="L780" s="28">
        <v>38.299999999999997</v>
      </c>
      <c r="M780" s="57">
        <v>0.1033</v>
      </c>
      <c r="N780" s="41">
        <v>0.51245099999999999</v>
      </c>
      <c r="P780" s="28">
        <f t="shared" si="184"/>
        <v>-0.4748347737671581</v>
      </c>
      <c r="Q780" s="28">
        <f t="shared" si="185"/>
        <v>-3.647798251398271</v>
      </c>
      <c r="R780" s="28">
        <v>-1.0257606306560239</v>
      </c>
      <c r="S780" s="54">
        <f t="shared" si="186"/>
        <v>-1.0257606306560239</v>
      </c>
      <c r="T780" s="54">
        <v>-1.0257606306560239</v>
      </c>
      <c r="U780" s="42">
        <f t="shared" si="180"/>
        <v>1.0798162404824472</v>
      </c>
      <c r="V780" s="28">
        <f t="shared" si="187"/>
        <v>0.965070621099544</v>
      </c>
      <c r="W780" s="28">
        <f t="shared" si="191"/>
        <v>1.0798162404824472</v>
      </c>
      <c r="X780" s="28">
        <v>0.965070621099544</v>
      </c>
      <c r="Y780" s="28">
        <v>1.0798162404824472</v>
      </c>
      <c r="Z780" s="62">
        <f t="shared" si="181"/>
        <v>859.81624048244726</v>
      </c>
      <c r="AA780" s="27" t="s">
        <v>1851</v>
      </c>
      <c r="AB780" s="38">
        <v>2014</v>
      </c>
      <c r="AC780" s="27" t="s">
        <v>824</v>
      </c>
      <c r="AD780" s="46" t="s">
        <v>1500</v>
      </c>
      <c r="AE780" s="46" t="s">
        <v>1501</v>
      </c>
    </row>
    <row r="781" spans="1:31" s="27" customFormat="1" ht="12" customHeight="1" x14ac:dyDescent="0.6">
      <c r="A781" s="27">
        <v>779</v>
      </c>
      <c r="B781" s="27" t="s">
        <v>169</v>
      </c>
      <c r="C781" s="37" t="s">
        <v>1459</v>
      </c>
      <c r="D781" s="27" t="s">
        <v>1471</v>
      </c>
      <c r="E781" s="28">
        <v>99.916666666666671</v>
      </c>
      <c r="F781" s="28">
        <v>28.1</v>
      </c>
      <c r="G781" s="27" t="s">
        <v>182</v>
      </c>
      <c r="H781" s="25" t="s">
        <v>613</v>
      </c>
      <c r="I781" s="38">
        <v>220</v>
      </c>
      <c r="J781" s="39">
        <v>220</v>
      </c>
      <c r="K781" s="28">
        <v>9.5500000000000007</v>
      </c>
      <c r="L781" s="28">
        <v>49.9</v>
      </c>
      <c r="M781" s="57">
        <v>0.11559999999999999</v>
      </c>
      <c r="N781" s="41">
        <v>0.512432</v>
      </c>
      <c r="P781" s="28">
        <f t="shared" si="184"/>
        <v>-0.41230299949161164</v>
      </c>
      <c r="Q781" s="28">
        <f t="shared" si="185"/>
        <v>-4.0184301592949279</v>
      </c>
      <c r="R781" s="28">
        <v>-1.7416929961022483</v>
      </c>
      <c r="S781" s="54">
        <f t="shared" si="186"/>
        <v>-1.7416929961022483</v>
      </c>
      <c r="T781" s="54">
        <v>-1.7416929961022483</v>
      </c>
      <c r="U781" s="42">
        <f t="shared" si="180"/>
        <v>1.1377087479555035</v>
      </c>
      <c r="V781" s="28">
        <f t="shared" si="187"/>
        <v>1.1150470678021083</v>
      </c>
      <c r="W781" s="28">
        <f t="shared" si="191"/>
        <v>1.1377087479555035</v>
      </c>
      <c r="X781" s="28">
        <v>1.1150470678021083</v>
      </c>
      <c r="Y781" s="28">
        <v>1.1377087479555035</v>
      </c>
      <c r="Z781" s="62">
        <f t="shared" si="181"/>
        <v>917.70874795550344</v>
      </c>
      <c r="AA781" s="27" t="s">
        <v>1851</v>
      </c>
      <c r="AB781" s="38">
        <v>2014</v>
      </c>
      <c r="AC781" s="27" t="s">
        <v>824</v>
      </c>
      <c r="AD781" s="46" t="s">
        <v>1500</v>
      </c>
      <c r="AE781" s="46" t="s">
        <v>1501</v>
      </c>
    </row>
    <row r="782" spans="1:31" s="27" customFormat="1" ht="12" customHeight="1" x14ac:dyDescent="0.6">
      <c r="A782" s="27">
        <v>780</v>
      </c>
      <c r="B782" s="27" t="s">
        <v>170</v>
      </c>
      <c r="C782" s="37" t="s">
        <v>1459</v>
      </c>
      <c r="D782" s="27" t="s">
        <v>1471</v>
      </c>
      <c r="E782" s="28">
        <v>99.916666666666671</v>
      </c>
      <c r="F782" s="28">
        <v>28.1</v>
      </c>
      <c r="G782" s="27" t="s">
        <v>182</v>
      </c>
      <c r="H782" s="25" t="s">
        <v>613</v>
      </c>
      <c r="I782" s="38">
        <v>220</v>
      </c>
      <c r="J782" s="39">
        <v>220</v>
      </c>
      <c r="K782" s="28">
        <v>9.2799999999999994</v>
      </c>
      <c r="L782" s="28">
        <v>56.9</v>
      </c>
      <c r="M782" s="57">
        <v>9.8500000000000004E-2</v>
      </c>
      <c r="N782" s="41">
        <v>0.51238799999999995</v>
      </c>
      <c r="P782" s="28">
        <f t="shared" si="184"/>
        <v>-0.49923741738688354</v>
      </c>
      <c r="Q782" s="28">
        <f t="shared" si="185"/>
        <v>-4.8767356302126252</v>
      </c>
      <c r="R782" s="28">
        <v>-2.1199466114022543</v>
      </c>
      <c r="S782" s="54">
        <f t="shared" si="186"/>
        <v>-2.1199466114022543</v>
      </c>
      <c r="T782" s="54">
        <v>-2.1199466114022543</v>
      </c>
      <c r="U782" s="42">
        <f t="shared" si="180"/>
        <v>1.1690188877483134</v>
      </c>
      <c r="V782" s="28">
        <f t="shared" si="187"/>
        <v>1.0080738485619634</v>
      </c>
      <c r="W782" s="28">
        <f t="shared" si="191"/>
        <v>1.1690188877483134</v>
      </c>
      <c r="X782" s="28">
        <v>1.0080738485619634</v>
      </c>
      <c r="Y782" s="28">
        <v>1.1690188877483134</v>
      </c>
      <c r="Z782" s="62">
        <f t="shared" si="181"/>
        <v>949.01888774831332</v>
      </c>
      <c r="AA782" s="27" t="s">
        <v>1851</v>
      </c>
      <c r="AB782" s="38">
        <v>2014</v>
      </c>
      <c r="AC782" s="27" t="s">
        <v>824</v>
      </c>
      <c r="AD782" s="46" t="s">
        <v>1500</v>
      </c>
      <c r="AE782" s="46" t="s">
        <v>1501</v>
      </c>
    </row>
    <row r="783" spans="1:31" s="27" customFormat="1" ht="12" customHeight="1" x14ac:dyDescent="0.6">
      <c r="A783" s="27">
        <v>781</v>
      </c>
      <c r="B783" s="27" t="s">
        <v>171</v>
      </c>
      <c r="C783" s="37" t="s">
        <v>1459</v>
      </c>
      <c r="D783" s="27" t="s">
        <v>1471</v>
      </c>
      <c r="E783" s="28">
        <v>99.916666666666671</v>
      </c>
      <c r="F783" s="28">
        <v>28.1</v>
      </c>
      <c r="G783" s="27" t="s">
        <v>182</v>
      </c>
      <c r="H783" s="25" t="s">
        <v>613</v>
      </c>
      <c r="I783" s="38">
        <v>220</v>
      </c>
      <c r="J783" s="39">
        <v>220</v>
      </c>
      <c r="K783" s="28">
        <v>7.01</v>
      </c>
      <c r="L783" s="28">
        <v>43.7</v>
      </c>
      <c r="M783" s="57">
        <v>9.69E-2</v>
      </c>
      <c r="N783" s="41">
        <v>0.51248899999999997</v>
      </c>
      <c r="P783" s="28">
        <f t="shared" si="184"/>
        <v>-0.50737163192679202</v>
      </c>
      <c r="Q783" s="28">
        <f t="shared" si="185"/>
        <v>-2.9065344356071776</v>
      </c>
      <c r="R783" s="28">
        <v>-0.10482828410743172</v>
      </c>
      <c r="S783" s="54">
        <f t="shared" si="186"/>
        <v>-0.10482828410743172</v>
      </c>
      <c r="T783" s="54">
        <v>-0.10482828410743172</v>
      </c>
      <c r="U783" s="42">
        <f t="shared" si="180"/>
        <v>1.0049452296446479</v>
      </c>
      <c r="V783" s="28">
        <f t="shared" si="187"/>
        <v>0.86288886858257929</v>
      </c>
      <c r="W783" s="28">
        <f t="shared" si="191"/>
        <v>1.0049452296446479</v>
      </c>
      <c r="X783" s="28">
        <v>0.86288886858257929</v>
      </c>
      <c r="Y783" s="28">
        <v>1.0049452296446479</v>
      </c>
      <c r="Z783" s="62">
        <f t="shared" si="181"/>
        <v>784.94522964464795</v>
      </c>
      <c r="AA783" s="27" t="s">
        <v>1851</v>
      </c>
      <c r="AB783" s="38">
        <v>2014</v>
      </c>
      <c r="AC783" s="27" t="s">
        <v>824</v>
      </c>
      <c r="AD783" s="46" t="s">
        <v>1500</v>
      </c>
      <c r="AE783" s="46" t="s">
        <v>1501</v>
      </c>
    </row>
    <row r="784" spans="1:31" s="27" customFormat="1" ht="12" customHeight="1" x14ac:dyDescent="0.6">
      <c r="A784" s="27">
        <v>782</v>
      </c>
      <c r="B784" s="27" t="s">
        <v>172</v>
      </c>
      <c r="C784" s="37" t="s">
        <v>1459</v>
      </c>
      <c r="D784" s="27" t="s">
        <v>1471</v>
      </c>
      <c r="E784" s="28">
        <v>99.916666666666671</v>
      </c>
      <c r="F784" s="28">
        <v>28.1</v>
      </c>
      <c r="G784" s="27" t="s">
        <v>182</v>
      </c>
      <c r="H784" s="25" t="s">
        <v>613</v>
      </c>
      <c r="I784" s="38">
        <v>220</v>
      </c>
      <c r="J784" s="39">
        <v>220</v>
      </c>
      <c r="K784" s="28">
        <v>7.13</v>
      </c>
      <c r="L784" s="28">
        <v>44.7</v>
      </c>
      <c r="M784" s="57">
        <v>9.64E-2</v>
      </c>
      <c r="N784" s="41">
        <v>0.51242100000000002</v>
      </c>
      <c r="P784" s="28">
        <f t="shared" si="184"/>
        <v>-0.50991357397051351</v>
      </c>
      <c r="Q784" s="28">
        <f t="shared" si="185"/>
        <v>-4.2330065270235195</v>
      </c>
      <c r="R784" s="28">
        <v>-1.4172637715583436</v>
      </c>
      <c r="S784" s="54">
        <f t="shared" si="186"/>
        <v>-1.4172637715583436</v>
      </c>
      <c r="T784" s="54">
        <v>-1.4172637715583436</v>
      </c>
      <c r="U784" s="42">
        <f t="shared" si="180"/>
        <v>1.1118615909591283</v>
      </c>
      <c r="V784" s="28">
        <f t="shared" si="187"/>
        <v>0.94733965189465186</v>
      </c>
      <c r="W784" s="28">
        <f t="shared" si="191"/>
        <v>1.1118615909591283</v>
      </c>
      <c r="X784" s="28">
        <v>0.94733965189465186</v>
      </c>
      <c r="Y784" s="28">
        <v>1.1118615909591283</v>
      </c>
      <c r="Z784" s="62">
        <f t="shared" si="181"/>
        <v>891.86159095912831</v>
      </c>
      <c r="AA784" s="27" t="s">
        <v>1851</v>
      </c>
      <c r="AB784" s="38">
        <v>2014</v>
      </c>
      <c r="AC784" s="27" t="s">
        <v>824</v>
      </c>
      <c r="AD784" s="46" t="s">
        <v>1500</v>
      </c>
      <c r="AE784" s="46" t="s">
        <v>1501</v>
      </c>
    </row>
    <row r="785" spans="1:31" s="27" customFormat="1" ht="12" customHeight="1" x14ac:dyDescent="0.6">
      <c r="A785" s="27">
        <v>783</v>
      </c>
      <c r="B785" s="27" t="s">
        <v>173</v>
      </c>
      <c r="C785" s="37" t="s">
        <v>1459</v>
      </c>
      <c r="D785" s="27" t="s">
        <v>1471</v>
      </c>
      <c r="E785" s="28">
        <v>99.916666666666671</v>
      </c>
      <c r="F785" s="28">
        <v>28.1</v>
      </c>
      <c r="G785" s="27" t="s">
        <v>182</v>
      </c>
      <c r="H785" s="25" t="s">
        <v>613</v>
      </c>
      <c r="I785" s="38">
        <v>220</v>
      </c>
      <c r="J785" s="39">
        <v>220</v>
      </c>
      <c r="K785" s="28">
        <v>7.23</v>
      </c>
      <c r="L785" s="28">
        <v>41.7</v>
      </c>
      <c r="M785" s="57">
        <v>0.1048</v>
      </c>
      <c r="N785" s="41">
        <v>0.51254200000000005</v>
      </c>
      <c r="P785" s="28">
        <f t="shared" si="184"/>
        <v>-0.46720894763599397</v>
      </c>
      <c r="Q785" s="28">
        <f t="shared" si="185"/>
        <v>-1.8726664820001293</v>
      </c>
      <c r="R785" s="28">
        <v>0.70726132684582943</v>
      </c>
      <c r="S785" s="54">
        <f t="shared" si="186"/>
        <v>0.70726132684582943</v>
      </c>
      <c r="T785" s="54">
        <v>0.70726132684582943</v>
      </c>
      <c r="U785" s="42">
        <f t="shared" ref="U785:U848" si="192">W785</f>
        <v>0.93862974173871594</v>
      </c>
      <c r="V785" s="28">
        <f t="shared" si="187"/>
        <v>0.85131131646264513</v>
      </c>
      <c r="W785" s="28">
        <f t="shared" si="191"/>
        <v>0.93862974173871594</v>
      </c>
      <c r="X785" s="28">
        <v>0.85131131646264513</v>
      </c>
      <c r="Y785" s="28">
        <v>0.93862974173871594</v>
      </c>
      <c r="Z785" s="62">
        <f t="shared" ref="Z785:Z848" si="193">U785*1000-J785</f>
        <v>718.62974173871589</v>
      </c>
      <c r="AA785" s="27" t="s">
        <v>1851</v>
      </c>
      <c r="AB785" s="38">
        <v>2014</v>
      </c>
      <c r="AC785" s="27" t="s">
        <v>824</v>
      </c>
      <c r="AD785" s="46" t="s">
        <v>1500</v>
      </c>
      <c r="AE785" s="46" t="s">
        <v>1501</v>
      </c>
    </row>
    <row r="786" spans="1:31" s="27" customFormat="1" ht="12" customHeight="1" x14ac:dyDescent="0.6">
      <c r="A786" s="27">
        <v>784</v>
      </c>
      <c r="B786" s="27" t="s">
        <v>174</v>
      </c>
      <c r="C786" s="37" t="s">
        <v>1459</v>
      </c>
      <c r="D786" s="27" t="s">
        <v>1471</v>
      </c>
      <c r="E786" s="28">
        <v>99.916666666666671</v>
      </c>
      <c r="F786" s="28">
        <v>28.1</v>
      </c>
      <c r="G786" s="27" t="s">
        <v>182</v>
      </c>
      <c r="H786" s="25" t="s">
        <v>613</v>
      </c>
      <c r="I786" s="38">
        <v>220</v>
      </c>
      <c r="J786" s="39">
        <v>220</v>
      </c>
      <c r="K786" s="28">
        <v>6.49</v>
      </c>
      <c r="L786" s="28">
        <v>37.4</v>
      </c>
      <c r="M786" s="57">
        <v>0.1048</v>
      </c>
      <c r="N786" s="41">
        <v>0.51241700000000001</v>
      </c>
      <c r="P786" s="28">
        <f t="shared" si="184"/>
        <v>-0.46720894763599397</v>
      </c>
      <c r="Q786" s="28">
        <f t="shared" si="185"/>
        <v>-4.3110342971064419</v>
      </c>
      <c r="R786" s="28">
        <v>-1.7311064882604832</v>
      </c>
      <c r="S786" s="54">
        <f t="shared" si="186"/>
        <v>-1.7311064882604832</v>
      </c>
      <c r="T786" s="54">
        <v>-1.7311064882604832</v>
      </c>
      <c r="U786" s="42">
        <f t="shared" si="192"/>
        <v>1.1371936358409813</v>
      </c>
      <c r="V786" s="28">
        <f t="shared" si="187"/>
        <v>1.0257483402968577</v>
      </c>
      <c r="W786" s="28">
        <f t="shared" si="191"/>
        <v>1.1371936358409813</v>
      </c>
      <c r="X786" s="28">
        <v>1.0257483402968577</v>
      </c>
      <c r="Y786" s="28">
        <v>1.1371936358409813</v>
      </c>
      <c r="Z786" s="62">
        <f t="shared" si="193"/>
        <v>917.19363584098141</v>
      </c>
      <c r="AA786" s="27" t="s">
        <v>1851</v>
      </c>
      <c r="AB786" s="38">
        <v>2014</v>
      </c>
      <c r="AC786" s="27" t="s">
        <v>824</v>
      </c>
      <c r="AD786" s="46" t="s">
        <v>1500</v>
      </c>
      <c r="AE786" s="46" t="s">
        <v>1501</v>
      </c>
    </row>
    <row r="787" spans="1:31" s="27" customFormat="1" ht="12" customHeight="1" x14ac:dyDescent="0.6">
      <c r="A787" s="27">
        <v>785</v>
      </c>
      <c r="B787" s="27" t="s">
        <v>77</v>
      </c>
      <c r="C787" s="37" t="s">
        <v>1459</v>
      </c>
      <c r="D787" s="40" t="s">
        <v>1471</v>
      </c>
      <c r="E787" s="42">
        <v>84.36611111111111</v>
      </c>
      <c r="F787" s="42">
        <v>32.729722222222222</v>
      </c>
      <c r="G787" s="27" t="s">
        <v>70</v>
      </c>
      <c r="H787" s="25"/>
      <c r="I787" s="38">
        <v>158</v>
      </c>
      <c r="J787" s="39">
        <v>158</v>
      </c>
      <c r="K787" s="28">
        <v>3.0850831377498182</v>
      </c>
      <c r="L787" s="28">
        <v>16.809529288286988</v>
      </c>
      <c r="M787" s="59">
        <v>0.110956</v>
      </c>
      <c r="N787" s="49">
        <v>0.512602</v>
      </c>
      <c r="O787" s="37">
        <v>6</v>
      </c>
      <c r="P787" s="42">
        <f t="shared" si="184"/>
        <v>-0.43591255719369604</v>
      </c>
      <c r="Q787" s="28">
        <f t="shared" si="185"/>
        <v>-0.70224993075074238</v>
      </c>
      <c r="R787" s="42">
        <v>1</v>
      </c>
      <c r="S787" s="43">
        <f t="shared" si="186"/>
        <v>1.0264920885680175</v>
      </c>
      <c r="T787" s="43">
        <f t="shared" ref="T787:T818" si="194">S787</f>
        <v>1.0264920885680175</v>
      </c>
      <c r="U787" s="42">
        <f t="shared" si="192"/>
        <v>0.86181115151701615</v>
      </c>
      <c r="V787" s="42">
        <f t="shared" si="187"/>
        <v>0.81337481330089756</v>
      </c>
      <c r="W787" s="42">
        <f>V787-(V787-J787/1000)*(-0.4-P787)/(-0.4-0.08592)</f>
        <v>0.86181115151701615</v>
      </c>
      <c r="X787" s="28">
        <v>0.81599999999999995</v>
      </c>
      <c r="Y787" s="28">
        <v>0.86499999999999999</v>
      </c>
      <c r="Z787" s="62">
        <f t="shared" si="193"/>
        <v>703.81115151701613</v>
      </c>
      <c r="AA787" s="27" t="s">
        <v>1847</v>
      </c>
      <c r="AB787" s="38">
        <v>2012</v>
      </c>
      <c r="AC787" s="27" t="s">
        <v>1718</v>
      </c>
      <c r="AD787" s="50"/>
      <c r="AE787" s="46"/>
    </row>
    <row r="788" spans="1:31" s="27" customFormat="1" ht="12" customHeight="1" x14ac:dyDescent="0.6">
      <c r="A788" s="27">
        <v>786</v>
      </c>
      <c r="B788" s="27" t="s">
        <v>78</v>
      </c>
      <c r="C788" s="37" t="s">
        <v>1459</v>
      </c>
      <c r="D788" s="40" t="s">
        <v>1471</v>
      </c>
      <c r="E788" s="42">
        <v>84.36611111111111</v>
      </c>
      <c r="F788" s="42">
        <v>32.729722222222222</v>
      </c>
      <c r="G788" s="27" t="s">
        <v>70</v>
      </c>
      <c r="H788" s="25"/>
      <c r="I788" s="38">
        <v>158</v>
      </c>
      <c r="J788" s="39">
        <v>158</v>
      </c>
      <c r="K788" s="28">
        <v>2.7582151447402938</v>
      </c>
      <c r="L788" s="28">
        <v>16.19197988890868</v>
      </c>
      <c r="M788" s="59">
        <v>0.10298499999999999</v>
      </c>
      <c r="N788" s="49">
        <v>0.51271599999999995</v>
      </c>
      <c r="O788" s="37">
        <v>14</v>
      </c>
      <c r="P788" s="42">
        <f t="shared" si="184"/>
        <v>-0.47643619725470265</v>
      </c>
      <c r="Q788" s="28">
        <f t="shared" si="185"/>
        <v>1.5215415166247581</v>
      </c>
      <c r="R788" s="42">
        <v>3.4</v>
      </c>
      <c r="S788" s="43">
        <f t="shared" si="186"/>
        <v>3.4109921876974578</v>
      </c>
      <c r="T788" s="43">
        <f t="shared" si="194"/>
        <v>3.4109921876974578</v>
      </c>
      <c r="U788" s="42">
        <f t="shared" si="192"/>
        <v>0.66745914761995961</v>
      </c>
      <c r="V788" s="42">
        <f t="shared" si="187"/>
        <v>0.59821278723343996</v>
      </c>
      <c r="W788" s="42">
        <f>V788-(V788-J788/1000)*(-0.4-P788)/(-0.4-0.08592)</f>
        <v>0.66745914761995961</v>
      </c>
      <c r="X788" s="28">
        <v>0.6</v>
      </c>
      <c r="Y788" s="28">
        <v>0.67</v>
      </c>
      <c r="Z788" s="62">
        <f t="shared" si="193"/>
        <v>509.45914761995959</v>
      </c>
      <c r="AA788" s="27" t="s">
        <v>1847</v>
      </c>
      <c r="AB788" s="38">
        <v>2012</v>
      </c>
      <c r="AC788" s="27" t="s">
        <v>841</v>
      </c>
      <c r="AD788" s="50"/>
      <c r="AE788" s="46"/>
    </row>
    <row r="789" spans="1:31" s="27" customFormat="1" ht="12" customHeight="1" x14ac:dyDescent="0.6">
      <c r="A789" s="27">
        <v>787</v>
      </c>
      <c r="B789" s="27" t="s">
        <v>79</v>
      </c>
      <c r="C789" s="37" t="s">
        <v>1459</v>
      </c>
      <c r="D789" s="40" t="s">
        <v>1471</v>
      </c>
      <c r="E789" s="42">
        <v>84.36611111111111</v>
      </c>
      <c r="F789" s="42">
        <v>32.729722222222222</v>
      </c>
      <c r="G789" s="27" t="s">
        <v>70</v>
      </c>
      <c r="H789" s="25"/>
      <c r="I789" s="38">
        <v>158</v>
      </c>
      <c r="J789" s="39">
        <v>158</v>
      </c>
      <c r="K789" s="28">
        <v>3.0471464302572171</v>
      </c>
      <c r="L789" s="28">
        <v>17.047723051784519</v>
      </c>
      <c r="M789" s="59">
        <v>0.108061</v>
      </c>
      <c r="N789" s="49">
        <v>0.51269100000000001</v>
      </c>
      <c r="O789" s="37">
        <v>12</v>
      </c>
      <c r="P789" s="42">
        <f t="shared" si="184"/>
        <v>-0.45063040162684287</v>
      </c>
      <c r="Q789" s="28">
        <f t="shared" si="185"/>
        <v>1.0338679536037176</v>
      </c>
      <c r="R789" s="42">
        <v>2.8</v>
      </c>
      <c r="S789" s="43">
        <f t="shared" si="186"/>
        <v>2.820978000375451</v>
      </c>
      <c r="T789" s="43">
        <f t="shared" si="194"/>
        <v>2.820978000375451</v>
      </c>
      <c r="U789" s="42">
        <f t="shared" si="192"/>
        <v>0.71554314431549992</v>
      </c>
      <c r="V789" s="42">
        <f t="shared" si="187"/>
        <v>0.66293180857631084</v>
      </c>
      <c r="W789" s="42">
        <f>V789-(V789-J789/1000)*(-0.4-P789)/(-0.4-0.08592)</f>
        <v>0.71554314431549992</v>
      </c>
      <c r="X789" s="28">
        <v>0.66500000000000004</v>
      </c>
      <c r="Y789" s="28">
        <v>0.71799999999999997</v>
      </c>
      <c r="Z789" s="62">
        <f t="shared" si="193"/>
        <v>557.54314431549994</v>
      </c>
      <c r="AA789" s="27" t="s">
        <v>1847</v>
      </c>
      <c r="AB789" s="38">
        <v>2012</v>
      </c>
      <c r="AC789" s="27" t="s">
        <v>841</v>
      </c>
      <c r="AD789" s="50"/>
      <c r="AE789" s="46"/>
    </row>
    <row r="790" spans="1:31" s="27" customFormat="1" ht="12" customHeight="1" x14ac:dyDescent="0.6">
      <c r="A790" s="27">
        <v>788</v>
      </c>
      <c r="B790" s="27" t="s">
        <v>80</v>
      </c>
      <c r="C790" s="37" t="s">
        <v>1459</v>
      </c>
      <c r="D790" s="40" t="s">
        <v>1471</v>
      </c>
      <c r="E790" s="42">
        <v>84.36611111111111</v>
      </c>
      <c r="F790" s="42">
        <v>32.729722222222222</v>
      </c>
      <c r="G790" s="27" t="s">
        <v>70</v>
      </c>
      <c r="H790" s="25"/>
      <c r="I790" s="38">
        <v>158</v>
      </c>
      <c r="J790" s="39">
        <v>158</v>
      </c>
      <c r="K790" s="28">
        <v>3.0331350468989182</v>
      </c>
      <c r="L790" s="28">
        <v>16.886208891212096</v>
      </c>
      <c r="M790" s="59">
        <v>0.108594</v>
      </c>
      <c r="N790" s="49">
        <v>0.51270800000000005</v>
      </c>
      <c r="O790" s="37">
        <v>14</v>
      </c>
      <c r="P790" s="42">
        <f t="shared" si="184"/>
        <v>-0.44792069140823598</v>
      </c>
      <c r="Q790" s="28">
        <f t="shared" si="185"/>
        <v>1.3654859764589133</v>
      </c>
      <c r="R790" s="42">
        <v>3.1</v>
      </c>
      <c r="S790" s="43">
        <f t="shared" si="186"/>
        <v>3.1418498544456956</v>
      </c>
      <c r="T790" s="43">
        <f t="shared" si="194"/>
        <v>3.1418498544456956</v>
      </c>
      <c r="U790" s="42">
        <f t="shared" si="192"/>
        <v>0.68935858780648129</v>
      </c>
      <c r="V790" s="42">
        <f t="shared" si="187"/>
        <v>0.64166070466793568</v>
      </c>
      <c r="W790" s="42">
        <f>V790-(V790-J790/1000)*(-0.4-P790)/(-0.4-0.08592)</f>
        <v>0.68935858780648129</v>
      </c>
      <c r="X790" s="28">
        <v>0.64400000000000002</v>
      </c>
      <c r="Y790" s="28">
        <v>0.69199999999999995</v>
      </c>
      <c r="Z790" s="62">
        <f t="shared" si="193"/>
        <v>531.3585878064813</v>
      </c>
      <c r="AA790" s="27" t="s">
        <v>1847</v>
      </c>
      <c r="AB790" s="38">
        <v>2012</v>
      </c>
      <c r="AC790" s="27" t="s">
        <v>841</v>
      </c>
      <c r="AD790" s="50"/>
      <c r="AE790" s="46"/>
    </row>
    <row r="791" spans="1:31" s="27" customFormat="1" ht="12" customHeight="1" x14ac:dyDescent="0.6">
      <c r="A791" s="27">
        <v>789</v>
      </c>
      <c r="B791" s="27" t="s">
        <v>1185</v>
      </c>
      <c r="C791" s="37" t="s">
        <v>1459</v>
      </c>
      <c r="D791" s="27" t="s">
        <v>1471</v>
      </c>
      <c r="E791" s="28">
        <v>81.5</v>
      </c>
      <c r="F791" s="28">
        <v>35.700000000000003</v>
      </c>
      <c r="G791" s="27" t="s">
        <v>71</v>
      </c>
      <c r="H791" s="25" t="s">
        <v>1298</v>
      </c>
      <c r="I791" s="38">
        <v>14.15</v>
      </c>
      <c r="J791" s="38">
        <v>30</v>
      </c>
      <c r="K791" s="28">
        <v>13.8</v>
      </c>
      <c r="L791" s="28">
        <v>117</v>
      </c>
      <c r="M791" s="57">
        <v>7.1178869736256312E-2</v>
      </c>
      <c r="N791" s="41">
        <v>0.51232599999999995</v>
      </c>
      <c r="P791" s="28">
        <f t="shared" si="184"/>
        <v>-0.63813487678568226</v>
      </c>
      <c r="Q791" s="28">
        <f t="shared" si="185"/>
        <v>-6.0861660665045836</v>
      </c>
      <c r="R791" s="28"/>
      <c r="S791" s="54">
        <f t="shared" si="186"/>
        <v>-5.6056505042849647</v>
      </c>
      <c r="T791" s="54">
        <f t="shared" si="194"/>
        <v>-5.6056505042849647</v>
      </c>
      <c r="U791" s="28">
        <f t="shared" si="192"/>
        <v>1.3065485483645483</v>
      </c>
      <c r="V791" s="28">
        <f t="shared" si="187"/>
        <v>0.88149075379646658</v>
      </c>
      <c r="W791" s="28">
        <f t="shared" ref="W791:W822" si="195">V791-(V791-I791/1000)*(-0.4-P791)/(-0.4-0.08592)</f>
        <v>1.3065485483645483</v>
      </c>
      <c r="X791" s="28"/>
      <c r="Y791" s="28"/>
      <c r="Z791" s="62">
        <f t="shared" si="193"/>
        <v>1276.5485483645482</v>
      </c>
      <c r="AA791" s="73" t="s">
        <v>1033</v>
      </c>
      <c r="AB791" s="38">
        <v>1996</v>
      </c>
      <c r="AC791" s="27" t="s">
        <v>1824</v>
      </c>
      <c r="AD791" s="45" t="s">
        <v>1713</v>
      </c>
      <c r="AE791" s="46" t="s">
        <v>1607</v>
      </c>
    </row>
    <row r="792" spans="1:31" s="27" customFormat="1" ht="12" customHeight="1" x14ac:dyDescent="0.6">
      <c r="A792" s="27">
        <v>790</v>
      </c>
      <c r="B792" s="27" t="s">
        <v>1186</v>
      </c>
      <c r="C792" s="37" t="s">
        <v>1459</v>
      </c>
      <c r="D792" s="27" t="s">
        <v>1471</v>
      </c>
      <c r="E792" s="28">
        <v>81.661100000000005</v>
      </c>
      <c r="F792" s="28">
        <v>35.700000000000003</v>
      </c>
      <c r="G792" s="27" t="s">
        <v>71</v>
      </c>
      <c r="H792" s="25" t="s">
        <v>1299</v>
      </c>
      <c r="I792" s="38">
        <v>14.15</v>
      </c>
      <c r="J792" s="38">
        <v>30</v>
      </c>
      <c r="K792" s="28">
        <v>14.2</v>
      </c>
      <c r="L792" s="28">
        <v>126</v>
      </c>
      <c r="M792" s="57">
        <v>6.800945664025887E-2</v>
      </c>
      <c r="N792" s="41">
        <v>0.51226400000000005</v>
      </c>
      <c r="P792" s="28">
        <f t="shared" si="184"/>
        <v>-0.65424780559095641</v>
      </c>
      <c r="Q792" s="28">
        <f t="shared" si="185"/>
        <v>-7.2955965027954317</v>
      </c>
      <c r="R792" s="28"/>
      <c r="S792" s="54">
        <f t="shared" si="186"/>
        <v>-6.8029479051854418</v>
      </c>
      <c r="T792" s="54">
        <f t="shared" si="194"/>
        <v>-6.8029479051854418</v>
      </c>
      <c r="U792" s="28">
        <f t="shared" si="192"/>
        <v>1.4047202054383399</v>
      </c>
      <c r="V792" s="28">
        <f t="shared" si="187"/>
        <v>0.92705903106371768</v>
      </c>
      <c r="W792" s="28">
        <f t="shared" si="195"/>
        <v>1.4047202054383399</v>
      </c>
      <c r="X792" s="28"/>
      <c r="Y792" s="28"/>
      <c r="Z792" s="62">
        <f t="shared" si="193"/>
        <v>1374.7202054383399</v>
      </c>
      <c r="AA792" s="73" t="s">
        <v>1033</v>
      </c>
      <c r="AB792" s="38">
        <v>1996</v>
      </c>
      <c r="AC792" s="27" t="s">
        <v>1824</v>
      </c>
      <c r="AD792" s="45" t="s">
        <v>1713</v>
      </c>
      <c r="AE792" s="46" t="s">
        <v>1607</v>
      </c>
    </row>
    <row r="793" spans="1:31" s="27" customFormat="1" ht="12" customHeight="1" x14ac:dyDescent="0.6">
      <c r="A793" s="27">
        <v>791</v>
      </c>
      <c r="B793" s="27" t="s">
        <v>1187</v>
      </c>
      <c r="C793" s="37" t="s">
        <v>1459</v>
      </c>
      <c r="D793" s="27" t="s">
        <v>1471</v>
      </c>
      <c r="E793" s="28">
        <v>81.5</v>
      </c>
      <c r="F793" s="28">
        <v>35.700000000000003</v>
      </c>
      <c r="G793" s="27" t="s">
        <v>71</v>
      </c>
      <c r="H793" s="25"/>
      <c r="I793" s="38">
        <v>14.15</v>
      </c>
      <c r="J793" s="38">
        <v>30</v>
      </c>
      <c r="K793" s="28">
        <v>12.3</v>
      </c>
      <c r="L793" s="28">
        <v>101</v>
      </c>
      <c r="M793" s="57">
        <v>7.3491687034410308E-2</v>
      </c>
      <c r="N793" s="41">
        <v>0.512293</v>
      </c>
      <c r="P793" s="28">
        <f t="shared" si="184"/>
        <v>-0.62637678172643474</v>
      </c>
      <c r="Q793" s="28">
        <f t="shared" si="185"/>
        <v>-6.7298951696914688</v>
      </c>
      <c r="R793" s="28"/>
      <c r="S793" s="54">
        <f t="shared" si="186"/>
        <v>-6.2582334530514636</v>
      </c>
      <c r="T793" s="54">
        <f t="shared" si="194"/>
        <v>-6.2582334530514636</v>
      </c>
      <c r="U793" s="28">
        <f t="shared" si="192"/>
        <v>1.3592535068693252</v>
      </c>
      <c r="V793" s="28">
        <f t="shared" si="187"/>
        <v>0.9317628726480327</v>
      </c>
      <c r="W793" s="28">
        <f t="shared" si="195"/>
        <v>1.3592535068693252</v>
      </c>
      <c r="X793" s="28"/>
      <c r="Y793" s="28"/>
      <c r="Z793" s="62">
        <f t="shared" si="193"/>
        <v>1329.2535068693253</v>
      </c>
      <c r="AA793" s="73" t="s">
        <v>1033</v>
      </c>
      <c r="AB793" s="38">
        <v>1996</v>
      </c>
      <c r="AC793" s="27" t="s">
        <v>1824</v>
      </c>
      <c r="AD793" s="45" t="s">
        <v>1713</v>
      </c>
      <c r="AE793" s="46" t="s">
        <v>1607</v>
      </c>
    </row>
    <row r="794" spans="1:31" s="27" customFormat="1" ht="12" customHeight="1" x14ac:dyDescent="0.6">
      <c r="A794" s="27">
        <v>792</v>
      </c>
      <c r="B794" s="27" t="s">
        <v>1188</v>
      </c>
      <c r="C794" s="37" t="s">
        <v>1459</v>
      </c>
      <c r="D794" s="27" t="s">
        <v>1471</v>
      </c>
      <c r="E794" s="28">
        <v>80</v>
      </c>
      <c r="F794" s="28">
        <v>33</v>
      </c>
      <c r="G794" s="27" t="s">
        <v>71</v>
      </c>
      <c r="H794" s="25"/>
      <c r="I794" s="38">
        <v>14.15</v>
      </c>
      <c r="J794" s="38">
        <v>30</v>
      </c>
      <c r="K794" s="28">
        <v>18.899999999999999</v>
      </c>
      <c r="L794" s="28">
        <v>146</v>
      </c>
      <c r="M794" s="57">
        <v>7.8120675685005955E-2</v>
      </c>
      <c r="N794" s="41">
        <v>0.51231800000000005</v>
      </c>
      <c r="P794" s="28">
        <f t="shared" si="184"/>
        <v>-0.60284353998471807</v>
      </c>
      <c r="Q794" s="28">
        <f t="shared" si="185"/>
        <v>-6.2422216066693181</v>
      </c>
      <c r="R794" s="28"/>
      <c r="S794" s="54">
        <f t="shared" si="186"/>
        <v>-5.7882804210608256</v>
      </c>
      <c r="T794" s="54">
        <f t="shared" si="194"/>
        <v>-5.7882804210608256</v>
      </c>
      <c r="U794" s="28">
        <f t="shared" si="192"/>
        <v>1.3200468031599184</v>
      </c>
      <c r="V794" s="28">
        <f t="shared" si="187"/>
        <v>0.93545511816224602</v>
      </c>
      <c r="W794" s="28">
        <f t="shared" si="195"/>
        <v>1.3200468031599184</v>
      </c>
      <c r="X794" s="28"/>
      <c r="Y794" s="28"/>
      <c r="Z794" s="62">
        <f t="shared" si="193"/>
        <v>1290.0468031599185</v>
      </c>
      <c r="AA794" s="73" t="s">
        <v>1033</v>
      </c>
      <c r="AB794" s="38">
        <v>1996</v>
      </c>
      <c r="AC794" s="27" t="s">
        <v>1824</v>
      </c>
      <c r="AD794" s="45" t="s">
        <v>1713</v>
      </c>
      <c r="AE794" s="46" t="s">
        <v>1607</v>
      </c>
    </row>
    <row r="795" spans="1:31" s="27" customFormat="1" ht="12" customHeight="1" x14ac:dyDescent="0.6">
      <c r="A795" s="27">
        <v>793</v>
      </c>
      <c r="B795" s="27" t="s">
        <v>1189</v>
      </c>
      <c r="C795" s="37" t="s">
        <v>1459</v>
      </c>
      <c r="D795" s="27" t="s">
        <v>1471</v>
      </c>
      <c r="E795" s="28">
        <v>81.5</v>
      </c>
      <c r="F795" s="28">
        <v>35.799999999999997</v>
      </c>
      <c r="G795" s="27" t="s">
        <v>71</v>
      </c>
      <c r="H795" s="25"/>
      <c r="I795" s="38">
        <v>14.15</v>
      </c>
      <c r="J795" s="38">
        <v>30</v>
      </c>
      <c r="K795" s="28">
        <v>14.6</v>
      </c>
      <c r="L795" s="28">
        <v>98</v>
      </c>
      <c r="M795" s="57">
        <v>8.9906120249609048E-2</v>
      </c>
      <c r="N795" s="41">
        <v>0.51237100000000002</v>
      </c>
      <c r="P795" s="28">
        <f t="shared" si="184"/>
        <v>-0.54292770589929318</v>
      </c>
      <c r="Q795" s="28">
        <f t="shared" si="185"/>
        <v>-5.2083536530656005</v>
      </c>
      <c r="R795" s="28"/>
      <c r="S795" s="54">
        <f t="shared" si="186"/>
        <v>-4.7995290905234329</v>
      </c>
      <c r="T795" s="54">
        <f t="shared" si="194"/>
        <v>-4.7995290905234329</v>
      </c>
      <c r="U795" s="28">
        <f t="shared" si="192"/>
        <v>1.2371425414762551</v>
      </c>
      <c r="V795" s="28">
        <f t="shared" si="187"/>
        <v>0.95917457459757727</v>
      </c>
      <c r="W795" s="28">
        <f t="shared" si="195"/>
        <v>1.2371425414762551</v>
      </c>
      <c r="X795" s="28"/>
      <c r="Y795" s="28"/>
      <c r="Z795" s="62">
        <f t="shared" si="193"/>
        <v>1207.142541476255</v>
      </c>
      <c r="AA795" s="73" t="s">
        <v>1033</v>
      </c>
      <c r="AB795" s="38">
        <v>1996</v>
      </c>
      <c r="AC795" s="27" t="s">
        <v>1824</v>
      </c>
      <c r="AD795" s="45" t="s">
        <v>1713</v>
      </c>
      <c r="AE795" s="46" t="s">
        <v>1607</v>
      </c>
    </row>
    <row r="796" spans="1:31" s="27" customFormat="1" ht="12" customHeight="1" x14ac:dyDescent="0.6">
      <c r="A796" s="27">
        <v>794</v>
      </c>
      <c r="B796" s="27" t="s">
        <v>1190</v>
      </c>
      <c r="C796" s="37" t="s">
        <v>1459</v>
      </c>
      <c r="D796" s="27" t="s">
        <v>1471</v>
      </c>
      <c r="E796" s="28">
        <v>84</v>
      </c>
      <c r="F796" s="28">
        <v>36</v>
      </c>
      <c r="G796" s="27" t="s">
        <v>71</v>
      </c>
      <c r="H796" s="25"/>
      <c r="I796" s="38">
        <v>12.8</v>
      </c>
      <c r="J796" s="38">
        <v>30</v>
      </c>
      <c r="K796" s="28">
        <v>11.4</v>
      </c>
      <c r="L796" s="28">
        <v>81</v>
      </c>
      <c r="M796" s="57">
        <v>8.4933461268479893E-2</v>
      </c>
      <c r="N796" s="41">
        <v>0.51233700000000004</v>
      </c>
      <c r="P796" s="28">
        <f t="shared" si="184"/>
        <v>-0.56820812776573515</v>
      </c>
      <c r="Q796" s="28">
        <f t="shared" si="185"/>
        <v>-5.8715896987737715</v>
      </c>
      <c r="R796" s="28"/>
      <c r="S796" s="54">
        <f t="shared" si="186"/>
        <v>-5.4437289785661731</v>
      </c>
      <c r="T796" s="54">
        <f t="shared" si="194"/>
        <v>-5.4437289785661731</v>
      </c>
      <c r="U796" s="28">
        <f t="shared" si="192"/>
        <v>1.2910780083504376</v>
      </c>
      <c r="V796" s="28">
        <f t="shared" si="187"/>
        <v>0.96237061690534076</v>
      </c>
      <c r="W796" s="28">
        <f t="shared" si="195"/>
        <v>1.2910780083504376</v>
      </c>
      <c r="X796" s="28"/>
      <c r="Y796" s="28"/>
      <c r="Z796" s="62">
        <f t="shared" si="193"/>
        <v>1261.0780083504376</v>
      </c>
      <c r="AA796" s="73" t="s">
        <v>1033</v>
      </c>
      <c r="AB796" s="38">
        <v>1996</v>
      </c>
      <c r="AC796" s="27" t="s">
        <v>1824</v>
      </c>
      <c r="AD796" s="45" t="s">
        <v>1713</v>
      </c>
      <c r="AE796" s="46" t="s">
        <v>1607</v>
      </c>
    </row>
    <row r="797" spans="1:31" s="27" customFormat="1" ht="12" customHeight="1" x14ac:dyDescent="0.6">
      <c r="A797" s="27">
        <v>795</v>
      </c>
      <c r="B797" s="27" t="s">
        <v>1191</v>
      </c>
      <c r="C797" s="37" t="s">
        <v>1459</v>
      </c>
      <c r="D797" s="27" t="s">
        <v>1471</v>
      </c>
      <c r="E797" s="28">
        <v>81.5</v>
      </c>
      <c r="F797" s="28">
        <v>35.799999999999997</v>
      </c>
      <c r="G797" s="27" t="s">
        <v>71</v>
      </c>
      <c r="H797" s="25" t="s">
        <v>1300</v>
      </c>
      <c r="I797" s="38">
        <v>14.15</v>
      </c>
      <c r="J797" s="38">
        <v>30</v>
      </c>
      <c r="K797" s="28">
        <v>21.2</v>
      </c>
      <c r="L797" s="28">
        <v>148</v>
      </c>
      <c r="M797" s="57">
        <v>8.6442147738631167E-2</v>
      </c>
      <c r="N797" s="41">
        <v>0.51226300000000002</v>
      </c>
      <c r="P797" s="28">
        <f t="shared" si="184"/>
        <v>-0.56053814062719287</v>
      </c>
      <c r="Q797" s="28">
        <f t="shared" si="185"/>
        <v>-7.3151034453167174</v>
      </c>
      <c r="R797" s="28"/>
      <c r="S797" s="54">
        <f t="shared" si="186"/>
        <v>-6.8930182254244414</v>
      </c>
      <c r="T797" s="54">
        <f t="shared" si="194"/>
        <v>-6.8930182254244414</v>
      </c>
      <c r="U797" s="28">
        <f t="shared" si="192"/>
        <v>1.4082782554951823</v>
      </c>
      <c r="V797" s="28">
        <f t="shared" si="187"/>
        <v>1.0620675051504072</v>
      </c>
      <c r="W797" s="28">
        <f t="shared" si="195"/>
        <v>1.4082782554951823</v>
      </c>
      <c r="X797" s="28"/>
      <c r="Y797" s="28"/>
      <c r="Z797" s="62">
        <f t="shared" si="193"/>
        <v>1378.2782554951823</v>
      </c>
      <c r="AA797" s="73" t="s">
        <v>1033</v>
      </c>
      <c r="AB797" s="38">
        <v>1996</v>
      </c>
      <c r="AC797" s="27" t="s">
        <v>1824</v>
      </c>
      <c r="AD797" s="45" t="s">
        <v>1713</v>
      </c>
      <c r="AE797" s="46" t="s">
        <v>1607</v>
      </c>
    </row>
    <row r="798" spans="1:31" s="27" customFormat="1" ht="12" customHeight="1" x14ac:dyDescent="0.6">
      <c r="A798" s="27">
        <v>796</v>
      </c>
      <c r="B798" s="27" t="s">
        <v>1192</v>
      </c>
      <c r="C798" s="37" t="s">
        <v>1459</v>
      </c>
      <c r="D798" s="27" t="s">
        <v>1471</v>
      </c>
      <c r="E798" s="28">
        <v>84</v>
      </c>
      <c r="F798" s="28">
        <v>36</v>
      </c>
      <c r="G798" s="27" t="s">
        <v>70</v>
      </c>
      <c r="H798" s="25"/>
      <c r="I798" s="38">
        <v>12.8</v>
      </c>
      <c r="J798" s="38">
        <v>30</v>
      </c>
      <c r="K798" s="28">
        <v>12.2</v>
      </c>
      <c r="L798" s="28">
        <v>90</v>
      </c>
      <c r="M798" s="57">
        <v>8.1804256496251046E-2</v>
      </c>
      <c r="N798" s="41">
        <v>0.51233300000000004</v>
      </c>
      <c r="P798" s="28">
        <f t="shared" si="184"/>
        <v>-0.58411664211361947</v>
      </c>
      <c r="Q798" s="28">
        <f t="shared" si="185"/>
        <v>-5.9496174688566938</v>
      </c>
      <c r="R798" s="28"/>
      <c r="S798" s="54">
        <f t="shared" si="186"/>
        <v>-5.5097776373451381</v>
      </c>
      <c r="T798" s="54">
        <f t="shared" si="194"/>
        <v>-5.5097776373451381</v>
      </c>
      <c r="U798" s="28">
        <f t="shared" si="192"/>
        <v>1.2971341771327185</v>
      </c>
      <c r="V798" s="28">
        <f t="shared" si="187"/>
        <v>0.9442172153088062</v>
      </c>
      <c r="W798" s="28">
        <f t="shared" si="195"/>
        <v>1.2971341771327185</v>
      </c>
      <c r="X798" s="28"/>
      <c r="Y798" s="28"/>
      <c r="Z798" s="62">
        <f t="shared" si="193"/>
        <v>1267.1341771327186</v>
      </c>
      <c r="AA798" s="73" t="s">
        <v>1033</v>
      </c>
      <c r="AB798" s="38">
        <v>1996</v>
      </c>
      <c r="AC798" s="27" t="s">
        <v>1824</v>
      </c>
      <c r="AD798" s="45" t="s">
        <v>1713</v>
      </c>
      <c r="AE798" s="46" t="s">
        <v>1607</v>
      </c>
    </row>
    <row r="799" spans="1:31" s="27" customFormat="1" ht="12" customHeight="1" x14ac:dyDescent="0.6">
      <c r="A799" s="27">
        <v>797</v>
      </c>
      <c r="B799" s="27" t="s">
        <v>1193</v>
      </c>
      <c r="C799" s="37" t="s">
        <v>1459</v>
      </c>
      <c r="D799" s="27" t="s">
        <v>1471</v>
      </c>
      <c r="E799" s="28">
        <v>80.069999999999993</v>
      </c>
      <c r="F799" s="28">
        <v>32.520000000000003</v>
      </c>
      <c r="G799" s="27" t="s">
        <v>69</v>
      </c>
      <c r="H799" s="25" t="s">
        <v>1291</v>
      </c>
      <c r="I799" s="38">
        <v>14.15</v>
      </c>
      <c r="J799" s="38">
        <v>30</v>
      </c>
      <c r="K799" s="28">
        <v>12.7</v>
      </c>
      <c r="L799" s="28">
        <v>87</v>
      </c>
      <c r="M799" s="57">
        <v>8.8087864638957791E-2</v>
      </c>
      <c r="N799" s="41">
        <v>0.51207000000000003</v>
      </c>
      <c r="P799" s="28">
        <f t="shared" si="184"/>
        <v>-0.55217150666518666</v>
      </c>
      <c r="Q799" s="28">
        <f t="shared" si="185"/>
        <v>-11.079943351839372</v>
      </c>
      <c r="R799" s="28"/>
      <c r="S799" s="70">
        <f t="shared" si="186"/>
        <v>-10.664158207320487</v>
      </c>
      <c r="T799" s="70">
        <f t="shared" si="194"/>
        <v>-10.664158207320487</v>
      </c>
      <c r="U799" s="28">
        <f t="shared" si="192"/>
        <v>1.714554379946438</v>
      </c>
      <c r="V799" s="28">
        <f t="shared" si="187"/>
        <v>1.3090434246465701</v>
      </c>
      <c r="W799" s="28">
        <f t="shared" si="195"/>
        <v>1.714554379946438</v>
      </c>
      <c r="X799" s="28"/>
      <c r="Y799" s="28"/>
      <c r="Z799" s="62">
        <f t="shared" si="193"/>
        <v>1684.5543799464381</v>
      </c>
      <c r="AA799" s="73" t="s">
        <v>1033</v>
      </c>
      <c r="AB799" s="38">
        <v>1996</v>
      </c>
      <c r="AC799" s="27" t="s">
        <v>1824</v>
      </c>
      <c r="AD799" s="45" t="s">
        <v>1713</v>
      </c>
      <c r="AE799" s="46" t="s">
        <v>1607</v>
      </c>
    </row>
    <row r="800" spans="1:31" s="27" customFormat="1" ht="12" customHeight="1" x14ac:dyDescent="0.6">
      <c r="A800" s="27">
        <v>798</v>
      </c>
      <c r="B800" s="27" t="s">
        <v>1194</v>
      </c>
      <c r="C800" s="37" t="s">
        <v>1459</v>
      </c>
      <c r="D800" s="27" t="s">
        <v>1471</v>
      </c>
      <c r="E800" s="28">
        <v>80.069999999999993</v>
      </c>
      <c r="F800" s="28">
        <v>32.520000000000003</v>
      </c>
      <c r="G800" s="27" t="s">
        <v>69</v>
      </c>
      <c r="H800" s="25" t="s">
        <v>1291</v>
      </c>
      <c r="I800" s="38">
        <v>18</v>
      </c>
      <c r="J800" s="38">
        <v>30</v>
      </c>
      <c r="K800" s="28">
        <v>15.6</v>
      </c>
      <c r="L800" s="28">
        <v>101</v>
      </c>
      <c r="M800" s="57">
        <v>9.3203181430664084E-2</v>
      </c>
      <c r="N800" s="41">
        <v>0.51202999999999999</v>
      </c>
      <c r="P800" s="28">
        <f t="shared" si="184"/>
        <v>-0.52616582902560205</v>
      </c>
      <c r="Q800" s="28">
        <f t="shared" si="185"/>
        <v>-11.860221052674147</v>
      </c>
      <c r="R800" s="28"/>
      <c r="S800" s="70">
        <f t="shared" si="186"/>
        <v>-11.464018183417869</v>
      </c>
      <c r="T800" s="70">
        <f t="shared" si="194"/>
        <v>-11.464018183417869</v>
      </c>
      <c r="U800" s="28">
        <f t="shared" si="192"/>
        <v>1.7773016658660474</v>
      </c>
      <c r="V800" s="28">
        <f t="shared" si="187"/>
        <v>1.414666651862434</v>
      </c>
      <c r="W800" s="28">
        <f t="shared" si="195"/>
        <v>1.7773016658660474</v>
      </c>
      <c r="X800" s="28"/>
      <c r="Y800" s="28"/>
      <c r="Z800" s="62">
        <f t="shared" si="193"/>
        <v>1747.3016658660474</v>
      </c>
      <c r="AA800" s="73" t="s">
        <v>1033</v>
      </c>
      <c r="AB800" s="38">
        <v>1996</v>
      </c>
      <c r="AC800" s="27" t="s">
        <v>1824</v>
      </c>
      <c r="AD800" s="45" t="s">
        <v>1713</v>
      </c>
      <c r="AE800" s="46" t="s">
        <v>1607</v>
      </c>
    </row>
    <row r="801" spans="1:31" s="27" customFormat="1" ht="12" customHeight="1" x14ac:dyDescent="0.6">
      <c r="A801" s="27">
        <v>799</v>
      </c>
      <c r="B801" s="27" t="s">
        <v>1195</v>
      </c>
      <c r="C801" s="37" t="s">
        <v>1459</v>
      </c>
      <c r="D801" s="27" t="s">
        <v>1471</v>
      </c>
      <c r="E801" s="28">
        <v>85.4</v>
      </c>
      <c r="F801" s="28">
        <v>32.5</v>
      </c>
      <c r="G801" s="27" t="s">
        <v>182</v>
      </c>
      <c r="H801" s="25" t="s">
        <v>1301</v>
      </c>
      <c r="I801" s="38">
        <v>36.1</v>
      </c>
      <c r="J801" s="39">
        <v>36.1</v>
      </c>
      <c r="K801" s="28">
        <v>9.1999999999999993</v>
      </c>
      <c r="L801" s="28">
        <v>59.48</v>
      </c>
      <c r="M801" s="57">
        <v>9.3349070893082267E-2</v>
      </c>
      <c r="N801" s="41">
        <v>0.51266999999999996</v>
      </c>
      <c r="P801" s="28">
        <f t="shared" ref="P801:P864" si="196">(M801/0.1967)-1</f>
        <v>-0.52542414390908865</v>
      </c>
      <c r="Q801" s="28">
        <f t="shared" ref="Q801:Q864" si="197">((N801/0.512638)-1)*10000</f>
        <v>0.62422216066559955</v>
      </c>
      <c r="R801" s="28"/>
      <c r="S801" s="54">
        <f t="shared" ref="S801:S864" si="198">Q801-25.1*P801*0.001*J801</f>
        <v>1.1003142317030639</v>
      </c>
      <c r="T801" s="54">
        <f t="shared" si="194"/>
        <v>1.1003142317030639</v>
      </c>
      <c r="U801" s="42">
        <f t="shared" si="192"/>
        <v>0.75640270852045932</v>
      </c>
      <c r="V801" s="28">
        <f t="shared" ref="V801:V864" si="199">(1/0.00654)*LN(1+(N801-0.51315)/(M801-0.2137))</f>
        <v>0.60862448659475599</v>
      </c>
      <c r="W801" s="28">
        <f t="shared" si="195"/>
        <v>0.75640270852045932</v>
      </c>
      <c r="X801" s="28"/>
      <c r="Y801" s="28"/>
      <c r="Z801" s="62">
        <f t="shared" si="193"/>
        <v>720.3027085204593</v>
      </c>
      <c r="AA801" s="27" t="s">
        <v>984</v>
      </c>
      <c r="AB801" s="38">
        <v>2007</v>
      </c>
      <c r="AC801" s="27" t="s">
        <v>834</v>
      </c>
      <c r="AD801" s="45" t="s">
        <v>1566</v>
      </c>
      <c r="AE801" s="46" t="s">
        <v>1567</v>
      </c>
    </row>
    <row r="802" spans="1:31" s="27" customFormat="1" ht="12" customHeight="1" x14ac:dyDescent="0.6">
      <c r="A802" s="27">
        <v>800</v>
      </c>
      <c r="B802" s="27" t="s">
        <v>1196</v>
      </c>
      <c r="C802" s="37" t="s">
        <v>1459</v>
      </c>
      <c r="D802" s="27" t="s">
        <v>1471</v>
      </c>
      <c r="E802" s="28">
        <v>85.4</v>
      </c>
      <c r="F802" s="28">
        <v>32.5</v>
      </c>
      <c r="G802" s="27" t="s">
        <v>182</v>
      </c>
      <c r="H802" s="25" t="s">
        <v>1301</v>
      </c>
      <c r="I802" s="38">
        <v>36.1</v>
      </c>
      <c r="J802" s="39">
        <v>36.1</v>
      </c>
      <c r="K802" s="28">
        <v>8.19</v>
      </c>
      <c r="L802" s="28">
        <v>45.97</v>
      </c>
      <c r="M802" s="57">
        <v>0.10752394644051473</v>
      </c>
      <c r="N802" s="41">
        <v>0.51269600000000004</v>
      </c>
      <c r="P802" s="28">
        <f t="shared" si="196"/>
        <v>-0.45336071967201463</v>
      </c>
      <c r="Q802" s="28">
        <f t="shared" si="197"/>
        <v>1.1314026662079257</v>
      </c>
      <c r="R802" s="28"/>
      <c r="S802" s="54">
        <f t="shared" si="198"/>
        <v>1.5421973479099349</v>
      </c>
      <c r="T802" s="54">
        <f t="shared" si="194"/>
        <v>1.5421973479099349</v>
      </c>
      <c r="U802" s="42">
        <f t="shared" si="192"/>
        <v>0.720096113827697</v>
      </c>
      <c r="V802" s="28">
        <f t="shared" si="199"/>
        <v>0.6524161031110054</v>
      </c>
      <c r="W802" s="28">
        <f t="shared" si="195"/>
        <v>0.720096113827697</v>
      </c>
      <c r="X802" s="28"/>
      <c r="Y802" s="28"/>
      <c r="Z802" s="62">
        <f t="shared" si="193"/>
        <v>683.99611382769695</v>
      </c>
      <c r="AA802" s="27" t="s">
        <v>984</v>
      </c>
      <c r="AB802" s="38">
        <v>2007</v>
      </c>
      <c r="AC802" s="27" t="s">
        <v>834</v>
      </c>
      <c r="AD802" s="45" t="s">
        <v>1566</v>
      </c>
      <c r="AE802" s="46" t="s">
        <v>1567</v>
      </c>
    </row>
    <row r="803" spans="1:31" s="27" customFormat="1" ht="12" customHeight="1" x14ac:dyDescent="0.6">
      <c r="A803" s="27">
        <v>801</v>
      </c>
      <c r="B803" s="27" t="s">
        <v>1197</v>
      </c>
      <c r="C803" s="37" t="s">
        <v>1459</v>
      </c>
      <c r="D803" s="27" t="s">
        <v>1471</v>
      </c>
      <c r="E803" s="28">
        <v>86.7</v>
      </c>
      <c r="F803" s="28">
        <v>33</v>
      </c>
      <c r="G803" s="27" t="s">
        <v>182</v>
      </c>
      <c r="H803" s="25" t="s">
        <v>1302</v>
      </c>
      <c r="I803" s="38">
        <v>27.7</v>
      </c>
      <c r="J803" s="39">
        <v>30</v>
      </c>
      <c r="K803" s="28">
        <v>9.89</v>
      </c>
      <c r="L803" s="28">
        <v>67.680000000000007</v>
      </c>
      <c r="M803" s="57">
        <v>8.8190539557415334E-2</v>
      </c>
      <c r="N803" s="41">
        <v>0.51260099999999997</v>
      </c>
      <c r="P803" s="28">
        <f t="shared" si="196"/>
        <v>-0.55164951928106087</v>
      </c>
      <c r="Q803" s="28">
        <f t="shared" si="197"/>
        <v>-0.72175687327202809</v>
      </c>
      <c r="R803" s="28"/>
      <c r="S803" s="54">
        <f t="shared" si="198"/>
        <v>-0.30636478525338917</v>
      </c>
      <c r="T803" s="54">
        <f t="shared" si="194"/>
        <v>-0.30636478525338917</v>
      </c>
      <c r="U803" s="42">
        <f t="shared" si="192"/>
        <v>0.86700969574177555</v>
      </c>
      <c r="V803" s="28">
        <f t="shared" si="199"/>
        <v>0.66737513348933475</v>
      </c>
      <c r="W803" s="28">
        <f t="shared" si="195"/>
        <v>0.86700969574177555</v>
      </c>
      <c r="X803" s="28"/>
      <c r="Y803" s="28"/>
      <c r="Z803" s="62">
        <f t="shared" si="193"/>
        <v>837.00969574177554</v>
      </c>
      <c r="AA803" s="27" t="s">
        <v>984</v>
      </c>
      <c r="AB803" s="38">
        <v>2007</v>
      </c>
      <c r="AC803" s="27" t="s">
        <v>834</v>
      </c>
      <c r="AD803" s="45" t="s">
        <v>1566</v>
      </c>
      <c r="AE803" s="46" t="s">
        <v>1567</v>
      </c>
    </row>
    <row r="804" spans="1:31" s="27" customFormat="1" ht="12" customHeight="1" x14ac:dyDescent="0.6">
      <c r="A804" s="27">
        <v>802</v>
      </c>
      <c r="B804" s="27" t="s">
        <v>1198</v>
      </c>
      <c r="C804" s="37" t="s">
        <v>1459</v>
      </c>
      <c r="D804" s="27" t="s">
        <v>1471</v>
      </c>
      <c r="E804" s="28">
        <v>85.4</v>
      </c>
      <c r="F804" s="28">
        <v>32.5</v>
      </c>
      <c r="G804" s="27" t="s">
        <v>182</v>
      </c>
      <c r="H804" s="25" t="s">
        <v>1301</v>
      </c>
      <c r="I804" s="38">
        <v>36.1</v>
      </c>
      <c r="J804" s="39">
        <v>36.1</v>
      </c>
      <c r="K804" s="28">
        <v>10.16</v>
      </c>
      <c r="L804" s="28">
        <v>67.22</v>
      </c>
      <c r="M804" s="57">
        <v>9.1217374324370604E-2</v>
      </c>
      <c r="N804" s="41">
        <v>0.51256500000000005</v>
      </c>
      <c r="P804" s="28">
        <f t="shared" si="196"/>
        <v>-0.53626144217401839</v>
      </c>
      <c r="Q804" s="28">
        <f t="shared" si="197"/>
        <v>-1.4240068040216602</v>
      </c>
      <c r="R804" s="28"/>
      <c r="S804" s="54">
        <f t="shared" si="198"/>
        <v>-0.93809494865336029</v>
      </c>
      <c r="T804" s="54">
        <f t="shared" si="194"/>
        <v>-0.93809494865336029</v>
      </c>
      <c r="U804" s="42">
        <f t="shared" si="192"/>
        <v>0.92274621998818551</v>
      </c>
      <c r="V804" s="28">
        <f t="shared" si="199"/>
        <v>0.72856541605488356</v>
      </c>
      <c r="W804" s="28">
        <f t="shared" si="195"/>
        <v>0.92274621998818551</v>
      </c>
      <c r="X804" s="28"/>
      <c r="Y804" s="28"/>
      <c r="Z804" s="62">
        <f t="shared" si="193"/>
        <v>886.64621998818552</v>
      </c>
      <c r="AA804" s="27" t="s">
        <v>984</v>
      </c>
      <c r="AB804" s="38">
        <v>2007</v>
      </c>
      <c r="AC804" s="27" t="s">
        <v>834</v>
      </c>
      <c r="AD804" s="45" t="s">
        <v>1566</v>
      </c>
      <c r="AE804" s="46" t="s">
        <v>1567</v>
      </c>
    </row>
    <row r="805" spans="1:31" s="27" customFormat="1" ht="12" customHeight="1" x14ac:dyDescent="0.6">
      <c r="A805" s="27">
        <v>803</v>
      </c>
      <c r="B805" s="27" t="s">
        <v>1199</v>
      </c>
      <c r="C805" s="37" t="s">
        <v>1459</v>
      </c>
      <c r="D805" s="27" t="s">
        <v>1471</v>
      </c>
      <c r="E805" s="28">
        <v>86.7</v>
      </c>
      <c r="F805" s="28">
        <v>33</v>
      </c>
      <c r="G805" s="27" t="s">
        <v>182</v>
      </c>
      <c r="H805" s="25" t="s">
        <v>1302</v>
      </c>
      <c r="I805" s="38">
        <v>27.7</v>
      </c>
      <c r="J805" s="39">
        <v>30</v>
      </c>
      <c r="K805" s="28">
        <v>9.89</v>
      </c>
      <c r="L805" s="28">
        <v>63.02</v>
      </c>
      <c r="M805" s="57">
        <v>9.4711210582273719E-2</v>
      </c>
      <c r="N805" s="41">
        <v>0.51257600000000003</v>
      </c>
      <c r="P805" s="28">
        <f t="shared" si="196"/>
        <v>-0.51849918361833391</v>
      </c>
      <c r="Q805" s="28">
        <f t="shared" si="197"/>
        <v>-1.2094304362919583</v>
      </c>
      <c r="R805" s="28"/>
      <c r="S805" s="54">
        <f t="shared" si="198"/>
        <v>-0.81900055102735281</v>
      </c>
      <c r="T805" s="54">
        <f t="shared" si="194"/>
        <v>-0.81900055102735281</v>
      </c>
      <c r="U805" s="42">
        <f t="shared" si="192"/>
        <v>0.90852950692869883</v>
      </c>
      <c r="V805" s="28">
        <f t="shared" si="199"/>
        <v>0.73583879772066585</v>
      </c>
      <c r="W805" s="28">
        <f t="shared" si="195"/>
        <v>0.90852950692869883</v>
      </c>
      <c r="X805" s="28"/>
      <c r="Y805" s="28"/>
      <c r="Z805" s="62">
        <f t="shared" si="193"/>
        <v>878.52950692869888</v>
      </c>
      <c r="AA805" s="27" t="s">
        <v>984</v>
      </c>
      <c r="AB805" s="38">
        <v>2007</v>
      </c>
      <c r="AC805" s="27" t="s">
        <v>834</v>
      </c>
      <c r="AD805" s="45" t="s">
        <v>1566</v>
      </c>
      <c r="AE805" s="46" t="s">
        <v>1567</v>
      </c>
    </row>
    <row r="806" spans="1:31" s="27" customFormat="1" ht="12" customHeight="1" x14ac:dyDescent="0.6">
      <c r="A806" s="27">
        <v>804</v>
      </c>
      <c r="B806" s="27" t="s">
        <v>1200</v>
      </c>
      <c r="C806" s="37" t="s">
        <v>1459</v>
      </c>
      <c r="D806" s="27" t="s">
        <v>1471</v>
      </c>
      <c r="E806" s="28">
        <v>85.4</v>
      </c>
      <c r="F806" s="28">
        <v>32.5</v>
      </c>
      <c r="G806" s="27" t="s">
        <v>182</v>
      </c>
      <c r="H806" s="25" t="s">
        <v>1301</v>
      </c>
      <c r="I806" s="38">
        <v>36.1</v>
      </c>
      <c r="J806" s="39">
        <v>36.1</v>
      </c>
      <c r="K806" s="28">
        <v>8.91</v>
      </c>
      <c r="L806" s="28">
        <v>50.72</v>
      </c>
      <c r="M806" s="57">
        <v>0.10601939887267955</v>
      </c>
      <c r="N806" s="41">
        <v>0.51260899999999998</v>
      </c>
      <c r="P806" s="28">
        <f t="shared" si="196"/>
        <v>-0.46100966511093266</v>
      </c>
      <c r="Q806" s="28">
        <f t="shared" si="197"/>
        <v>-0.56570133310507309</v>
      </c>
      <c r="R806" s="28"/>
      <c r="S806" s="54">
        <f t="shared" si="198"/>
        <v>-0.1479758654514059</v>
      </c>
      <c r="T806" s="54">
        <f t="shared" si="194"/>
        <v>-0.1479758654514059</v>
      </c>
      <c r="U806" s="42">
        <f t="shared" si="192"/>
        <v>0.85796935406728636</v>
      </c>
      <c r="V806" s="28">
        <f t="shared" si="199"/>
        <v>0.76629033708360628</v>
      </c>
      <c r="W806" s="28">
        <f t="shared" si="195"/>
        <v>0.85796935406728636</v>
      </c>
      <c r="X806" s="28"/>
      <c r="Y806" s="28"/>
      <c r="Z806" s="62">
        <f t="shared" si="193"/>
        <v>821.86935406728628</v>
      </c>
      <c r="AA806" s="27" t="s">
        <v>984</v>
      </c>
      <c r="AB806" s="38">
        <v>2007</v>
      </c>
      <c r="AC806" s="27" t="s">
        <v>834</v>
      </c>
      <c r="AD806" s="45" t="s">
        <v>1566</v>
      </c>
      <c r="AE806" s="46" t="s">
        <v>1567</v>
      </c>
    </row>
    <row r="807" spans="1:31" s="27" customFormat="1" ht="12" customHeight="1" x14ac:dyDescent="0.6">
      <c r="A807" s="27">
        <v>805</v>
      </c>
      <c r="B807" s="27" t="s">
        <v>1201</v>
      </c>
      <c r="C807" s="37" t="s">
        <v>1459</v>
      </c>
      <c r="D807" s="27" t="s">
        <v>1471</v>
      </c>
      <c r="E807" s="28">
        <v>86.7</v>
      </c>
      <c r="F807" s="28">
        <v>33</v>
      </c>
      <c r="G807" s="27" t="s">
        <v>182</v>
      </c>
      <c r="H807" s="25" t="s">
        <v>1302</v>
      </c>
      <c r="I807" s="38">
        <v>27.7</v>
      </c>
      <c r="J807" s="39">
        <v>30</v>
      </c>
      <c r="K807" s="28">
        <v>9.98</v>
      </c>
      <c r="L807" s="28">
        <v>64.650000000000006</v>
      </c>
      <c r="M807" s="57">
        <v>9.3162602282457638E-2</v>
      </c>
      <c r="N807" s="41">
        <v>0.51253800000000005</v>
      </c>
      <c r="P807" s="28">
        <f t="shared" si="196"/>
        <v>-0.52637212871145078</v>
      </c>
      <c r="Q807" s="28">
        <f t="shared" si="197"/>
        <v>-1.9506942520841619</v>
      </c>
      <c r="R807" s="28"/>
      <c r="S807" s="54">
        <f t="shared" si="198"/>
        <v>-1.5543360391644394</v>
      </c>
      <c r="T807" s="54">
        <f t="shared" si="194"/>
        <v>-1.5543360391644394</v>
      </c>
      <c r="U807" s="42">
        <f t="shared" si="192"/>
        <v>0.96856188677590649</v>
      </c>
      <c r="V807" s="28">
        <f t="shared" si="199"/>
        <v>0.7743756252187608</v>
      </c>
      <c r="W807" s="28">
        <f t="shared" si="195"/>
        <v>0.96856188677590649</v>
      </c>
      <c r="X807" s="28"/>
      <c r="Y807" s="28"/>
      <c r="Z807" s="62">
        <f t="shared" si="193"/>
        <v>938.56188677590649</v>
      </c>
      <c r="AA807" s="27" t="s">
        <v>984</v>
      </c>
      <c r="AB807" s="38">
        <v>2007</v>
      </c>
      <c r="AC807" s="27" t="s">
        <v>834</v>
      </c>
      <c r="AD807" s="45" t="s">
        <v>1566</v>
      </c>
      <c r="AE807" s="46" t="s">
        <v>1567</v>
      </c>
    </row>
    <row r="808" spans="1:31" s="27" customFormat="1" ht="12" customHeight="1" x14ac:dyDescent="0.6">
      <c r="A808" s="27">
        <v>806</v>
      </c>
      <c r="B808" s="27" t="s">
        <v>1202</v>
      </c>
      <c r="C808" s="37" t="s">
        <v>1459</v>
      </c>
      <c r="D808" s="27" t="s">
        <v>1471</v>
      </c>
      <c r="E808" s="28">
        <v>86.7</v>
      </c>
      <c r="F808" s="28">
        <v>33</v>
      </c>
      <c r="G808" s="27" t="s">
        <v>182</v>
      </c>
      <c r="H808" s="25" t="s">
        <v>1302</v>
      </c>
      <c r="I808" s="38">
        <v>27.7</v>
      </c>
      <c r="J808" s="39">
        <v>30</v>
      </c>
      <c r="K808" s="28">
        <v>8.1199999999999992</v>
      </c>
      <c r="L808" s="28">
        <v>50.91</v>
      </c>
      <c r="M808" s="57">
        <v>9.625718268755358E-2</v>
      </c>
      <c r="N808" s="41">
        <v>0.512544</v>
      </c>
      <c r="P808" s="28">
        <f t="shared" si="196"/>
        <v>-0.5106396406326712</v>
      </c>
      <c r="Q808" s="28">
        <f t="shared" si="197"/>
        <v>-1.8336525969597783</v>
      </c>
      <c r="R808" s="28"/>
      <c r="S808" s="54">
        <f t="shared" si="198"/>
        <v>-1.449140947563377</v>
      </c>
      <c r="T808" s="54">
        <f t="shared" si="194"/>
        <v>-1.449140947563377</v>
      </c>
      <c r="U808" s="42">
        <f t="shared" si="192"/>
        <v>0.95983157092970939</v>
      </c>
      <c r="V808" s="28">
        <f t="shared" si="199"/>
        <v>0.78695580963842127</v>
      </c>
      <c r="W808" s="28">
        <f t="shared" si="195"/>
        <v>0.95983157092970939</v>
      </c>
      <c r="X808" s="28"/>
      <c r="Y808" s="28"/>
      <c r="Z808" s="62">
        <f t="shared" si="193"/>
        <v>929.83157092970941</v>
      </c>
      <c r="AA808" s="27" t="s">
        <v>984</v>
      </c>
      <c r="AB808" s="38">
        <v>2007</v>
      </c>
      <c r="AC808" s="27" t="s">
        <v>834</v>
      </c>
      <c r="AD808" s="45" t="s">
        <v>1566</v>
      </c>
      <c r="AE808" s="46" t="s">
        <v>1567</v>
      </c>
    </row>
    <row r="809" spans="1:31" s="27" customFormat="1" ht="12" customHeight="1" x14ac:dyDescent="0.6">
      <c r="A809" s="27">
        <v>807</v>
      </c>
      <c r="B809" s="27" t="s">
        <v>1203</v>
      </c>
      <c r="C809" s="37" t="s">
        <v>1459</v>
      </c>
      <c r="D809" s="27" t="s">
        <v>1471</v>
      </c>
      <c r="E809" s="28">
        <v>86.7</v>
      </c>
      <c r="F809" s="28">
        <v>33</v>
      </c>
      <c r="G809" s="27" t="s">
        <v>182</v>
      </c>
      <c r="H809" s="25" t="s">
        <v>1302</v>
      </c>
      <c r="I809" s="38">
        <v>27.7</v>
      </c>
      <c r="J809" s="39">
        <v>30</v>
      </c>
      <c r="K809" s="28">
        <v>10.66</v>
      </c>
      <c r="L809" s="28">
        <v>64</v>
      </c>
      <c r="M809" s="57">
        <v>0.10052017621218926</v>
      </c>
      <c r="N809" s="41">
        <v>0.51250300000000004</v>
      </c>
      <c r="P809" s="28">
        <f t="shared" si="196"/>
        <v>-0.48896707568790421</v>
      </c>
      <c r="Q809" s="28">
        <f t="shared" si="197"/>
        <v>-2.6334372403136186</v>
      </c>
      <c r="R809" s="28"/>
      <c r="S809" s="54">
        <f t="shared" si="198"/>
        <v>-2.2652450323206268</v>
      </c>
      <c r="T809" s="54">
        <f t="shared" si="194"/>
        <v>-2.2652450323206268</v>
      </c>
      <c r="U809" s="42">
        <f t="shared" si="192"/>
        <v>1.0261141499773085</v>
      </c>
      <c r="V809" s="28">
        <f t="shared" si="199"/>
        <v>0.87160382785427704</v>
      </c>
      <c r="W809" s="28">
        <f t="shared" si="195"/>
        <v>1.0261141499773085</v>
      </c>
      <c r="X809" s="28"/>
      <c r="Y809" s="28"/>
      <c r="Z809" s="62">
        <f t="shared" si="193"/>
        <v>996.11414997730844</v>
      </c>
      <c r="AA809" s="27" t="s">
        <v>984</v>
      </c>
      <c r="AB809" s="38">
        <v>2007</v>
      </c>
      <c r="AC809" s="27" t="s">
        <v>834</v>
      </c>
      <c r="AD809" s="45" t="s">
        <v>1566</v>
      </c>
      <c r="AE809" s="46" t="s">
        <v>1567</v>
      </c>
    </row>
    <row r="810" spans="1:31" s="27" customFormat="1" ht="12" customHeight="1" x14ac:dyDescent="0.6">
      <c r="A810" s="27">
        <v>808</v>
      </c>
      <c r="B810" s="27" t="s">
        <v>1204</v>
      </c>
      <c r="C810" s="37" t="s">
        <v>1459</v>
      </c>
      <c r="D810" s="27" t="s">
        <v>1471</v>
      </c>
      <c r="E810" s="28">
        <v>86.7</v>
      </c>
      <c r="F810" s="28">
        <v>33</v>
      </c>
      <c r="G810" s="27" t="s">
        <v>182</v>
      </c>
      <c r="H810" s="25" t="s">
        <v>1302</v>
      </c>
      <c r="I810" s="38">
        <v>27.7</v>
      </c>
      <c r="J810" s="39">
        <v>30</v>
      </c>
      <c r="K810" s="28">
        <v>11.11</v>
      </c>
      <c r="L810" s="28">
        <v>62.58</v>
      </c>
      <c r="M810" s="57">
        <v>0.10714040416725287</v>
      </c>
      <c r="N810" s="41">
        <v>0.51249100000000003</v>
      </c>
      <c r="P810" s="28">
        <f t="shared" si="196"/>
        <v>-0.45531060413191227</v>
      </c>
      <c r="Q810" s="28">
        <f t="shared" si="197"/>
        <v>-2.8675205505646062</v>
      </c>
      <c r="R810" s="28"/>
      <c r="S810" s="54">
        <f t="shared" si="198"/>
        <v>-2.5246716656532762</v>
      </c>
      <c r="T810" s="54">
        <f t="shared" si="194"/>
        <v>-2.5246716656532762</v>
      </c>
      <c r="U810" s="42">
        <f t="shared" si="192"/>
        <v>1.0468564595493182</v>
      </c>
      <c r="V810" s="28">
        <f t="shared" si="199"/>
        <v>0.94270462657411813</v>
      </c>
      <c r="W810" s="28">
        <f t="shared" si="195"/>
        <v>1.0468564595493182</v>
      </c>
      <c r="X810" s="28"/>
      <c r="Y810" s="28"/>
      <c r="Z810" s="62">
        <f t="shared" si="193"/>
        <v>1016.8564595493181</v>
      </c>
      <c r="AA810" s="27" t="s">
        <v>984</v>
      </c>
      <c r="AB810" s="38">
        <v>2007</v>
      </c>
      <c r="AC810" s="27" t="s">
        <v>834</v>
      </c>
      <c r="AD810" s="45" t="s">
        <v>1566</v>
      </c>
      <c r="AE810" s="46" t="s">
        <v>1567</v>
      </c>
    </row>
    <row r="811" spans="1:31" s="27" customFormat="1" ht="12" customHeight="1" x14ac:dyDescent="0.6">
      <c r="A811" s="27">
        <v>809</v>
      </c>
      <c r="B811" s="27" t="s">
        <v>1205</v>
      </c>
      <c r="C811" s="37" t="s">
        <v>1459</v>
      </c>
      <c r="D811" s="27" t="s">
        <v>1471</v>
      </c>
      <c r="E811" s="28">
        <v>86.8</v>
      </c>
      <c r="F811" s="28">
        <v>32.200000000000003</v>
      </c>
      <c r="G811" s="27" t="s">
        <v>1263</v>
      </c>
      <c r="H811" s="25" t="s">
        <v>1303</v>
      </c>
      <c r="I811" s="38">
        <v>34.299999999999997</v>
      </c>
      <c r="J811" s="39">
        <v>34.299999999999997</v>
      </c>
      <c r="K811" s="28">
        <v>6.71</v>
      </c>
      <c r="L811" s="28">
        <v>43.88</v>
      </c>
      <c r="M811" s="57">
        <v>9.2286476174383264E-2</v>
      </c>
      <c r="N811" s="41">
        <v>0.51256299999999999</v>
      </c>
      <c r="P811" s="28">
        <f t="shared" si="196"/>
        <v>-0.53082625229088332</v>
      </c>
      <c r="Q811" s="28">
        <f t="shared" si="197"/>
        <v>-1.4630206890642317</v>
      </c>
      <c r="R811" s="28"/>
      <c r="S811" s="54">
        <f t="shared" si="198"/>
        <v>-1.0060164436794414</v>
      </c>
      <c r="T811" s="54">
        <f t="shared" si="194"/>
        <v>-1.0060164436794414</v>
      </c>
      <c r="U811" s="42">
        <f t="shared" si="192"/>
        <v>0.92678994265266779</v>
      </c>
      <c r="V811" s="28">
        <f t="shared" si="199"/>
        <v>0.73747202791731492</v>
      </c>
      <c r="W811" s="28">
        <f t="shared" si="195"/>
        <v>0.92678994265266779</v>
      </c>
      <c r="X811" s="28"/>
      <c r="Y811" s="28"/>
      <c r="Z811" s="62">
        <f t="shared" si="193"/>
        <v>892.48994265266788</v>
      </c>
      <c r="AA811" s="27" t="s">
        <v>984</v>
      </c>
      <c r="AB811" s="38">
        <v>2007</v>
      </c>
      <c r="AC811" s="27" t="s">
        <v>834</v>
      </c>
      <c r="AD811" s="45" t="s">
        <v>1566</v>
      </c>
      <c r="AE811" s="46" t="s">
        <v>1567</v>
      </c>
    </row>
    <row r="812" spans="1:31" s="27" customFormat="1" ht="12" customHeight="1" x14ac:dyDescent="0.6">
      <c r="A812" s="27">
        <v>810</v>
      </c>
      <c r="B812" s="27" t="s">
        <v>1206</v>
      </c>
      <c r="C812" s="37" t="s">
        <v>1459</v>
      </c>
      <c r="D812" s="27" t="s">
        <v>1471</v>
      </c>
      <c r="E812" s="28">
        <v>86.8</v>
      </c>
      <c r="F812" s="28">
        <v>32.200000000000003</v>
      </c>
      <c r="G812" s="27" t="s">
        <v>1263</v>
      </c>
      <c r="H812" s="25" t="s">
        <v>1303</v>
      </c>
      <c r="I812" s="38">
        <v>34.299999999999997</v>
      </c>
      <c r="J812" s="39">
        <v>34.299999999999997</v>
      </c>
      <c r="K812" s="28">
        <v>5.18</v>
      </c>
      <c r="L812" s="28">
        <v>32.369999999999997</v>
      </c>
      <c r="M812" s="57">
        <v>9.6575751147195535E-2</v>
      </c>
      <c r="N812" s="41">
        <v>0.51255200000000001</v>
      </c>
      <c r="P812" s="28">
        <f t="shared" si="196"/>
        <v>-0.50902007550993633</v>
      </c>
      <c r="Q812" s="28">
        <f t="shared" si="197"/>
        <v>-1.6775970567928233</v>
      </c>
      <c r="R812" s="28"/>
      <c r="S812" s="54">
        <f t="shared" si="198"/>
        <v>-1.2393664031840539</v>
      </c>
      <c r="T812" s="54">
        <f t="shared" si="194"/>
        <v>-1.2393664031840539</v>
      </c>
      <c r="U812" s="42">
        <f t="shared" si="192"/>
        <v>0.94571238633212396</v>
      </c>
      <c r="V812" s="28">
        <f t="shared" si="199"/>
        <v>0.77870019255201284</v>
      </c>
      <c r="W812" s="28">
        <f t="shared" si="195"/>
        <v>0.94571238633212396</v>
      </c>
      <c r="X812" s="28"/>
      <c r="Y812" s="28"/>
      <c r="Z812" s="62">
        <f t="shared" si="193"/>
        <v>911.41238633212402</v>
      </c>
      <c r="AA812" s="27" t="s">
        <v>984</v>
      </c>
      <c r="AB812" s="38">
        <v>2007</v>
      </c>
      <c r="AC812" s="27" t="s">
        <v>834</v>
      </c>
      <c r="AD812" s="45" t="s">
        <v>1566</v>
      </c>
      <c r="AE812" s="46" t="s">
        <v>1567</v>
      </c>
    </row>
    <row r="813" spans="1:31" s="27" customFormat="1" ht="12" customHeight="1" x14ac:dyDescent="0.6">
      <c r="A813" s="27">
        <v>811</v>
      </c>
      <c r="B813" s="27" t="s">
        <v>1207</v>
      </c>
      <c r="C813" s="37" t="s">
        <v>1459</v>
      </c>
      <c r="D813" s="27" t="s">
        <v>1471</v>
      </c>
      <c r="E813" s="28">
        <v>86.8</v>
      </c>
      <c r="F813" s="28">
        <v>32.200000000000003</v>
      </c>
      <c r="G813" s="27" t="s">
        <v>1263</v>
      </c>
      <c r="H813" s="25" t="s">
        <v>1303</v>
      </c>
      <c r="I813" s="38">
        <v>34.299999999999997</v>
      </c>
      <c r="J813" s="39">
        <v>34.299999999999997</v>
      </c>
      <c r="K813" s="28">
        <v>7.21</v>
      </c>
      <c r="L813" s="28">
        <v>47.24</v>
      </c>
      <c r="M813" s="57">
        <v>9.2109355697111553E-2</v>
      </c>
      <c r="N813" s="41">
        <v>0.51252600000000004</v>
      </c>
      <c r="P813" s="28">
        <f t="shared" si="196"/>
        <v>-0.5317267122668452</v>
      </c>
      <c r="Q813" s="28">
        <f t="shared" si="197"/>
        <v>-2.1847775623340393</v>
      </c>
      <c r="R813" s="28"/>
      <c r="S813" s="54">
        <f t="shared" si="198"/>
        <v>-1.7269980839421444</v>
      </c>
      <c r="T813" s="54">
        <f t="shared" si="194"/>
        <v>-1.7269980839421444</v>
      </c>
      <c r="U813" s="42">
        <f t="shared" si="192"/>
        <v>0.9855801552300556</v>
      </c>
      <c r="V813" s="28">
        <f t="shared" si="199"/>
        <v>0.782698791491797</v>
      </c>
      <c r="W813" s="28">
        <f t="shared" si="195"/>
        <v>0.9855801552300556</v>
      </c>
      <c r="X813" s="28"/>
      <c r="Y813" s="28"/>
      <c r="Z813" s="62">
        <f t="shared" si="193"/>
        <v>951.2801552300557</v>
      </c>
      <c r="AA813" s="27" t="s">
        <v>984</v>
      </c>
      <c r="AB813" s="38">
        <v>2007</v>
      </c>
      <c r="AC813" s="27" t="s">
        <v>834</v>
      </c>
      <c r="AD813" s="45" t="s">
        <v>1566</v>
      </c>
      <c r="AE813" s="46" t="s">
        <v>1567</v>
      </c>
    </row>
    <row r="814" spans="1:31" s="27" customFormat="1" ht="12" customHeight="1" x14ac:dyDescent="0.6">
      <c r="A814" s="27">
        <v>812</v>
      </c>
      <c r="B814" s="27" t="s">
        <v>1208</v>
      </c>
      <c r="C814" s="37" t="s">
        <v>1459</v>
      </c>
      <c r="D814" s="27" t="s">
        <v>1471</v>
      </c>
      <c r="E814" s="28">
        <v>86.8</v>
      </c>
      <c r="F814" s="28">
        <v>32.200000000000003</v>
      </c>
      <c r="G814" s="27" t="s">
        <v>1263</v>
      </c>
      <c r="H814" s="25" t="s">
        <v>1303</v>
      </c>
      <c r="I814" s="38">
        <v>34.299999999999997</v>
      </c>
      <c r="J814" s="39">
        <v>34.299999999999997</v>
      </c>
      <c r="K814" s="28">
        <v>6.25</v>
      </c>
      <c r="L814" s="28">
        <v>40.450000000000003</v>
      </c>
      <c r="M814" s="57">
        <v>9.3247741572350579E-2</v>
      </c>
      <c r="N814" s="41">
        <v>0.51251100000000005</v>
      </c>
      <c r="P814" s="28">
        <f t="shared" si="196"/>
        <v>-0.52593929043034793</v>
      </c>
      <c r="Q814" s="28">
        <f t="shared" si="197"/>
        <v>-2.4773817001466636</v>
      </c>
      <c r="R814" s="28"/>
      <c r="S814" s="54">
        <f t="shared" si="198"/>
        <v>-2.0245847868364644</v>
      </c>
      <c r="T814" s="54">
        <f t="shared" si="194"/>
        <v>-2.0245847868364644</v>
      </c>
      <c r="U814" s="42">
        <f t="shared" si="192"/>
        <v>1.0098083787920304</v>
      </c>
      <c r="V814" s="28">
        <f t="shared" si="199"/>
        <v>0.80901902255373903</v>
      </c>
      <c r="W814" s="28">
        <f t="shared" si="195"/>
        <v>1.0098083787920304</v>
      </c>
      <c r="X814" s="28"/>
      <c r="Y814" s="28"/>
      <c r="Z814" s="62">
        <f t="shared" si="193"/>
        <v>975.5083787920305</v>
      </c>
      <c r="AA814" s="27" t="s">
        <v>984</v>
      </c>
      <c r="AB814" s="38">
        <v>2007</v>
      </c>
      <c r="AC814" s="27" t="s">
        <v>834</v>
      </c>
      <c r="AD814" s="45" t="s">
        <v>1566</v>
      </c>
      <c r="AE814" s="46" t="s">
        <v>1567</v>
      </c>
    </row>
    <row r="815" spans="1:31" s="27" customFormat="1" ht="12" customHeight="1" x14ac:dyDescent="0.6">
      <c r="A815" s="27">
        <v>813</v>
      </c>
      <c r="B815" s="27" t="s">
        <v>1209</v>
      </c>
      <c r="C815" s="37" t="s">
        <v>1459</v>
      </c>
      <c r="D815" s="27" t="s">
        <v>1471</v>
      </c>
      <c r="E815" s="28">
        <v>86.8</v>
      </c>
      <c r="F815" s="28">
        <v>32.200000000000003</v>
      </c>
      <c r="G815" s="27" t="s">
        <v>1263</v>
      </c>
      <c r="H815" s="25" t="s">
        <v>1303</v>
      </c>
      <c r="I815" s="38">
        <v>34.299999999999997</v>
      </c>
      <c r="J815" s="39">
        <v>34.299999999999997</v>
      </c>
      <c r="K815" s="28">
        <v>6.52</v>
      </c>
      <c r="L815" s="28">
        <v>40.200000000000003</v>
      </c>
      <c r="M815" s="57">
        <v>9.7881318035669893E-2</v>
      </c>
      <c r="N815" s="41">
        <v>0.51252500000000001</v>
      </c>
      <c r="P815" s="28">
        <f t="shared" si="196"/>
        <v>-0.50238272478052926</v>
      </c>
      <c r="Q815" s="28">
        <f t="shared" si="197"/>
        <v>-2.204284504855325</v>
      </c>
      <c r="R815" s="28"/>
      <c r="S815" s="54">
        <f t="shared" si="198"/>
        <v>-1.771768145610024</v>
      </c>
      <c r="T815" s="54">
        <f t="shared" si="194"/>
        <v>-1.771768145610024</v>
      </c>
      <c r="U815" s="42">
        <f t="shared" si="192"/>
        <v>0.9890740110067876</v>
      </c>
      <c r="V815" s="28">
        <f t="shared" si="199"/>
        <v>0.82291403812381791</v>
      </c>
      <c r="W815" s="28">
        <f t="shared" si="195"/>
        <v>0.9890740110067876</v>
      </c>
      <c r="X815" s="28"/>
      <c r="Y815" s="28"/>
      <c r="Z815" s="62">
        <f t="shared" si="193"/>
        <v>954.77401100678765</v>
      </c>
      <c r="AA815" s="27" t="s">
        <v>984</v>
      </c>
      <c r="AB815" s="38">
        <v>2007</v>
      </c>
      <c r="AC815" s="27" t="s">
        <v>834</v>
      </c>
      <c r="AD815" s="45" t="s">
        <v>1566</v>
      </c>
      <c r="AE815" s="46" t="s">
        <v>1567</v>
      </c>
    </row>
    <row r="816" spans="1:31" s="27" customFormat="1" ht="12" customHeight="1" x14ac:dyDescent="0.6">
      <c r="A816" s="27">
        <v>814</v>
      </c>
      <c r="B816" s="27" t="s">
        <v>1210</v>
      </c>
      <c r="C816" s="37" t="s">
        <v>1459</v>
      </c>
      <c r="D816" s="27" t="s">
        <v>1471</v>
      </c>
      <c r="E816" s="28">
        <v>86.8</v>
      </c>
      <c r="F816" s="28">
        <v>32.200000000000003</v>
      </c>
      <c r="G816" s="27" t="s">
        <v>1263</v>
      </c>
      <c r="H816" s="25" t="s">
        <v>1303</v>
      </c>
      <c r="I816" s="38">
        <v>34.299999999999997</v>
      </c>
      <c r="J816" s="39">
        <v>34.299999999999997</v>
      </c>
      <c r="K816" s="28">
        <v>5.92</v>
      </c>
      <c r="L816" s="28">
        <v>38.049999999999997</v>
      </c>
      <c r="M816" s="57">
        <v>9.3894662033235543E-2</v>
      </c>
      <c r="N816" s="41">
        <v>0.51248199999999999</v>
      </c>
      <c r="P816" s="28">
        <f t="shared" si="196"/>
        <v>-0.52265042179341359</v>
      </c>
      <c r="Q816" s="28">
        <f t="shared" si="197"/>
        <v>-3.0430830332528469</v>
      </c>
      <c r="R816" s="28"/>
      <c r="S816" s="54">
        <f t="shared" si="198"/>
        <v>-2.5931176056182434</v>
      </c>
      <c r="T816" s="54">
        <f t="shared" si="194"/>
        <v>-2.5931176056182434</v>
      </c>
      <c r="U816" s="42">
        <f t="shared" si="192"/>
        <v>1.0561242938814146</v>
      </c>
      <c r="V816" s="28">
        <f t="shared" si="199"/>
        <v>0.85018727138534556</v>
      </c>
      <c r="W816" s="28">
        <f t="shared" si="195"/>
        <v>1.0561242938814146</v>
      </c>
      <c r="X816" s="28"/>
      <c r="Y816" s="28"/>
      <c r="Z816" s="62">
        <f t="shared" si="193"/>
        <v>1021.8242938814146</v>
      </c>
      <c r="AA816" s="27" t="s">
        <v>984</v>
      </c>
      <c r="AB816" s="38">
        <v>2007</v>
      </c>
      <c r="AC816" s="27" t="s">
        <v>834</v>
      </c>
      <c r="AD816" s="45" t="s">
        <v>1566</v>
      </c>
      <c r="AE816" s="46" t="s">
        <v>1567</v>
      </c>
    </row>
    <row r="817" spans="1:31" s="27" customFormat="1" ht="12" customHeight="1" x14ac:dyDescent="0.6">
      <c r="A817" s="27">
        <v>815</v>
      </c>
      <c r="B817" s="27" t="s">
        <v>1211</v>
      </c>
      <c r="C817" s="37" t="s">
        <v>1459</v>
      </c>
      <c r="D817" s="27" t="s">
        <v>1471</v>
      </c>
      <c r="E817" s="28">
        <v>89</v>
      </c>
      <c r="F817" s="28">
        <v>29.67</v>
      </c>
      <c r="G817" s="27" t="s">
        <v>1763</v>
      </c>
      <c r="H817" s="25" t="s">
        <v>975</v>
      </c>
      <c r="I817" s="38">
        <v>15</v>
      </c>
      <c r="J817" s="38">
        <v>30</v>
      </c>
      <c r="K817" s="28">
        <v>6.89</v>
      </c>
      <c r="L817" s="28">
        <v>46.8</v>
      </c>
      <c r="M817" s="57">
        <v>8.8847010132583573E-2</v>
      </c>
      <c r="N817" s="41">
        <v>0.51243899999999998</v>
      </c>
      <c r="P817" s="28">
        <f t="shared" si="196"/>
        <v>-0.5483120989700887</v>
      </c>
      <c r="Q817" s="28">
        <f t="shared" si="197"/>
        <v>-3.8818815616492586</v>
      </c>
      <c r="R817" s="28"/>
      <c r="S817" s="54">
        <f t="shared" si="198"/>
        <v>-3.469002551124782</v>
      </c>
      <c r="T817" s="54">
        <f t="shared" si="194"/>
        <v>-3.469002551124782</v>
      </c>
      <c r="U817" s="28">
        <f t="shared" si="192"/>
        <v>1.1287159629741632</v>
      </c>
      <c r="V817" s="28">
        <f t="shared" si="199"/>
        <v>0.86827888892285165</v>
      </c>
      <c r="W817" s="28">
        <f t="shared" si="195"/>
        <v>1.1287159629741632</v>
      </c>
      <c r="X817" s="28"/>
      <c r="Y817" s="28"/>
      <c r="Z817" s="62">
        <f t="shared" si="193"/>
        <v>1098.7159629741632</v>
      </c>
      <c r="AA817" s="27" t="s">
        <v>1828</v>
      </c>
      <c r="AB817" s="38">
        <v>2001</v>
      </c>
      <c r="AC817" s="27" t="s">
        <v>1318</v>
      </c>
      <c r="AD817" s="45">
        <v>44</v>
      </c>
      <c r="AE817" s="46" t="s">
        <v>1601</v>
      </c>
    </row>
    <row r="818" spans="1:31" s="27" customFormat="1" ht="12" customHeight="1" x14ac:dyDescent="0.6">
      <c r="A818" s="27">
        <v>816</v>
      </c>
      <c r="B818" s="27" t="s">
        <v>1212</v>
      </c>
      <c r="C818" s="37" t="s">
        <v>1459</v>
      </c>
      <c r="D818" s="27" t="s">
        <v>1471</v>
      </c>
      <c r="E818" s="28">
        <v>89</v>
      </c>
      <c r="F818" s="28">
        <v>29.67</v>
      </c>
      <c r="G818" s="27" t="s">
        <v>1749</v>
      </c>
      <c r="H818" s="25" t="s">
        <v>975</v>
      </c>
      <c r="I818" s="38">
        <v>15</v>
      </c>
      <c r="J818" s="38">
        <v>30</v>
      </c>
      <c r="K818" s="28">
        <v>3.67</v>
      </c>
      <c r="L818" s="28">
        <v>23.4</v>
      </c>
      <c r="M818" s="57">
        <v>9.4646147939674435E-2</v>
      </c>
      <c r="N818" s="41">
        <v>0.51227599999999995</v>
      </c>
      <c r="P818" s="28">
        <f t="shared" si="196"/>
        <v>-0.51882995455173142</v>
      </c>
      <c r="Q818" s="28">
        <f t="shared" si="197"/>
        <v>-7.0615131925466645</v>
      </c>
      <c r="R818" s="28"/>
      <c r="S818" s="54">
        <f t="shared" si="198"/>
        <v>-6.6708342367692106</v>
      </c>
      <c r="T818" s="54">
        <f t="shared" si="194"/>
        <v>-6.6708342367692106</v>
      </c>
      <c r="U818" s="28">
        <f t="shared" si="192"/>
        <v>1.3882446170557796</v>
      </c>
      <c r="V818" s="28">
        <f t="shared" si="199"/>
        <v>1.1184097965569395</v>
      </c>
      <c r="W818" s="28">
        <f t="shared" si="195"/>
        <v>1.3882446170557796</v>
      </c>
      <c r="X818" s="28"/>
      <c r="Y818" s="28"/>
      <c r="Z818" s="62">
        <f t="shared" si="193"/>
        <v>1358.2446170557796</v>
      </c>
      <c r="AA818" s="27" t="s">
        <v>1828</v>
      </c>
      <c r="AB818" s="38">
        <v>2001</v>
      </c>
      <c r="AC818" s="27" t="s">
        <v>1318</v>
      </c>
      <c r="AD818" s="45">
        <v>44</v>
      </c>
      <c r="AE818" s="46" t="s">
        <v>1601</v>
      </c>
    </row>
    <row r="819" spans="1:31" s="27" customFormat="1" ht="12" customHeight="1" x14ac:dyDescent="0.6">
      <c r="A819" s="27">
        <v>817</v>
      </c>
      <c r="B819" s="27" t="s">
        <v>1213</v>
      </c>
      <c r="C819" s="37" t="s">
        <v>1459</v>
      </c>
      <c r="D819" s="27" t="s">
        <v>1471</v>
      </c>
      <c r="E819" s="28">
        <v>89</v>
      </c>
      <c r="F819" s="28">
        <v>29.67</v>
      </c>
      <c r="G819" s="27" t="s">
        <v>1749</v>
      </c>
      <c r="H819" s="25" t="s">
        <v>975</v>
      </c>
      <c r="I819" s="38">
        <v>15</v>
      </c>
      <c r="J819" s="38">
        <v>30</v>
      </c>
      <c r="K819" s="28">
        <v>4.38</v>
      </c>
      <c r="L819" s="28">
        <v>28.3</v>
      </c>
      <c r="M819" s="57">
        <v>9.3398212719031842E-2</v>
      </c>
      <c r="N819" s="41">
        <v>0.51225799999999999</v>
      </c>
      <c r="P819" s="28">
        <f t="shared" si="196"/>
        <v>-0.52517431256211577</v>
      </c>
      <c r="Q819" s="28">
        <f t="shared" si="197"/>
        <v>-7.4126381579209255</v>
      </c>
      <c r="R819" s="28"/>
      <c r="S819" s="54">
        <f t="shared" si="198"/>
        <v>-7.0171819005616527</v>
      </c>
      <c r="T819" s="54">
        <f t="shared" ref="T819:T850" si="200">S819</f>
        <v>-7.0171819005616527</v>
      </c>
      <c r="U819" s="28">
        <f t="shared" si="192"/>
        <v>1.4166756323835195</v>
      </c>
      <c r="V819" s="28">
        <f t="shared" si="199"/>
        <v>1.1295615484984045</v>
      </c>
      <c r="W819" s="28">
        <f t="shared" si="195"/>
        <v>1.4166756323835195</v>
      </c>
      <c r="X819" s="28"/>
      <c r="Y819" s="28"/>
      <c r="Z819" s="62">
        <f t="shared" si="193"/>
        <v>1386.6756323835195</v>
      </c>
      <c r="AA819" s="27" t="s">
        <v>1828</v>
      </c>
      <c r="AB819" s="38">
        <v>2001</v>
      </c>
      <c r="AC819" s="27" t="s">
        <v>1318</v>
      </c>
      <c r="AD819" s="45">
        <v>44</v>
      </c>
      <c r="AE819" s="46" t="s">
        <v>1601</v>
      </c>
    </row>
    <row r="820" spans="1:31" s="27" customFormat="1" ht="12" customHeight="1" x14ac:dyDescent="0.6">
      <c r="A820" s="27">
        <v>818</v>
      </c>
      <c r="B820" s="27" t="s">
        <v>1214</v>
      </c>
      <c r="C820" s="37" t="s">
        <v>1459</v>
      </c>
      <c r="D820" s="27" t="s">
        <v>1471</v>
      </c>
      <c r="E820" s="28">
        <v>89</v>
      </c>
      <c r="F820" s="28">
        <v>29.67</v>
      </c>
      <c r="G820" s="27" t="s">
        <v>1749</v>
      </c>
      <c r="H820" s="25" t="s">
        <v>975</v>
      </c>
      <c r="I820" s="38">
        <v>15</v>
      </c>
      <c r="J820" s="38">
        <v>30</v>
      </c>
      <c r="K820" s="28">
        <v>2.2000000000000002</v>
      </c>
      <c r="L820" s="28">
        <v>13.6</v>
      </c>
      <c r="M820" s="57">
        <v>9.7619484210899998E-2</v>
      </c>
      <c r="N820" s="41">
        <v>0.51227599999999995</v>
      </c>
      <c r="P820" s="28">
        <f t="shared" si="196"/>
        <v>-0.50371385759583132</v>
      </c>
      <c r="Q820" s="28">
        <f t="shared" si="197"/>
        <v>-7.0615131925466645</v>
      </c>
      <c r="R820" s="28"/>
      <c r="S820" s="54">
        <f t="shared" si="198"/>
        <v>-6.6822166577770039</v>
      </c>
      <c r="T820" s="54">
        <f t="shared" si="200"/>
        <v>-6.6822166577770039</v>
      </c>
      <c r="U820" s="28">
        <f t="shared" si="192"/>
        <v>1.3885513530454456</v>
      </c>
      <c r="V820" s="28">
        <f t="shared" si="199"/>
        <v>1.1469500481082309</v>
      </c>
      <c r="W820" s="28">
        <f t="shared" si="195"/>
        <v>1.3885513530454456</v>
      </c>
      <c r="X820" s="28"/>
      <c r="Y820" s="28"/>
      <c r="Z820" s="62">
        <f t="shared" si="193"/>
        <v>1358.5513530454457</v>
      </c>
      <c r="AA820" s="27" t="s">
        <v>1828</v>
      </c>
      <c r="AB820" s="38">
        <v>2001</v>
      </c>
      <c r="AC820" s="27" t="s">
        <v>1318</v>
      </c>
      <c r="AD820" s="45">
        <v>44</v>
      </c>
      <c r="AE820" s="46" t="s">
        <v>1601</v>
      </c>
    </row>
    <row r="821" spans="1:31" s="27" customFormat="1" ht="12" customHeight="1" x14ac:dyDescent="0.6">
      <c r="A821" s="27">
        <v>819</v>
      </c>
      <c r="B821" s="27" t="s">
        <v>1215</v>
      </c>
      <c r="C821" s="37" t="s">
        <v>1459</v>
      </c>
      <c r="D821" s="27" t="s">
        <v>1471</v>
      </c>
      <c r="E821" s="28">
        <v>89</v>
      </c>
      <c r="F821" s="28">
        <v>29.67</v>
      </c>
      <c r="G821" s="27" t="s">
        <v>1749</v>
      </c>
      <c r="H821" s="25" t="s">
        <v>975</v>
      </c>
      <c r="I821" s="38">
        <v>15</v>
      </c>
      <c r="J821" s="38">
        <v>30</v>
      </c>
      <c r="K821" s="28">
        <v>5.03</v>
      </c>
      <c r="L821" s="28">
        <v>33.4</v>
      </c>
      <c r="M821" s="57">
        <v>9.0879761708950457E-2</v>
      </c>
      <c r="N821" s="41">
        <v>0.51220699999999997</v>
      </c>
      <c r="P821" s="28">
        <f t="shared" si="196"/>
        <v>-0.53797782557727269</v>
      </c>
      <c r="Q821" s="28">
        <f t="shared" si="197"/>
        <v>-8.4074922264842922</v>
      </c>
      <c r="R821" s="28"/>
      <c r="S821" s="54">
        <f t="shared" si="198"/>
        <v>-8.002394923824605</v>
      </c>
      <c r="T821" s="54">
        <f t="shared" si="200"/>
        <v>-8.002394923824605</v>
      </c>
      <c r="U821" s="28">
        <f t="shared" si="192"/>
        <v>1.4973287045368737</v>
      </c>
      <c r="V821" s="28">
        <f t="shared" si="199"/>
        <v>1.1695050079988554</v>
      </c>
      <c r="W821" s="28">
        <f t="shared" si="195"/>
        <v>1.4973287045368737</v>
      </c>
      <c r="X821" s="28"/>
      <c r="Y821" s="28"/>
      <c r="Z821" s="62">
        <f t="shared" si="193"/>
        <v>1467.3287045368738</v>
      </c>
      <c r="AA821" s="27" t="s">
        <v>1828</v>
      </c>
      <c r="AB821" s="38">
        <v>2001</v>
      </c>
      <c r="AC821" s="27" t="s">
        <v>1318</v>
      </c>
      <c r="AD821" s="45">
        <v>44</v>
      </c>
      <c r="AE821" s="46" t="s">
        <v>1601</v>
      </c>
    </row>
    <row r="822" spans="1:31" s="27" customFormat="1" ht="12" customHeight="1" x14ac:dyDescent="0.6">
      <c r="A822" s="27">
        <v>820</v>
      </c>
      <c r="B822" s="27" t="s">
        <v>1216</v>
      </c>
      <c r="C822" s="37" t="s">
        <v>1459</v>
      </c>
      <c r="D822" s="27" t="s">
        <v>1471</v>
      </c>
      <c r="E822" s="28">
        <v>89</v>
      </c>
      <c r="F822" s="28">
        <v>29.67</v>
      </c>
      <c r="G822" s="27" t="s">
        <v>1263</v>
      </c>
      <c r="H822" s="25" t="s">
        <v>975</v>
      </c>
      <c r="I822" s="38">
        <v>15</v>
      </c>
      <c r="J822" s="38">
        <v>30</v>
      </c>
      <c r="K822" s="28">
        <v>4.0999999999999996</v>
      </c>
      <c r="L822" s="28">
        <v>23.2</v>
      </c>
      <c r="M822" s="57">
        <v>0.10665487219435051</v>
      </c>
      <c r="N822" s="41">
        <v>0.51258899999999996</v>
      </c>
      <c r="P822" s="28">
        <f t="shared" si="196"/>
        <v>-0.45777899240289532</v>
      </c>
      <c r="Q822" s="28">
        <f t="shared" si="197"/>
        <v>-0.9558401835230157</v>
      </c>
      <c r="R822" s="28"/>
      <c r="S822" s="54">
        <f t="shared" si="198"/>
        <v>-0.61113260224363553</v>
      </c>
      <c r="T822" s="54">
        <f t="shared" si="200"/>
        <v>-0.61113260224363553</v>
      </c>
      <c r="U822" s="28">
        <f t="shared" si="192"/>
        <v>0.89250237496474238</v>
      </c>
      <c r="V822" s="28">
        <f t="shared" si="199"/>
        <v>0.79925003540726991</v>
      </c>
      <c r="W822" s="28">
        <f t="shared" si="195"/>
        <v>0.89250237496474238</v>
      </c>
      <c r="X822" s="28"/>
      <c r="Y822" s="28"/>
      <c r="Z822" s="62">
        <f t="shared" si="193"/>
        <v>862.50237496474233</v>
      </c>
      <c r="AA822" s="27" t="s">
        <v>1828</v>
      </c>
      <c r="AB822" s="38">
        <v>2001</v>
      </c>
      <c r="AC822" s="27" t="s">
        <v>1318</v>
      </c>
      <c r="AD822" s="45">
        <v>44</v>
      </c>
      <c r="AE822" s="46" t="s">
        <v>1601</v>
      </c>
    </row>
    <row r="823" spans="1:31" s="27" customFormat="1" ht="12" customHeight="1" x14ac:dyDescent="0.6">
      <c r="A823" s="27">
        <v>821</v>
      </c>
      <c r="B823" s="27" t="s">
        <v>1217</v>
      </c>
      <c r="C823" s="37" t="s">
        <v>1459</v>
      </c>
      <c r="D823" s="27" t="s">
        <v>1471</v>
      </c>
      <c r="E823" s="28">
        <v>89</v>
      </c>
      <c r="F823" s="28">
        <v>29.67</v>
      </c>
      <c r="G823" s="27" t="s">
        <v>1263</v>
      </c>
      <c r="H823" s="25" t="s">
        <v>975</v>
      </c>
      <c r="I823" s="38">
        <v>15</v>
      </c>
      <c r="J823" s="38">
        <v>30</v>
      </c>
      <c r="K823" s="28">
        <v>3.92</v>
      </c>
      <c r="L823" s="28">
        <v>22.2</v>
      </c>
      <c r="M823" s="57">
        <v>0.1065654903228667</v>
      </c>
      <c r="N823" s="41">
        <v>0.51257600000000003</v>
      </c>
      <c r="P823" s="28">
        <f t="shared" si="196"/>
        <v>-0.45823339947703767</v>
      </c>
      <c r="Q823" s="28">
        <f t="shared" si="197"/>
        <v>-1.2094304362919583</v>
      </c>
      <c r="R823" s="28"/>
      <c r="S823" s="54">
        <f t="shared" si="198"/>
        <v>-0.86438068648574895</v>
      </c>
      <c r="T823" s="54">
        <f t="shared" si="200"/>
        <v>-0.86438068648574895</v>
      </c>
      <c r="U823" s="28">
        <f t="shared" si="192"/>
        <v>0.91315898476274338</v>
      </c>
      <c r="V823" s="28">
        <f t="shared" si="199"/>
        <v>0.81704114188269261</v>
      </c>
      <c r="W823" s="28">
        <f t="shared" ref="W823:W851" si="201">V823-(V823-I823/1000)*(-0.4-P823)/(-0.4-0.08592)</f>
        <v>0.91315898476274338</v>
      </c>
      <c r="X823" s="28"/>
      <c r="Y823" s="28"/>
      <c r="Z823" s="62">
        <f t="shared" si="193"/>
        <v>883.15898476274333</v>
      </c>
      <c r="AA823" s="27" t="s">
        <v>1828</v>
      </c>
      <c r="AB823" s="38">
        <v>2001</v>
      </c>
      <c r="AC823" s="27" t="s">
        <v>1318</v>
      </c>
      <c r="AD823" s="45">
        <v>44</v>
      </c>
      <c r="AE823" s="46" t="s">
        <v>1601</v>
      </c>
    </row>
    <row r="824" spans="1:31" s="27" customFormat="1" ht="12" customHeight="1" x14ac:dyDescent="0.6">
      <c r="A824" s="27">
        <v>822</v>
      </c>
      <c r="B824" s="27" t="s">
        <v>1218</v>
      </c>
      <c r="C824" s="37" t="s">
        <v>1459</v>
      </c>
      <c r="D824" s="27" t="s">
        <v>1471</v>
      </c>
      <c r="E824" s="28">
        <v>89</v>
      </c>
      <c r="F824" s="28">
        <v>29.67</v>
      </c>
      <c r="G824" s="27" t="s">
        <v>1263</v>
      </c>
      <c r="H824" s="25" t="s">
        <v>975</v>
      </c>
      <c r="I824" s="38">
        <v>15</v>
      </c>
      <c r="J824" s="38">
        <v>30</v>
      </c>
      <c r="K824" s="28">
        <v>3.99</v>
      </c>
      <c r="L824" s="28">
        <v>22.2</v>
      </c>
      <c r="M824" s="57">
        <v>0.10846857354001535</v>
      </c>
      <c r="N824" s="41">
        <v>0.51258099999999995</v>
      </c>
      <c r="P824" s="28">
        <f t="shared" si="196"/>
        <v>-0.44855834499229619</v>
      </c>
      <c r="Q824" s="28">
        <f t="shared" si="197"/>
        <v>-1.1118957236899707</v>
      </c>
      <c r="R824" s="28"/>
      <c r="S824" s="54">
        <f t="shared" si="198"/>
        <v>-0.77413128991077162</v>
      </c>
      <c r="T824" s="54">
        <f t="shared" si="200"/>
        <v>-0.77413128991077162</v>
      </c>
      <c r="U824" s="28">
        <f t="shared" si="192"/>
        <v>0.9054500954496596</v>
      </c>
      <c r="V824" s="28">
        <f t="shared" si="199"/>
        <v>0.82455105933643624</v>
      </c>
      <c r="W824" s="28">
        <f t="shared" si="201"/>
        <v>0.9054500954496596</v>
      </c>
      <c r="X824" s="28"/>
      <c r="Y824" s="28"/>
      <c r="Z824" s="62">
        <f t="shared" si="193"/>
        <v>875.45009544965956</v>
      </c>
      <c r="AA824" s="27" t="s">
        <v>1828</v>
      </c>
      <c r="AB824" s="38">
        <v>2001</v>
      </c>
      <c r="AC824" s="27" t="s">
        <v>1318</v>
      </c>
      <c r="AD824" s="45">
        <v>44</v>
      </c>
      <c r="AE824" s="46" t="s">
        <v>1601</v>
      </c>
    </row>
    <row r="825" spans="1:31" s="27" customFormat="1" ht="12" customHeight="1" x14ac:dyDescent="0.6">
      <c r="A825" s="27">
        <v>823</v>
      </c>
      <c r="B825" s="27" t="s">
        <v>1219</v>
      </c>
      <c r="C825" s="37" t="s">
        <v>1459</v>
      </c>
      <c r="D825" s="27" t="s">
        <v>1471</v>
      </c>
      <c r="E825" s="28">
        <v>89</v>
      </c>
      <c r="F825" s="28">
        <v>29.67</v>
      </c>
      <c r="G825" s="27" t="s">
        <v>1263</v>
      </c>
      <c r="H825" s="25" t="s">
        <v>975</v>
      </c>
      <c r="I825" s="38">
        <v>15</v>
      </c>
      <c r="J825" s="38">
        <v>30</v>
      </c>
      <c r="K825" s="28">
        <v>3.78</v>
      </c>
      <c r="L825" s="28">
        <v>21.5</v>
      </c>
      <c r="M825" s="57">
        <v>0.10610494011282931</v>
      </c>
      <c r="N825" s="41">
        <v>0.51256400000000002</v>
      </c>
      <c r="P825" s="28">
        <f t="shared" si="196"/>
        <v>-0.46057478336131519</v>
      </c>
      <c r="Q825" s="28">
        <f t="shared" si="197"/>
        <v>-1.443513746542946</v>
      </c>
      <c r="R825" s="28"/>
      <c r="S825" s="54">
        <f t="shared" si="198"/>
        <v>-1.0967009346718757</v>
      </c>
      <c r="T825" s="54">
        <f t="shared" si="200"/>
        <v>-1.0967009346718757</v>
      </c>
      <c r="U825" s="28">
        <f t="shared" si="192"/>
        <v>0.9321772468312195</v>
      </c>
      <c r="V825" s="28">
        <f t="shared" si="199"/>
        <v>0.83051513637334795</v>
      </c>
      <c r="W825" s="28">
        <f t="shared" si="201"/>
        <v>0.9321772468312195</v>
      </c>
      <c r="X825" s="28"/>
      <c r="Y825" s="28"/>
      <c r="Z825" s="62">
        <f t="shared" si="193"/>
        <v>902.17724683121946</v>
      </c>
      <c r="AA825" s="27" t="s">
        <v>1828</v>
      </c>
      <c r="AB825" s="38">
        <v>2001</v>
      </c>
      <c r="AC825" s="27" t="s">
        <v>1318</v>
      </c>
      <c r="AD825" s="45">
        <v>44</v>
      </c>
      <c r="AE825" s="46" t="s">
        <v>1601</v>
      </c>
    </row>
    <row r="826" spans="1:31" s="27" customFormat="1" ht="12" customHeight="1" x14ac:dyDescent="0.6">
      <c r="A826" s="27">
        <v>824</v>
      </c>
      <c r="B826" s="27" t="s">
        <v>1220</v>
      </c>
      <c r="C826" s="37" t="s">
        <v>1459</v>
      </c>
      <c r="D826" s="27" t="s">
        <v>1471</v>
      </c>
      <c r="E826" s="28">
        <v>79.2</v>
      </c>
      <c r="F826" s="28">
        <v>36</v>
      </c>
      <c r="G826" s="27" t="s">
        <v>182</v>
      </c>
      <c r="H826" s="25" t="s">
        <v>1304</v>
      </c>
      <c r="I826" s="38">
        <v>3.95</v>
      </c>
      <c r="J826" s="38">
        <v>30</v>
      </c>
      <c r="K826" s="28">
        <v>12</v>
      </c>
      <c r="L826" s="28">
        <v>93.2</v>
      </c>
      <c r="M826" s="57">
        <v>7.7704498697993868E-2</v>
      </c>
      <c r="N826" s="41">
        <v>0.51254999999999995</v>
      </c>
      <c r="P826" s="28">
        <f t="shared" si="196"/>
        <v>-0.60495933554654879</v>
      </c>
      <c r="Q826" s="28">
        <f t="shared" si="197"/>
        <v>-1.7166109418353948</v>
      </c>
      <c r="R826" s="28"/>
      <c r="S826" s="54">
        <f t="shared" si="198"/>
        <v>-1.2610765621688436</v>
      </c>
      <c r="T826" s="54">
        <f t="shared" si="200"/>
        <v>-1.2610765621688436</v>
      </c>
      <c r="U826" s="28">
        <f t="shared" si="192"/>
        <v>0.9553739497250251</v>
      </c>
      <c r="V826" s="28">
        <f t="shared" si="199"/>
        <v>0.67312029047431277</v>
      </c>
      <c r="W826" s="28">
        <f t="shared" si="201"/>
        <v>0.9553739497250251</v>
      </c>
      <c r="X826" s="28"/>
      <c r="Y826" s="28"/>
      <c r="Z826" s="62">
        <f t="shared" si="193"/>
        <v>925.37394972502511</v>
      </c>
      <c r="AA826" s="27" t="s">
        <v>1825</v>
      </c>
      <c r="AB826" s="38">
        <v>2008</v>
      </c>
      <c r="AC826" s="27" t="s">
        <v>828</v>
      </c>
      <c r="AD826" s="45" t="s">
        <v>1605</v>
      </c>
      <c r="AE826" s="46" t="s">
        <v>1606</v>
      </c>
    </row>
    <row r="827" spans="1:31" s="27" customFormat="1" ht="12" customHeight="1" x14ac:dyDescent="0.6">
      <c r="A827" s="27">
        <v>825</v>
      </c>
      <c r="B827" s="27" t="s">
        <v>1221</v>
      </c>
      <c r="C827" s="37" t="s">
        <v>1459</v>
      </c>
      <c r="D827" s="27" t="s">
        <v>1471</v>
      </c>
      <c r="E827" s="28">
        <v>79.2</v>
      </c>
      <c r="F827" s="28">
        <v>36</v>
      </c>
      <c r="G827" s="27" t="s">
        <v>182</v>
      </c>
      <c r="H827" s="25" t="s">
        <v>1304</v>
      </c>
      <c r="I827" s="38">
        <v>3.95</v>
      </c>
      <c r="J827" s="38">
        <v>30</v>
      </c>
      <c r="K827" s="28">
        <v>14.2</v>
      </c>
      <c r="L827" s="28">
        <v>105</v>
      </c>
      <c r="M827" s="57">
        <v>8.1615220780712469E-2</v>
      </c>
      <c r="N827" s="41">
        <v>0.51246499999999995</v>
      </c>
      <c r="P827" s="28">
        <f t="shared" si="196"/>
        <v>-0.58507767777980446</v>
      </c>
      <c r="Q827" s="28">
        <f t="shared" si="197"/>
        <v>-3.3747010561080426</v>
      </c>
      <c r="R827" s="28"/>
      <c r="S827" s="54">
        <f t="shared" si="198"/>
        <v>-2.9341375647398498</v>
      </c>
      <c r="T827" s="54">
        <f t="shared" si="200"/>
        <v>-2.9341375647398498</v>
      </c>
      <c r="U827" s="28">
        <f t="shared" si="192"/>
        <v>1.090671391479938</v>
      </c>
      <c r="V827" s="28">
        <f t="shared" si="199"/>
        <v>0.79092687940616135</v>
      </c>
      <c r="W827" s="28">
        <f t="shared" si="201"/>
        <v>1.090671391479938</v>
      </c>
      <c r="X827" s="28"/>
      <c r="Y827" s="28"/>
      <c r="Z827" s="62">
        <f t="shared" si="193"/>
        <v>1060.6713914799379</v>
      </c>
      <c r="AA827" s="27" t="s">
        <v>1825</v>
      </c>
      <c r="AB827" s="38">
        <v>2008</v>
      </c>
      <c r="AC827" s="27" t="s">
        <v>828</v>
      </c>
      <c r="AD827" s="45" t="s">
        <v>1605</v>
      </c>
      <c r="AE827" s="46" t="s">
        <v>1606</v>
      </c>
    </row>
    <row r="828" spans="1:31" s="27" customFormat="1" ht="12" customHeight="1" x14ac:dyDescent="0.6">
      <c r="A828" s="27">
        <v>826</v>
      </c>
      <c r="B828" s="27" t="s">
        <v>1222</v>
      </c>
      <c r="C828" s="37" t="s">
        <v>1459</v>
      </c>
      <c r="D828" s="27" t="s">
        <v>1471</v>
      </c>
      <c r="E828" s="28">
        <v>79.2</v>
      </c>
      <c r="F828" s="28">
        <v>36</v>
      </c>
      <c r="G828" s="27" t="s">
        <v>182</v>
      </c>
      <c r="H828" s="25" t="s">
        <v>1304</v>
      </c>
      <c r="I828" s="38">
        <v>3.95</v>
      </c>
      <c r="J828" s="38">
        <v>30</v>
      </c>
      <c r="K828" s="28">
        <v>20.399999999999999</v>
      </c>
      <c r="L828" s="28">
        <v>137</v>
      </c>
      <c r="M828" s="57">
        <v>8.9862635512335989E-2</v>
      </c>
      <c r="N828" s="41">
        <v>0.51244000000000001</v>
      </c>
      <c r="P828" s="28">
        <f t="shared" si="196"/>
        <v>-0.54314877726316224</v>
      </c>
      <c r="Q828" s="28">
        <f t="shared" si="197"/>
        <v>-3.8623746191279729</v>
      </c>
      <c r="R828" s="28"/>
      <c r="S828" s="54">
        <f t="shared" si="198"/>
        <v>-3.4533835898488117</v>
      </c>
      <c r="T828" s="54">
        <f t="shared" si="200"/>
        <v>-3.4533835898488117</v>
      </c>
      <c r="U828" s="28">
        <f t="shared" si="192"/>
        <v>1.1305075034459757</v>
      </c>
      <c r="V828" s="28">
        <f t="shared" si="199"/>
        <v>0.87415186323039251</v>
      </c>
      <c r="W828" s="28">
        <f t="shared" si="201"/>
        <v>1.1305075034459757</v>
      </c>
      <c r="X828" s="28"/>
      <c r="Y828" s="28"/>
      <c r="Z828" s="62">
        <f t="shared" si="193"/>
        <v>1100.5075034459758</v>
      </c>
      <c r="AA828" s="27" t="s">
        <v>1825</v>
      </c>
      <c r="AB828" s="38">
        <v>2008</v>
      </c>
      <c r="AC828" s="27" t="s">
        <v>828</v>
      </c>
      <c r="AD828" s="45" t="s">
        <v>1605</v>
      </c>
      <c r="AE828" s="46" t="s">
        <v>1606</v>
      </c>
    </row>
    <row r="829" spans="1:31" s="27" customFormat="1" ht="12" customHeight="1" x14ac:dyDescent="0.6">
      <c r="A829" s="27">
        <v>827</v>
      </c>
      <c r="B829" s="27" t="s">
        <v>1223</v>
      </c>
      <c r="C829" s="37" t="s">
        <v>1459</v>
      </c>
      <c r="D829" s="27" t="s">
        <v>1471</v>
      </c>
      <c r="E829" s="28">
        <v>79.2</v>
      </c>
      <c r="F829" s="28">
        <v>36</v>
      </c>
      <c r="G829" s="27" t="s">
        <v>182</v>
      </c>
      <c r="H829" s="25" t="s">
        <v>1304</v>
      </c>
      <c r="I829" s="38">
        <v>3.95</v>
      </c>
      <c r="J829" s="38">
        <v>30</v>
      </c>
      <c r="K829" s="28">
        <v>14.6</v>
      </c>
      <c r="L829" s="28">
        <v>105</v>
      </c>
      <c r="M829" s="57">
        <v>8.3912359089158936E-2</v>
      </c>
      <c r="N829" s="41">
        <v>0.51236999999999999</v>
      </c>
      <c r="P829" s="28">
        <f t="shared" si="196"/>
        <v>-0.57339929288683811</v>
      </c>
      <c r="Q829" s="28">
        <f t="shared" si="197"/>
        <v>-5.2278605955868862</v>
      </c>
      <c r="R829" s="28"/>
      <c r="S829" s="54">
        <f t="shared" si="198"/>
        <v>-4.796090928043097</v>
      </c>
      <c r="T829" s="54">
        <f t="shared" si="200"/>
        <v>-4.796090928043097</v>
      </c>
      <c r="U829" s="28">
        <f t="shared" si="192"/>
        <v>1.2417096302777879</v>
      </c>
      <c r="V829" s="28">
        <f t="shared" si="199"/>
        <v>0.91618200357313473</v>
      </c>
      <c r="W829" s="28">
        <f t="shared" si="201"/>
        <v>1.2417096302777879</v>
      </c>
      <c r="X829" s="28"/>
      <c r="Y829" s="28"/>
      <c r="Z829" s="62">
        <f t="shared" si="193"/>
        <v>1211.7096302777879</v>
      </c>
      <c r="AA829" s="27" t="s">
        <v>1825</v>
      </c>
      <c r="AB829" s="38">
        <v>2008</v>
      </c>
      <c r="AC829" s="27" t="s">
        <v>828</v>
      </c>
      <c r="AD829" s="45" t="s">
        <v>1605</v>
      </c>
      <c r="AE829" s="46" t="s">
        <v>1606</v>
      </c>
    </row>
    <row r="830" spans="1:31" s="27" customFormat="1" ht="12" customHeight="1" x14ac:dyDescent="0.6">
      <c r="A830" s="27">
        <v>828</v>
      </c>
      <c r="B830" s="27" t="s">
        <v>1224</v>
      </c>
      <c r="C830" s="37" t="s">
        <v>1459</v>
      </c>
      <c r="D830" s="27" t="s">
        <v>1471</v>
      </c>
      <c r="E830" s="28">
        <v>81.98</v>
      </c>
      <c r="F830" s="28">
        <v>32.049999999999997</v>
      </c>
      <c r="G830" s="27" t="s">
        <v>60</v>
      </c>
      <c r="H830" s="25" t="s">
        <v>1305</v>
      </c>
      <c r="I830" s="38">
        <v>119</v>
      </c>
      <c r="J830" s="39">
        <v>119</v>
      </c>
      <c r="K830" s="28">
        <v>5.4</v>
      </c>
      <c r="L830" s="28">
        <v>32.9</v>
      </c>
      <c r="M830" s="57">
        <v>9.9054726973374932E-2</v>
      </c>
      <c r="N830" s="41">
        <v>0.51251599999999997</v>
      </c>
      <c r="P830" s="28">
        <f t="shared" si="196"/>
        <v>-0.49641724975406754</v>
      </c>
      <c r="Q830" s="28">
        <f t="shared" si="197"/>
        <v>-2.3798469875446759</v>
      </c>
      <c r="R830" s="28"/>
      <c r="S830" s="54">
        <f t="shared" si="198"/>
        <v>-0.89709830425425152</v>
      </c>
      <c r="T830" s="54">
        <f t="shared" si="200"/>
        <v>-0.89709830425425152</v>
      </c>
      <c r="U830" s="42">
        <f t="shared" si="192"/>
        <v>0.98695931740497722</v>
      </c>
      <c r="V830" s="28">
        <f t="shared" si="199"/>
        <v>0.84325178312317062</v>
      </c>
      <c r="W830" s="28">
        <f t="shared" si="201"/>
        <v>0.98695931740497722</v>
      </c>
      <c r="X830" s="28"/>
      <c r="Y830" s="28"/>
      <c r="Z830" s="62">
        <f t="shared" si="193"/>
        <v>867.95931740497724</v>
      </c>
      <c r="AA830" s="27" t="s">
        <v>1838</v>
      </c>
      <c r="AB830" s="38">
        <v>1999</v>
      </c>
      <c r="AC830" s="27" t="s">
        <v>1824</v>
      </c>
      <c r="AD830" s="45" t="s">
        <v>1697</v>
      </c>
      <c r="AE830" s="46" t="s">
        <v>1698</v>
      </c>
    </row>
    <row r="831" spans="1:31" s="27" customFormat="1" ht="12" customHeight="1" x14ac:dyDescent="0.6">
      <c r="A831" s="27">
        <v>829</v>
      </c>
      <c r="B831" s="27" t="s">
        <v>1225</v>
      </c>
      <c r="C831" s="37" t="s">
        <v>1459</v>
      </c>
      <c r="D831" s="27" t="s">
        <v>1471</v>
      </c>
      <c r="E831" s="28">
        <v>81.98</v>
      </c>
      <c r="F831" s="28">
        <v>32.049999999999997</v>
      </c>
      <c r="G831" s="27" t="s">
        <v>60</v>
      </c>
      <c r="H831" s="25" t="s">
        <v>1305</v>
      </c>
      <c r="I831" s="38">
        <v>119</v>
      </c>
      <c r="J831" s="39">
        <v>119</v>
      </c>
      <c r="K831" s="28">
        <v>5.4</v>
      </c>
      <c r="L831" s="28">
        <v>30.32</v>
      </c>
      <c r="M831" s="57">
        <v>0.10748383079316229</v>
      </c>
      <c r="N831" s="41">
        <v>0.51252799999999998</v>
      </c>
      <c r="P831" s="28">
        <f t="shared" si="196"/>
        <v>-0.45356466297324716</v>
      </c>
      <c r="Q831" s="28">
        <f t="shared" si="197"/>
        <v>-2.1457636772936883</v>
      </c>
      <c r="R831" s="28"/>
      <c r="S831" s="54">
        <f t="shared" si="198"/>
        <v>-0.79101138545889627</v>
      </c>
      <c r="T831" s="54">
        <f t="shared" si="200"/>
        <v>-0.79101138545889627</v>
      </c>
      <c r="U831" s="42">
        <f t="shared" si="192"/>
        <v>0.97809709060239325</v>
      </c>
      <c r="V831" s="28">
        <f t="shared" si="199"/>
        <v>0.892798565402806</v>
      </c>
      <c r="W831" s="28">
        <f t="shared" si="201"/>
        <v>0.97809709060239325</v>
      </c>
      <c r="X831" s="28"/>
      <c r="Y831" s="28"/>
      <c r="Z831" s="62">
        <f t="shared" si="193"/>
        <v>859.09709060239322</v>
      </c>
      <c r="AA831" s="27" t="s">
        <v>1838</v>
      </c>
      <c r="AB831" s="38">
        <v>1999</v>
      </c>
      <c r="AC831" s="27" t="s">
        <v>1824</v>
      </c>
      <c r="AD831" s="45" t="s">
        <v>1697</v>
      </c>
      <c r="AE831" s="46" t="s">
        <v>1698</v>
      </c>
    </row>
    <row r="832" spans="1:31" s="27" customFormat="1" ht="12" customHeight="1" x14ac:dyDescent="0.6">
      <c r="A832" s="27">
        <v>830</v>
      </c>
      <c r="B832" s="27" t="s">
        <v>1226</v>
      </c>
      <c r="C832" s="37" t="s">
        <v>1459</v>
      </c>
      <c r="D832" s="27" t="s">
        <v>1471</v>
      </c>
      <c r="E832" s="28">
        <v>81.98</v>
      </c>
      <c r="F832" s="28">
        <v>32.049999999999997</v>
      </c>
      <c r="G832" s="27" t="s">
        <v>60</v>
      </c>
      <c r="H832" s="25" t="s">
        <v>1305</v>
      </c>
      <c r="I832" s="38">
        <v>116</v>
      </c>
      <c r="J832" s="39">
        <v>116</v>
      </c>
      <c r="K832" s="28">
        <v>6.94</v>
      </c>
      <c r="L832" s="28">
        <v>40.64</v>
      </c>
      <c r="M832" s="57">
        <v>0.10305772504894593</v>
      </c>
      <c r="N832" s="41">
        <v>0.51249100000000003</v>
      </c>
      <c r="P832" s="28">
        <f t="shared" si="196"/>
        <v>-0.47606647153560788</v>
      </c>
      <c r="Q832" s="28">
        <f t="shared" si="197"/>
        <v>-2.8675205505646062</v>
      </c>
      <c r="R832" s="28"/>
      <c r="S832" s="54">
        <f t="shared" si="198"/>
        <v>-1.4814054120415301</v>
      </c>
      <c r="T832" s="54">
        <f t="shared" si="200"/>
        <v>-1.4814054120415301</v>
      </c>
      <c r="U832" s="42">
        <f t="shared" si="192"/>
        <v>1.0320061227390518</v>
      </c>
      <c r="V832" s="28">
        <f t="shared" si="199"/>
        <v>0.90802208185745958</v>
      </c>
      <c r="W832" s="28">
        <f t="shared" si="201"/>
        <v>1.0320061227390518</v>
      </c>
      <c r="X832" s="28"/>
      <c r="Y832" s="28"/>
      <c r="Z832" s="62">
        <f t="shared" si="193"/>
        <v>916.00612273905176</v>
      </c>
      <c r="AA832" s="27" t="s">
        <v>1838</v>
      </c>
      <c r="AB832" s="38">
        <v>1999</v>
      </c>
      <c r="AC832" s="27" t="s">
        <v>1824</v>
      </c>
      <c r="AD832" s="45" t="s">
        <v>1697</v>
      </c>
      <c r="AE832" s="46" t="s">
        <v>1698</v>
      </c>
    </row>
    <row r="833" spans="1:31" s="27" customFormat="1" ht="12" customHeight="1" x14ac:dyDescent="0.6">
      <c r="A833" s="27">
        <v>831</v>
      </c>
      <c r="B833" s="27" t="s">
        <v>1228</v>
      </c>
      <c r="C833" s="37" t="s">
        <v>1459</v>
      </c>
      <c r="D833" s="27" t="s">
        <v>1471</v>
      </c>
      <c r="E833" s="28">
        <v>87</v>
      </c>
      <c r="F833" s="28">
        <v>34.5</v>
      </c>
      <c r="G833" s="27" t="s">
        <v>1269</v>
      </c>
      <c r="H833" s="25" t="s">
        <v>1307</v>
      </c>
      <c r="I833" s="38">
        <v>26.5</v>
      </c>
      <c r="J833" s="39">
        <v>30</v>
      </c>
      <c r="K833" s="28">
        <v>22.9</v>
      </c>
      <c r="L833" s="28">
        <v>117</v>
      </c>
      <c r="M833" s="57">
        <v>0.11811730590342567</v>
      </c>
      <c r="N833" s="41">
        <v>0.51238499999999998</v>
      </c>
      <c r="P833" s="28">
        <f t="shared" si="196"/>
        <v>-0.39950530806595996</v>
      </c>
      <c r="Q833" s="28">
        <f t="shared" si="197"/>
        <v>-4.9352564577742619</v>
      </c>
      <c r="R833" s="28"/>
      <c r="S833" s="54">
        <f t="shared" si="198"/>
        <v>-4.6344289608005944</v>
      </c>
      <c r="T833" s="54">
        <f t="shared" si="200"/>
        <v>-4.6344289608005944</v>
      </c>
      <c r="U833" s="42">
        <f t="shared" si="192"/>
        <v>1.2176977483723961</v>
      </c>
      <c r="V833" s="28">
        <f t="shared" si="199"/>
        <v>1.2189116857344886</v>
      </c>
      <c r="W833" s="28">
        <f t="shared" si="201"/>
        <v>1.2176977483723961</v>
      </c>
      <c r="X833" s="28"/>
      <c r="Y833" s="28"/>
      <c r="Z833" s="62">
        <f t="shared" si="193"/>
        <v>1187.6977483723961</v>
      </c>
      <c r="AA833" s="27" t="s">
        <v>1823</v>
      </c>
      <c r="AB833" s="38">
        <v>2006</v>
      </c>
      <c r="AC833" s="27" t="s">
        <v>840</v>
      </c>
      <c r="AD833" s="45" t="s">
        <v>1568</v>
      </c>
      <c r="AE833" s="46" t="s">
        <v>1569</v>
      </c>
    </row>
    <row r="834" spans="1:31" s="27" customFormat="1" ht="12" customHeight="1" x14ac:dyDescent="0.6">
      <c r="A834" s="27">
        <v>832</v>
      </c>
      <c r="B834" s="27" t="s">
        <v>1232</v>
      </c>
      <c r="C834" s="37" t="s">
        <v>1459</v>
      </c>
      <c r="D834" s="27" t="s">
        <v>1471</v>
      </c>
      <c r="E834" s="28">
        <v>83</v>
      </c>
      <c r="F834" s="28">
        <v>33.799999999999997</v>
      </c>
      <c r="G834" s="27" t="s">
        <v>182</v>
      </c>
      <c r="H834" s="25" t="s">
        <v>839</v>
      </c>
      <c r="I834" s="38">
        <v>28.7</v>
      </c>
      <c r="J834" s="39">
        <v>30</v>
      </c>
      <c r="K834" s="28">
        <v>28.7</v>
      </c>
      <c r="L834" s="28">
        <v>194</v>
      </c>
      <c r="M834" s="57">
        <v>8.9276637468988923E-2</v>
      </c>
      <c r="N834" s="41">
        <v>0.512324</v>
      </c>
      <c r="P834" s="28">
        <f t="shared" si="196"/>
        <v>-0.54612792339100702</v>
      </c>
      <c r="Q834" s="28">
        <f t="shared" si="197"/>
        <v>-6.1251799515449346</v>
      </c>
      <c r="R834" s="28"/>
      <c r="S834" s="54">
        <f t="shared" si="198"/>
        <v>-5.7139456252315064</v>
      </c>
      <c r="T834" s="54">
        <f t="shared" si="200"/>
        <v>-5.7139456252315064</v>
      </c>
      <c r="U834" s="42">
        <f t="shared" si="192"/>
        <v>1.3073453444999479</v>
      </c>
      <c r="V834" s="28">
        <f t="shared" si="199"/>
        <v>1.0117256896755038</v>
      </c>
      <c r="W834" s="28">
        <f t="shared" si="201"/>
        <v>1.3073453444999479</v>
      </c>
      <c r="X834" s="28"/>
      <c r="Y834" s="28"/>
      <c r="Z834" s="62">
        <f t="shared" si="193"/>
        <v>1277.3453444999479</v>
      </c>
      <c r="AA834" s="27" t="s">
        <v>1823</v>
      </c>
      <c r="AB834" s="38">
        <v>2006</v>
      </c>
      <c r="AC834" s="27" t="s">
        <v>840</v>
      </c>
      <c r="AD834" s="45" t="s">
        <v>1568</v>
      </c>
      <c r="AE834" s="46" t="s">
        <v>1569</v>
      </c>
    </row>
    <row r="835" spans="1:31" s="27" customFormat="1" ht="12" customHeight="1" x14ac:dyDescent="0.6">
      <c r="A835" s="27">
        <v>833</v>
      </c>
      <c r="B835" s="27" t="s">
        <v>1233</v>
      </c>
      <c r="C835" s="37" t="s">
        <v>1459</v>
      </c>
      <c r="D835" s="27" t="s">
        <v>1471</v>
      </c>
      <c r="E835" s="28">
        <v>87</v>
      </c>
      <c r="F835" s="28">
        <v>34.5</v>
      </c>
      <c r="G835" s="27" t="s">
        <v>182</v>
      </c>
      <c r="H835" s="25" t="s">
        <v>1310</v>
      </c>
      <c r="I835" s="38">
        <v>14.9</v>
      </c>
      <c r="J835" s="39">
        <v>30</v>
      </c>
      <c r="K835" s="28">
        <v>13.8</v>
      </c>
      <c r="L835" s="28">
        <v>111</v>
      </c>
      <c r="M835" s="57">
        <v>7.5024250671280809E-2</v>
      </c>
      <c r="N835" s="41">
        <v>0.51220600000000005</v>
      </c>
      <c r="P835" s="28">
        <f t="shared" si="196"/>
        <v>-0.61858540583995525</v>
      </c>
      <c r="Q835" s="28">
        <f t="shared" si="197"/>
        <v>-8.4269991690044677</v>
      </c>
      <c r="R835" s="28"/>
      <c r="S835" s="54">
        <f t="shared" si="198"/>
        <v>-7.9612043584069809</v>
      </c>
      <c r="T835" s="54">
        <f t="shared" si="200"/>
        <v>-7.9612043584069809</v>
      </c>
      <c r="U835" s="42">
        <f t="shared" si="192"/>
        <v>1.4972677821565874</v>
      </c>
      <c r="V835" s="28">
        <f t="shared" si="199"/>
        <v>1.037336658022131</v>
      </c>
      <c r="W835" s="28">
        <f t="shared" si="201"/>
        <v>1.4972677821565874</v>
      </c>
      <c r="X835" s="28"/>
      <c r="Y835" s="28"/>
      <c r="Z835" s="62">
        <f t="shared" si="193"/>
        <v>1467.2677821565874</v>
      </c>
      <c r="AA835" s="27" t="s">
        <v>1823</v>
      </c>
      <c r="AB835" s="38">
        <v>2006</v>
      </c>
      <c r="AC835" s="27" t="s">
        <v>840</v>
      </c>
      <c r="AD835" s="45" t="s">
        <v>1568</v>
      </c>
      <c r="AE835" s="46" t="s">
        <v>1569</v>
      </c>
    </row>
    <row r="836" spans="1:31" s="27" customFormat="1" ht="12" customHeight="1" x14ac:dyDescent="0.6">
      <c r="A836" s="27">
        <v>834</v>
      </c>
      <c r="B836" s="27" t="s">
        <v>1234</v>
      </c>
      <c r="C836" s="37" t="s">
        <v>1459</v>
      </c>
      <c r="D836" s="27" t="s">
        <v>1471</v>
      </c>
      <c r="E836" s="28">
        <v>83</v>
      </c>
      <c r="F836" s="28">
        <v>33.5</v>
      </c>
      <c r="G836" s="27" t="s">
        <v>182</v>
      </c>
      <c r="H836" s="25" t="s">
        <v>1283</v>
      </c>
      <c r="I836" s="38">
        <v>44.7</v>
      </c>
      <c r="J836" s="39">
        <v>44.7</v>
      </c>
      <c r="K836" s="28">
        <v>17.7</v>
      </c>
      <c r="L836" s="28">
        <v>102</v>
      </c>
      <c r="M836" s="57">
        <v>0.10472071479293801</v>
      </c>
      <c r="N836" s="41">
        <v>0.51234199999999996</v>
      </c>
      <c r="P836" s="28">
        <f t="shared" si="196"/>
        <v>-0.46761202443854599</v>
      </c>
      <c r="Q836" s="28">
        <f t="shared" si="197"/>
        <v>-5.7740549861706736</v>
      </c>
      <c r="R836" s="28"/>
      <c r="S836" s="54">
        <f t="shared" si="198"/>
        <v>-5.249408323111358</v>
      </c>
      <c r="T836" s="54">
        <f t="shared" si="200"/>
        <v>-5.249408323111358</v>
      </c>
      <c r="U836" s="42">
        <f t="shared" si="192"/>
        <v>1.2804367904494454</v>
      </c>
      <c r="V836" s="28">
        <f t="shared" si="199"/>
        <v>1.1294958107288506</v>
      </c>
      <c r="W836" s="28">
        <f t="shared" si="201"/>
        <v>1.2804367904494454</v>
      </c>
      <c r="X836" s="28"/>
      <c r="Y836" s="28"/>
      <c r="Z836" s="62">
        <f t="shared" si="193"/>
        <v>1235.7367904494454</v>
      </c>
      <c r="AA836" s="27" t="s">
        <v>1823</v>
      </c>
      <c r="AB836" s="38">
        <v>2006</v>
      </c>
      <c r="AC836" s="27" t="s">
        <v>840</v>
      </c>
      <c r="AD836" s="45" t="s">
        <v>1568</v>
      </c>
      <c r="AE836" s="46" t="s">
        <v>1569</v>
      </c>
    </row>
    <row r="837" spans="1:31" s="27" customFormat="1" ht="12" customHeight="1" x14ac:dyDescent="0.6">
      <c r="A837" s="27">
        <v>835</v>
      </c>
      <c r="B837" s="27" t="s">
        <v>1235</v>
      </c>
      <c r="C837" s="37" t="s">
        <v>1459</v>
      </c>
      <c r="D837" s="27" t="s">
        <v>1471</v>
      </c>
      <c r="E837" s="28">
        <v>83</v>
      </c>
      <c r="F837" s="28">
        <v>33.799999999999997</v>
      </c>
      <c r="G837" s="27" t="s">
        <v>182</v>
      </c>
      <c r="H837" s="25" t="s">
        <v>839</v>
      </c>
      <c r="I837" s="38">
        <v>28.7</v>
      </c>
      <c r="J837" s="39">
        <v>30</v>
      </c>
      <c r="K837" s="28">
        <v>27.3</v>
      </c>
      <c r="L837" s="28">
        <v>166</v>
      </c>
      <c r="M837" s="57">
        <v>9.9241647591009799E-2</v>
      </c>
      <c r="N837" s="41">
        <v>0.51214599999999999</v>
      </c>
      <c r="P837" s="28">
        <f t="shared" si="196"/>
        <v>-0.49546696700045856</v>
      </c>
      <c r="Q837" s="28">
        <f t="shared" si="197"/>
        <v>-9.597415720256075</v>
      </c>
      <c r="R837" s="28"/>
      <c r="S837" s="54">
        <f t="shared" si="198"/>
        <v>-9.2243290941047302</v>
      </c>
      <c r="T837" s="54">
        <f t="shared" si="200"/>
        <v>-9.2243290941047302</v>
      </c>
      <c r="U837" s="42">
        <f t="shared" si="192"/>
        <v>1.5921199840348037</v>
      </c>
      <c r="V837" s="28">
        <f t="shared" si="199"/>
        <v>1.3353977448113188</v>
      </c>
      <c r="W837" s="28">
        <f t="shared" si="201"/>
        <v>1.5921199840348037</v>
      </c>
      <c r="X837" s="28"/>
      <c r="Y837" s="28"/>
      <c r="Z837" s="62">
        <f t="shared" si="193"/>
        <v>1562.1199840348038</v>
      </c>
      <c r="AA837" s="27" t="s">
        <v>1823</v>
      </c>
      <c r="AB837" s="38">
        <v>2006</v>
      </c>
      <c r="AC837" s="27" t="s">
        <v>840</v>
      </c>
      <c r="AD837" s="45" t="s">
        <v>1568</v>
      </c>
      <c r="AE837" s="46" t="s">
        <v>1569</v>
      </c>
    </row>
    <row r="838" spans="1:31" s="27" customFormat="1" ht="12" customHeight="1" x14ac:dyDescent="0.6">
      <c r="A838" s="27">
        <v>836</v>
      </c>
      <c r="B838" s="27" t="s">
        <v>1236</v>
      </c>
      <c r="C838" s="37" t="s">
        <v>1459</v>
      </c>
      <c r="D838" s="27" t="s">
        <v>1471</v>
      </c>
      <c r="E838" s="28">
        <v>83</v>
      </c>
      <c r="F838" s="28">
        <v>33.5</v>
      </c>
      <c r="G838" s="27" t="s">
        <v>182</v>
      </c>
      <c r="H838" s="25" t="s">
        <v>1283</v>
      </c>
      <c r="I838" s="38">
        <v>44.7</v>
      </c>
      <c r="J838" s="39">
        <v>44.7</v>
      </c>
      <c r="K838" s="28">
        <v>7.94</v>
      </c>
      <c r="L838" s="28">
        <v>41.7</v>
      </c>
      <c r="M838" s="57">
        <v>0.11489737696985611</v>
      </c>
      <c r="N838" s="41">
        <v>0.51201200000000002</v>
      </c>
      <c r="P838" s="28">
        <f t="shared" si="196"/>
        <v>-0.41587505353403098</v>
      </c>
      <c r="Q838" s="71">
        <f t="shared" si="197"/>
        <v>-12.211346018048408</v>
      </c>
      <c r="R838" s="71"/>
      <c r="S838" s="70">
        <f t="shared" si="198"/>
        <v>-11.744746684234832</v>
      </c>
      <c r="T838" s="70">
        <f t="shared" si="200"/>
        <v>-11.744746684234832</v>
      </c>
      <c r="U838" s="42">
        <f t="shared" si="192"/>
        <v>1.8068313027280998</v>
      </c>
      <c r="V838" s="28">
        <f t="shared" si="199"/>
        <v>1.7510835854722477</v>
      </c>
      <c r="W838" s="28">
        <f t="shared" si="201"/>
        <v>1.8068313027280998</v>
      </c>
      <c r="X838" s="28"/>
      <c r="Y838" s="28"/>
      <c r="Z838" s="62">
        <f t="shared" si="193"/>
        <v>1762.1313027280996</v>
      </c>
      <c r="AA838" s="27" t="s">
        <v>1823</v>
      </c>
      <c r="AB838" s="38">
        <v>2006</v>
      </c>
      <c r="AC838" s="27" t="s">
        <v>840</v>
      </c>
      <c r="AD838" s="45" t="s">
        <v>1568</v>
      </c>
      <c r="AE838" s="46" t="s">
        <v>1569</v>
      </c>
    </row>
    <row r="839" spans="1:31" s="27" customFormat="1" ht="12" customHeight="1" x14ac:dyDescent="0.6">
      <c r="A839" s="27">
        <v>837</v>
      </c>
      <c r="B839" s="27" t="s">
        <v>1237</v>
      </c>
      <c r="C839" s="37" t="s">
        <v>1459</v>
      </c>
      <c r="D839" s="27" t="s">
        <v>1471</v>
      </c>
      <c r="E839" s="28">
        <v>84.5</v>
      </c>
      <c r="F839" s="28">
        <v>35.5</v>
      </c>
      <c r="G839" s="27" t="s">
        <v>182</v>
      </c>
      <c r="H839" s="25" t="s">
        <v>1311</v>
      </c>
      <c r="I839" s="38">
        <v>10.6</v>
      </c>
      <c r="J839" s="39">
        <v>30</v>
      </c>
      <c r="K839" s="28">
        <v>15.1</v>
      </c>
      <c r="L839" s="28">
        <v>81.7</v>
      </c>
      <c r="M839" s="57">
        <v>0.11152537373126671</v>
      </c>
      <c r="N839" s="41">
        <v>0.51194499999999998</v>
      </c>
      <c r="P839" s="28">
        <f t="shared" si="196"/>
        <v>-0.43301792714150122</v>
      </c>
      <c r="Q839" s="71">
        <f t="shared" si="197"/>
        <v>-13.518311166945685</v>
      </c>
      <c r="R839" s="71"/>
      <c r="S839" s="70">
        <f t="shared" si="198"/>
        <v>-13.192248667808133</v>
      </c>
      <c r="T839" s="70">
        <f t="shared" si="200"/>
        <v>-13.192248667808133</v>
      </c>
      <c r="U839" s="42">
        <f t="shared" si="192"/>
        <v>1.9138373579667263</v>
      </c>
      <c r="V839" s="28">
        <f t="shared" si="199"/>
        <v>1.7927420416839497</v>
      </c>
      <c r="W839" s="28">
        <f t="shared" si="201"/>
        <v>1.9138373579667263</v>
      </c>
      <c r="X839" s="28"/>
      <c r="Y839" s="28"/>
      <c r="Z839" s="62">
        <f t="shared" si="193"/>
        <v>1883.8373579667264</v>
      </c>
      <c r="AA839" s="64" t="s">
        <v>1823</v>
      </c>
      <c r="AB839" s="38">
        <v>2006</v>
      </c>
      <c r="AC839" s="27" t="s">
        <v>840</v>
      </c>
      <c r="AD839" s="45" t="s">
        <v>1568</v>
      </c>
      <c r="AE839" s="46" t="s">
        <v>1569</v>
      </c>
    </row>
    <row r="840" spans="1:31" s="27" customFormat="1" ht="12" customHeight="1" x14ac:dyDescent="0.6">
      <c r="A840" s="27">
        <v>838</v>
      </c>
      <c r="B840" s="27" t="s">
        <v>1238</v>
      </c>
      <c r="C840" s="37" t="s">
        <v>1459</v>
      </c>
      <c r="D840" s="27" t="s">
        <v>1471</v>
      </c>
      <c r="E840" s="28">
        <v>83</v>
      </c>
      <c r="F840" s="28">
        <v>33.5</v>
      </c>
      <c r="G840" s="27" t="s">
        <v>182</v>
      </c>
      <c r="H840" s="25" t="s">
        <v>1276</v>
      </c>
      <c r="I840" s="38">
        <v>39.700000000000003</v>
      </c>
      <c r="J840" s="39">
        <v>39.700000000000003</v>
      </c>
      <c r="K840" s="28">
        <v>8.51</v>
      </c>
      <c r="L840" s="28">
        <v>36.74</v>
      </c>
      <c r="M840" s="57">
        <v>0.13977562904213048</v>
      </c>
      <c r="N840" s="41">
        <v>0.51216200000000001</v>
      </c>
      <c r="P840" s="28">
        <f t="shared" si="196"/>
        <v>-0.28939690370040438</v>
      </c>
      <c r="Q840" s="28">
        <f t="shared" si="197"/>
        <v>-9.285304639922165</v>
      </c>
      <c r="R840" s="28"/>
      <c r="S840" s="54">
        <f t="shared" si="198"/>
        <v>-8.9969293072918237</v>
      </c>
      <c r="T840" s="54">
        <f t="shared" si="200"/>
        <v>-8.9969293072918237</v>
      </c>
      <c r="U840" s="42">
        <f t="shared" si="192"/>
        <v>1.5770100236584206</v>
      </c>
      <c r="V840" s="28">
        <f t="shared" si="199"/>
        <v>2.0300438383164274</v>
      </c>
      <c r="W840" s="28">
        <f t="shared" si="201"/>
        <v>1.5770100236584206</v>
      </c>
      <c r="X840" s="28"/>
      <c r="Y840" s="28"/>
      <c r="Z840" s="62">
        <f t="shared" si="193"/>
        <v>1537.3100236584205</v>
      </c>
      <c r="AA840" s="64" t="s">
        <v>1823</v>
      </c>
      <c r="AB840" s="38">
        <v>2006</v>
      </c>
      <c r="AC840" s="27" t="s">
        <v>840</v>
      </c>
      <c r="AD840" s="45" t="s">
        <v>1568</v>
      </c>
      <c r="AE840" s="46" t="s">
        <v>1569</v>
      </c>
    </row>
    <row r="841" spans="1:31" s="27" customFormat="1" ht="12" customHeight="1" x14ac:dyDescent="0.6">
      <c r="A841" s="27">
        <v>839</v>
      </c>
      <c r="B841" s="27" t="s">
        <v>1227</v>
      </c>
      <c r="C841" s="37" t="s">
        <v>1459</v>
      </c>
      <c r="D841" s="27" t="s">
        <v>1471</v>
      </c>
      <c r="E841" s="28">
        <v>84.5</v>
      </c>
      <c r="F841" s="28">
        <v>35.5</v>
      </c>
      <c r="G841" s="27" t="s">
        <v>1269</v>
      </c>
      <c r="H841" s="25" t="s">
        <v>1306</v>
      </c>
      <c r="I841" s="38">
        <v>9.3000000000000007</v>
      </c>
      <c r="J841" s="38">
        <v>30</v>
      </c>
      <c r="K841" s="28">
        <v>13.5</v>
      </c>
      <c r="L841" s="28">
        <v>70.900000000000006</v>
      </c>
      <c r="M841" s="57">
        <v>0.11490852916507133</v>
      </c>
      <c r="N841" s="41">
        <v>0.51239299999999999</v>
      </c>
      <c r="P841" s="28">
        <f t="shared" si="196"/>
        <v>-0.41581835706623627</v>
      </c>
      <c r="Q841" s="28">
        <f t="shared" si="197"/>
        <v>-4.7792009176073069</v>
      </c>
      <c r="R841" s="28"/>
      <c r="S841" s="54">
        <f t="shared" si="198"/>
        <v>-4.4660896947364312</v>
      </c>
      <c r="T841" s="54">
        <f t="shared" si="200"/>
        <v>-4.4660896947364312</v>
      </c>
      <c r="U841" s="28">
        <f t="shared" si="192"/>
        <v>1.2048791051524825</v>
      </c>
      <c r="V841" s="28">
        <f t="shared" si="199"/>
        <v>1.1671859590736857</v>
      </c>
      <c r="W841" s="28">
        <f t="shared" si="201"/>
        <v>1.2048791051524825</v>
      </c>
      <c r="X841" s="28"/>
      <c r="Y841" s="28"/>
      <c r="Z841" s="62">
        <f t="shared" si="193"/>
        <v>1174.8791051524825</v>
      </c>
      <c r="AA841" s="64" t="s">
        <v>1823</v>
      </c>
      <c r="AB841" s="38">
        <v>2006</v>
      </c>
      <c r="AC841" s="27" t="s">
        <v>832</v>
      </c>
      <c r="AD841" s="45" t="s">
        <v>1568</v>
      </c>
      <c r="AE841" s="46" t="s">
        <v>1569</v>
      </c>
    </row>
    <row r="842" spans="1:31" s="27" customFormat="1" ht="12" customHeight="1" x14ac:dyDescent="0.6">
      <c r="A842" s="27">
        <v>840</v>
      </c>
      <c r="B842" s="27" t="s">
        <v>1229</v>
      </c>
      <c r="C842" s="37" t="s">
        <v>1459</v>
      </c>
      <c r="D842" s="27" t="s">
        <v>1471</v>
      </c>
      <c r="E842" s="28">
        <v>84.5</v>
      </c>
      <c r="F842" s="28">
        <v>35.5</v>
      </c>
      <c r="G842" s="27" t="s">
        <v>1269</v>
      </c>
      <c r="H842" s="25" t="s">
        <v>1306</v>
      </c>
      <c r="I842" s="38">
        <v>9.3000000000000007</v>
      </c>
      <c r="J842" s="38">
        <v>30</v>
      </c>
      <c r="K842" s="28">
        <v>22.3</v>
      </c>
      <c r="L842" s="28">
        <v>113</v>
      </c>
      <c r="M842" s="57">
        <v>0.11909401082300583</v>
      </c>
      <c r="N842" s="41">
        <v>0.51238099999999998</v>
      </c>
      <c r="P842" s="28">
        <f t="shared" si="196"/>
        <v>-0.39453985346717935</v>
      </c>
      <c r="Q842" s="28">
        <f t="shared" si="197"/>
        <v>-5.0132842278582945</v>
      </c>
      <c r="R842" s="28"/>
      <c r="S842" s="54">
        <f t="shared" si="198"/>
        <v>-4.7161957181975085</v>
      </c>
      <c r="T842" s="54">
        <f t="shared" si="200"/>
        <v>-4.7161957181975085</v>
      </c>
      <c r="U842" s="28">
        <f t="shared" si="192"/>
        <v>1.2240530711386644</v>
      </c>
      <c r="V842" s="28">
        <f t="shared" si="199"/>
        <v>1.2378580326182693</v>
      </c>
      <c r="W842" s="28">
        <f t="shared" si="201"/>
        <v>1.2240530711386644</v>
      </c>
      <c r="X842" s="28"/>
      <c r="Y842" s="28"/>
      <c r="Z842" s="62">
        <f t="shared" si="193"/>
        <v>1194.0530711386643</v>
      </c>
      <c r="AA842" s="64" t="s">
        <v>1823</v>
      </c>
      <c r="AB842" s="38">
        <v>2006</v>
      </c>
      <c r="AC842" s="27" t="s">
        <v>840</v>
      </c>
      <c r="AD842" s="45" t="s">
        <v>1568</v>
      </c>
      <c r="AE842" s="46" t="s">
        <v>1569</v>
      </c>
    </row>
    <row r="843" spans="1:31" s="27" customFormat="1" ht="12" customHeight="1" x14ac:dyDescent="0.6">
      <c r="A843" s="27">
        <v>841</v>
      </c>
      <c r="B843" s="27" t="s">
        <v>1230</v>
      </c>
      <c r="C843" s="37" t="s">
        <v>1459</v>
      </c>
      <c r="D843" s="27" t="s">
        <v>1471</v>
      </c>
      <c r="E843" s="28">
        <v>81.5</v>
      </c>
      <c r="F843" s="28">
        <v>36</v>
      </c>
      <c r="G843" s="27" t="s">
        <v>1269</v>
      </c>
      <c r="H843" s="25" t="s">
        <v>1308</v>
      </c>
      <c r="I843" s="38">
        <v>1.27</v>
      </c>
      <c r="J843" s="38">
        <v>30</v>
      </c>
      <c r="K843" s="28">
        <v>22.7</v>
      </c>
      <c r="L843" s="28">
        <v>125</v>
      </c>
      <c r="M843" s="57">
        <v>0.10958519057185576</v>
      </c>
      <c r="N843" s="41">
        <v>0.51211300000000004</v>
      </c>
      <c r="P843" s="28">
        <f t="shared" si="196"/>
        <v>-0.44288159343235511</v>
      </c>
      <c r="Q843" s="28">
        <f t="shared" si="197"/>
        <v>-10.24114482344296</v>
      </c>
      <c r="R843" s="28"/>
      <c r="S843" s="54">
        <f t="shared" si="198"/>
        <v>-9.9076549835883974</v>
      </c>
      <c r="T843" s="54">
        <f t="shared" si="200"/>
        <v>-9.9076549835883974</v>
      </c>
      <c r="U843" s="28">
        <f t="shared" si="192"/>
        <v>1.649047124257337</v>
      </c>
      <c r="V843" s="28">
        <f t="shared" si="199"/>
        <v>1.5154255361473208</v>
      </c>
      <c r="W843" s="28">
        <f t="shared" si="201"/>
        <v>1.649047124257337</v>
      </c>
      <c r="X843" s="28"/>
      <c r="Y843" s="28"/>
      <c r="Z843" s="62">
        <f t="shared" si="193"/>
        <v>1619.0471242573369</v>
      </c>
      <c r="AA843" s="64" t="s">
        <v>1823</v>
      </c>
      <c r="AB843" s="38">
        <v>2006</v>
      </c>
      <c r="AC843" s="27" t="s">
        <v>840</v>
      </c>
      <c r="AD843" s="45" t="s">
        <v>1568</v>
      </c>
      <c r="AE843" s="46" t="s">
        <v>1569</v>
      </c>
    </row>
    <row r="844" spans="1:31" s="27" customFormat="1" ht="12" customHeight="1" x14ac:dyDescent="0.6">
      <c r="A844" s="27">
        <v>842</v>
      </c>
      <c r="B844" s="27" t="s">
        <v>1231</v>
      </c>
      <c r="C844" s="37" t="s">
        <v>1459</v>
      </c>
      <c r="D844" s="27" t="s">
        <v>1471</v>
      </c>
      <c r="E844" s="28">
        <v>78</v>
      </c>
      <c r="F844" s="28">
        <v>35.5</v>
      </c>
      <c r="G844" s="27" t="s">
        <v>1269</v>
      </c>
      <c r="H844" s="25" t="s">
        <v>1309</v>
      </c>
      <c r="I844" s="38">
        <v>6.4</v>
      </c>
      <c r="J844" s="38">
        <v>30</v>
      </c>
      <c r="K844" s="28">
        <v>19.600000000000001</v>
      </c>
      <c r="L844" s="28">
        <v>82.5</v>
      </c>
      <c r="M844" s="57">
        <v>0.14337404768213027</v>
      </c>
      <c r="N844" s="41">
        <v>0.51242900000000002</v>
      </c>
      <c r="P844" s="28">
        <f t="shared" si="196"/>
        <v>-0.2711029604365518</v>
      </c>
      <c r="Q844" s="28">
        <f t="shared" si="197"/>
        <v>-4.0769509868565645</v>
      </c>
      <c r="R844" s="28"/>
      <c r="S844" s="54">
        <f t="shared" si="198"/>
        <v>-3.8728104576478408</v>
      </c>
      <c r="T844" s="54">
        <f t="shared" si="200"/>
        <v>-3.8728104576478408</v>
      </c>
      <c r="U844" s="28">
        <f t="shared" si="192"/>
        <v>1.1476234128670817</v>
      </c>
      <c r="V844" s="28">
        <f t="shared" si="199"/>
        <v>1.5596426264750634</v>
      </c>
      <c r="W844" s="28">
        <f t="shared" si="201"/>
        <v>1.1476234128670817</v>
      </c>
      <c r="X844" s="28"/>
      <c r="Y844" s="28"/>
      <c r="Z844" s="62">
        <f t="shared" si="193"/>
        <v>1117.6234128670817</v>
      </c>
      <c r="AA844" s="64" t="s">
        <v>1823</v>
      </c>
      <c r="AB844" s="38">
        <v>2006</v>
      </c>
      <c r="AC844" s="27" t="s">
        <v>840</v>
      </c>
      <c r="AD844" s="45" t="s">
        <v>1568</v>
      </c>
      <c r="AE844" s="46" t="s">
        <v>1569</v>
      </c>
    </row>
    <row r="845" spans="1:31" s="27" customFormat="1" ht="12" customHeight="1" x14ac:dyDescent="0.6">
      <c r="A845" s="27">
        <v>843</v>
      </c>
      <c r="B845" s="27" t="s">
        <v>1239</v>
      </c>
      <c r="C845" s="37" t="s">
        <v>1459</v>
      </c>
      <c r="D845" s="27" t="s">
        <v>1471</v>
      </c>
      <c r="E845" s="28">
        <v>100.51600000000001</v>
      </c>
      <c r="F845" s="28">
        <v>25.5335</v>
      </c>
      <c r="G845" s="27" t="s">
        <v>1269</v>
      </c>
      <c r="H845" s="25" t="s">
        <v>1312</v>
      </c>
      <c r="I845" s="38">
        <v>32</v>
      </c>
      <c r="J845" s="39">
        <v>32</v>
      </c>
      <c r="K845" s="28">
        <v>6.77</v>
      </c>
      <c r="L845" s="28">
        <v>32.1</v>
      </c>
      <c r="M845" s="57">
        <v>0.12728946300089833</v>
      </c>
      <c r="N845" s="41">
        <v>0.51282300000000003</v>
      </c>
      <c r="P845" s="28">
        <f t="shared" si="196"/>
        <v>-0.35287512455059322</v>
      </c>
      <c r="Q845" s="28">
        <f t="shared" si="197"/>
        <v>3.6087843663556995</v>
      </c>
      <c r="R845" s="28"/>
      <c r="S845" s="54">
        <f t="shared" si="198"/>
        <v>3.8922136663947362</v>
      </c>
      <c r="T845" s="54">
        <f t="shared" si="200"/>
        <v>3.8922136663947362</v>
      </c>
      <c r="U845" s="42">
        <f t="shared" si="192"/>
        <v>0.52463407349682367</v>
      </c>
      <c r="V845" s="28">
        <f t="shared" si="199"/>
        <v>0.57754104091002922</v>
      </c>
      <c r="W845" s="28">
        <f t="shared" si="201"/>
        <v>0.52463407349682367</v>
      </c>
      <c r="X845" s="28"/>
      <c r="Y845" s="28"/>
      <c r="Z845" s="62">
        <f t="shared" si="193"/>
        <v>492.6340734968237</v>
      </c>
      <c r="AA845" s="64" t="s">
        <v>1823</v>
      </c>
      <c r="AB845" s="38">
        <v>2005</v>
      </c>
      <c r="AC845" s="27" t="s">
        <v>840</v>
      </c>
      <c r="AD845" s="45" t="s">
        <v>1699</v>
      </c>
      <c r="AE845" s="46" t="s">
        <v>1700</v>
      </c>
    </row>
    <row r="846" spans="1:31" s="27" customFormat="1" ht="12" customHeight="1" x14ac:dyDescent="0.6">
      <c r="A846" s="27">
        <v>844</v>
      </c>
      <c r="B846" s="27" t="s">
        <v>1240</v>
      </c>
      <c r="C846" s="37" t="s">
        <v>1459</v>
      </c>
      <c r="D846" s="27" t="s">
        <v>1471</v>
      </c>
      <c r="E846" s="28">
        <v>101.36799999999999</v>
      </c>
      <c r="F846" s="28">
        <v>27.6173</v>
      </c>
      <c r="G846" s="27" t="s">
        <v>1269</v>
      </c>
      <c r="H846" s="25" t="s">
        <v>1313</v>
      </c>
      <c r="I846" s="38">
        <v>32</v>
      </c>
      <c r="J846" s="39">
        <v>32</v>
      </c>
      <c r="K846" s="28">
        <v>26.4</v>
      </c>
      <c r="L846" s="28">
        <v>158.4</v>
      </c>
      <c r="M846" s="57">
        <v>0.10058266068563199</v>
      </c>
      <c r="N846" s="41">
        <v>0.51248700000000003</v>
      </c>
      <c r="P846" s="28">
        <f t="shared" si="196"/>
        <v>-0.48864941186765642</v>
      </c>
      <c r="Q846" s="28">
        <f t="shared" si="197"/>
        <v>-2.9455483206475286</v>
      </c>
      <c r="R846" s="28"/>
      <c r="S846" s="54">
        <f t="shared" si="198"/>
        <v>-2.5530651130354269</v>
      </c>
      <c r="T846" s="54">
        <f t="shared" si="200"/>
        <v>-2.5530651130354269</v>
      </c>
      <c r="U846" s="42">
        <f t="shared" si="192"/>
        <v>1.0507719672306008</v>
      </c>
      <c r="V846" s="28">
        <f t="shared" si="199"/>
        <v>0.89358724096979791</v>
      </c>
      <c r="W846" s="28">
        <f t="shared" si="201"/>
        <v>1.0507719672306008</v>
      </c>
      <c r="X846" s="28"/>
      <c r="Y846" s="28"/>
      <c r="Z846" s="62">
        <f t="shared" si="193"/>
        <v>1018.7719672306009</v>
      </c>
      <c r="AA846" s="64" t="s">
        <v>1823</v>
      </c>
      <c r="AB846" s="38">
        <v>2005</v>
      </c>
      <c r="AC846" s="27" t="s">
        <v>840</v>
      </c>
      <c r="AD846" s="45" t="s">
        <v>1699</v>
      </c>
      <c r="AE846" s="46" t="s">
        <v>1700</v>
      </c>
    </row>
    <row r="847" spans="1:31" s="27" customFormat="1" ht="12" customHeight="1" x14ac:dyDescent="0.6">
      <c r="A847" s="27">
        <v>845</v>
      </c>
      <c r="B847" s="27" t="s">
        <v>1241</v>
      </c>
      <c r="C847" s="37" t="s">
        <v>1459</v>
      </c>
      <c r="D847" s="27" t="s">
        <v>1471</v>
      </c>
      <c r="E847" s="28">
        <v>101.334</v>
      </c>
      <c r="F847" s="28">
        <v>27.4817</v>
      </c>
      <c r="G847" s="27" t="s">
        <v>1269</v>
      </c>
      <c r="H847" s="25" t="s">
        <v>1313</v>
      </c>
      <c r="I847" s="38">
        <v>32</v>
      </c>
      <c r="J847" s="39">
        <v>32</v>
      </c>
      <c r="K847" s="28">
        <v>21.9</v>
      </c>
      <c r="L847" s="28">
        <v>134.4</v>
      </c>
      <c r="M847" s="57">
        <v>9.8336467316534448E-2</v>
      </c>
      <c r="N847" s="41">
        <v>0.51244199999999995</v>
      </c>
      <c r="P847" s="28">
        <f t="shared" si="196"/>
        <v>-0.500068798594131</v>
      </c>
      <c r="Q847" s="28">
        <f t="shared" si="197"/>
        <v>-3.8233607340865117</v>
      </c>
      <c r="R847" s="28"/>
      <c r="S847" s="54">
        <f t="shared" si="198"/>
        <v>-3.4217054750557057</v>
      </c>
      <c r="T847" s="54">
        <f t="shared" si="200"/>
        <v>-3.4217054750557057</v>
      </c>
      <c r="U847" s="42">
        <f t="shared" si="192"/>
        <v>1.1216000048292645</v>
      </c>
      <c r="V847" s="28">
        <f t="shared" si="199"/>
        <v>0.93552995759796254</v>
      </c>
      <c r="W847" s="28">
        <f t="shared" si="201"/>
        <v>1.1216000048292645</v>
      </c>
      <c r="X847" s="28"/>
      <c r="Y847" s="28"/>
      <c r="Z847" s="62">
        <f t="shared" si="193"/>
        <v>1089.6000048292644</v>
      </c>
      <c r="AA847" s="64" t="s">
        <v>1823</v>
      </c>
      <c r="AB847" s="38">
        <v>2005</v>
      </c>
      <c r="AC847" s="27" t="s">
        <v>840</v>
      </c>
      <c r="AD847" s="45" t="s">
        <v>1699</v>
      </c>
      <c r="AE847" s="46" t="s">
        <v>1700</v>
      </c>
    </row>
    <row r="848" spans="1:31" s="27" customFormat="1" ht="12" customHeight="1" x14ac:dyDescent="0.6">
      <c r="A848" s="27">
        <v>846</v>
      </c>
      <c r="B848" s="27" t="s">
        <v>1242</v>
      </c>
      <c r="C848" s="37" t="s">
        <v>1459</v>
      </c>
      <c r="D848" s="27" t="s">
        <v>1471</v>
      </c>
      <c r="E848" s="28">
        <v>100.343</v>
      </c>
      <c r="F848" s="28">
        <v>25.672699999999999</v>
      </c>
      <c r="G848" s="27" t="s">
        <v>1269</v>
      </c>
      <c r="H848" s="25" t="s">
        <v>1312</v>
      </c>
      <c r="I848" s="38">
        <v>32</v>
      </c>
      <c r="J848" s="39">
        <v>32</v>
      </c>
      <c r="K848" s="28">
        <v>5.96</v>
      </c>
      <c r="L848" s="28">
        <v>28.1</v>
      </c>
      <c r="M848" s="57">
        <v>0.12800269948553825</v>
      </c>
      <c r="N848" s="41">
        <v>0.51253400000000005</v>
      </c>
      <c r="P848" s="28">
        <f t="shared" si="196"/>
        <v>-0.34924911293574867</v>
      </c>
      <c r="Q848" s="28">
        <f t="shared" si="197"/>
        <v>-2.0287220221670843</v>
      </c>
      <c r="R848" s="28"/>
      <c r="S848" s="54">
        <f t="shared" si="198"/>
        <v>-1.7482051346570908</v>
      </c>
      <c r="T848" s="54">
        <f t="shared" si="200"/>
        <v>-1.7482051346570908</v>
      </c>
      <c r="U848" s="42">
        <f t="shared" si="192"/>
        <v>0.98412508518619179</v>
      </c>
      <c r="V848" s="28">
        <f t="shared" si="199"/>
        <v>1.0951651182054001</v>
      </c>
      <c r="W848" s="28">
        <f t="shared" si="201"/>
        <v>0.98412508518619179</v>
      </c>
      <c r="X848" s="28"/>
      <c r="Y848" s="28"/>
      <c r="Z848" s="62">
        <f t="shared" si="193"/>
        <v>952.12508518619177</v>
      </c>
      <c r="AA848" s="64" t="s">
        <v>1823</v>
      </c>
      <c r="AB848" s="38">
        <v>2005</v>
      </c>
      <c r="AC848" s="27" t="s">
        <v>840</v>
      </c>
      <c r="AD848" s="45" t="s">
        <v>1699</v>
      </c>
      <c r="AE848" s="46" t="s">
        <v>1700</v>
      </c>
    </row>
    <row r="849" spans="1:31" s="27" customFormat="1" ht="12" customHeight="1" x14ac:dyDescent="0.6">
      <c r="A849" s="27">
        <v>847</v>
      </c>
      <c r="B849" s="27" t="s">
        <v>1243</v>
      </c>
      <c r="C849" s="37" t="s">
        <v>1459</v>
      </c>
      <c r="D849" s="27" t="s">
        <v>1471</v>
      </c>
      <c r="E849" s="28">
        <v>101.675</v>
      </c>
      <c r="F849" s="28">
        <v>27.965699999999998</v>
      </c>
      <c r="G849" s="27" t="s">
        <v>182</v>
      </c>
      <c r="H849" s="25" t="s">
        <v>1314</v>
      </c>
      <c r="I849" s="38">
        <v>32</v>
      </c>
      <c r="J849" s="39">
        <v>32</v>
      </c>
      <c r="K849" s="28">
        <v>22.2</v>
      </c>
      <c r="L849" s="28">
        <v>136.9</v>
      </c>
      <c r="M849" s="57">
        <v>9.7861853822972744E-2</v>
      </c>
      <c r="N849" s="41">
        <v>0.51238499999999998</v>
      </c>
      <c r="P849" s="28">
        <f t="shared" si="196"/>
        <v>-0.50248167858173498</v>
      </c>
      <c r="Q849" s="28">
        <f t="shared" si="197"/>
        <v>-4.9352564577742619</v>
      </c>
      <c r="R849" s="28"/>
      <c r="S849" s="54">
        <f t="shared" si="198"/>
        <v>-4.531663173537412</v>
      </c>
      <c r="T849" s="54">
        <f t="shared" si="200"/>
        <v>-4.531663173537412</v>
      </c>
      <c r="U849" s="42">
        <f t="shared" ref="U849:U912" si="202">W849</f>
        <v>1.2119912149129843</v>
      </c>
      <c r="V849" s="28">
        <f t="shared" si="199"/>
        <v>1.0064726298751863</v>
      </c>
      <c r="W849" s="28">
        <f t="shared" si="201"/>
        <v>1.2119912149129843</v>
      </c>
      <c r="X849" s="28"/>
      <c r="Y849" s="28"/>
      <c r="Z849" s="62">
        <f t="shared" ref="Z849:Z912" si="203">U849*1000-J849</f>
        <v>1179.9912149129843</v>
      </c>
      <c r="AA849" s="64" t="s">
        <v>1823</v>
      </c>
      <c r="AB849" s="38">
        <v>2005</v>
      </c>
      <c r="AC849" s="27" t="s">
        <v>840</v>
      </c>
      <c r="AD849" s="45" t="s">
        <v>1699</v>
      </c>
      <c r="AE849" s="46" t="s">
        <v>1700</v>
      </c>
    </row>
    <row r="850" spans="1:31" s="27" customFormat="1" ht="12" customHeight="1" x14ac:dyDescent="0.6">
      <c r="A850" s="27">
        <v>848</v>
      </c>
      <c r="B850" s="27" t="s">
        <v>1244</v>
      </c>
      <c r="C850" s="37" t="s">
        <v>1459</v>
      </c>
      <c r="D850" s="27" t="s">
        <v>1471</v>
      </c>
      <c r="E850" s="28">
        <v>100.357</v>
      </c>
      <c r="F850" s="28">
        <v>25.682500000000001</v>
      </c>
      <c r="G850" s="27" t="s">
        <v>182</v>
      </c>
      <c r="H850" s="25" t="s">
        <v>1312</v>
      </c>
      <c r="I850" s="38">
        <v>32</v>
      </c>
      <c r="J850" s="39">
        <v>32</v>
      </c>
      <c r="K850" s="28">
        <v>8.1999999999999993</v>
      </c>
      <c r="L850" s="28">
        <v>39.299999999999997</v>
      </c>
      <c r="M850" s="57">
        <v>0.125918880325498</v>
      </c>
      <c r="N850" s="41">
        <v>0.51244000000000001</v>
      </c>
      <c r="P850" s="28">
        <f t="shared" si="196"/>
        <v>-0.35984300800458568</v>
      </c>
      <c r="Q850" s="28">
        <f t="shared" si="197"/>
        <v>-3.8623746191279729</v>
      </c>
      <c r="R850" s="28"/>
      <c r="S850" s="54">
        <f t="shared" si="198"/>
        <v>-3.5733487150986898</v>
      </c>
      <c r="T850" s="54">
        <f t="shared" si="200"/>
        <v>-3.5733487150986898</v>
      </c>
      <c r="U850" s="42">
        <f t="shared" si="202"/>
        <v>1.1326180564129182</v>
      </c>
      <c r="V850" s="28">
        <f t="shared" si="199"/>
        <v>1.2317682992274306</v>
      </c>
      <c r="W850" s="28">
        <f t="shared" si="201"/>
        <v>1.1326180564129182</v>
      </c>
      <c r="X850" s="28"/>
      <c r="Y850" s="28"/>
      <c r="Z850" s="62">
        <f t="shared" si="203"/>
        <v>1100.6180564129183</v>
      </c>
      <c r="AA850" s="64" t="s">
        <v>1823</v>
      </c>
      <c r="AB850" s="38">
        <v>2005</v>
      </c>
      <c r="AC850" s="27" t="s">
        <v>840</v>
      </c>
      <c r="AD850" s="45" t="s">
        <v>1699</v>
      </c>
      <c r="AE850" s="46" t="s">
        <v>1700</v>
      </c>
    </row>
    <row r="851" spans="1:31" s="27" customFormat="1" ht="12" customHeight="1" x14ac:dyDescent="0.6">
      <c r="A851" s="27">
        <v>849</v>
      </c>
      <c r="B851" s="27" t="s">
        <v>1245</v>
      </c>
      <c r="C851" s="37" t="s">
        <v>1459</v>
      </c>
      <c r="D851" s="27" t="s">
        <v>1471</v>
      </c>
      <c r="E851" s="28">
        <v>100.501</v>
      </c>
      <c r="F851" s="28">
        <v>25.5335</v>
      </c>
      <c r="G851" s="27" t="s">
        <v>182</v>
      </c>
      <c r="H851" s="25" t="s">
        <v>1312</v>
      </c>
      <c r="I851" s="38">
        <v>32</v>
      </c>
      <c r="J851" s="39">
        <v>32</v>
      </c>
      <c r="K851" s="28">
        <v>8.99</v>
      </c>
      <c r="L851" s="28">
        <v>43.5</v>
      </c>
      <c r="M851" s="57">
        <v>0.12471955481639767</v>
      </c>
      <c r="N851" s="41">
        <v>0.51238700000000004</v>
      </c>
      <c r="P851" s="28">
        <f t="shared" si="196"/>
        <v>-0.36594023987596513</v>
      </c>
      <c r="Q851" s="28">
        <f t="shared" si="197"/>
        <v>-4.8962425727316905</v>
      </c>
      <c r="R851" s="28"/>
      <c r="S851" s="54">
        <f t="shared" si="198"/>
        <v>-4.6023193720633149</v>
      </c>
      <c r="T851" s="54">
        <f t="shared" ref="T851:T858" si="204">S851</f>
        <v>-4.6023193720633149</v>
      </c>
      <c r="U851" s="42">
        <f t="shared" si="202"/>
        <v>1.2162918551609918</v>
      </c>
      <c r="V851" s="28">
        <f t="shared" si="199"/>
        <v>1.3055599361824688</v>
      </c>
      <c r="W851" s="28">
        <f t="shared" si="201"/>
        <v>1.2162918551609918</v>
      </c>
      <c r="X851" s="28"/>
      <c r="Y851" s="28"/>
      <c r="Z851" s="62">
        <f t="shared" si="203"/>
        <v>1184.2918551609919</v>
      </c>
      <c r="AA851" s="64" t="s">
        <v>1823</v>
      </c>
      <c r="AB851" s="38">
        <v>2005</v>
      </c>
      <c r="AC851" s="27" t="s">
        <v>840</v>
      </c>
      <c r="AD851" s="45" t="s">
        <v>1699</v>
      </c>
      <c r="AE851" s="46" t="s">
        <v>1700</v>
      </c>
    </row>
    <row r="852" spans="1:31" s="27" customFormat="1" ht="12" customHeight="1" x14ac:dyDescent="0.6">
      <c r="A852" s="27">
        <v>850</v>
      </c>
      <c r="B852" s="27" t="s">
        <v>39</v>
      </c>
      <c r="C852" s="37" t="s">
        <v>1459</v>
      </c>
      <c r="D852" s="40" t="s">
        <v>1471</v>
      </c>
      <c r="E852" s="42">
        <v>95.371666666666655</v>
      </c>
      <c r="F852" s="42">
        <v>35.680833333333332</v>
      </c>
      <c r="G852" s="27" t="s">
        <v>68</v>
      </c>
      <c r="H852" s="25" t="s">
        <v>38</v>
      </c>
      <c r="I852" s="38">
        <v>403</v>
      </c>
      <c r="J852" s="39">
        <v>250</v>
      </c>
      <c r="K852" s="28">
        <v>10.69</v>
      </c>
      <c r="L852" s="28">
        <v>48.59</v>
      </c>
      <c r="M852" s="59">
        <v>0.13289999999999999</v>
      </c>
      <c r="N852" s="49">
        <v>0.51220200000000005</v>
      </c>
      <c r="O852" s="37">
        <v>7</v>
      </c>
      <c r="P852" s="42">
        <f t="shared" si="196"/>
        <v>-0.32435180477885117</v>
      </c>
      <c r="Q852" s="28">
        <f t="shared" si="197"/>
        <v>-8.50502693908739</v>
      </c>
      <c r="R852" s="42">
        <v>-5.0999999999999996</v>
      </c>
      <c r="S852" s="43">
        <f t="shared" si="198"/>
        <v>-6.469719364100099</v>
      </c>
      <c r="T852" s="43">
        <f t="shared" si="204"/>
        <v>-6.469719364100099</v>
      </c>
      <c r="U852" s="42">
        <f t="shared" si="202"/>
        <v>1.5448015102414465</v>
      </c>
      <c r="V852" s="42">
        <f t="shared" si="199"/>
        <v>1.7835442078347676</v>
      </c>
      <c r="W852" s="42">
        <f t="shared" ref="W852:W858" si="205">V852-(V852-J852/1000)*(-0.4-P852)/(-0.4-0.08592)</f>
        <v>1.5448015102414465</v>
      </c>
      <c r="X852" s="28">
        <v>1.7849999999999999</v>
      </c>
      <c r="Y852" s="28">
        <v>1.5720000000000001</v>
      </c>
      <c r="Z852" s="62">
        <f t="shared" si="203"/>
        <v>1294.8015102414465</v>
      </c>
      <c r="AA852" s="27" t="s">
        <v>1844</v>
      </c>
      <c r="AB852" s="38">
        <v>2020</v>
      </c>
      <c r="AC852" s="27" t="s">
        <v>811</v>
      </c>
      <c r="AD852" s="50">
        <v>356</v>
      </c>
      <c r="AE852" s="46">
        <v>105304</v>
      </c>
    </row>
    <row r="853" spans="1:31" s="27" customFormat="1" ht="12" customHeight="1" x14ac:dyDescent="0.6">
      <c r="A853" s="27">
        <v>851</v>
      </c>
      <c r="B853" s="27" t="s">
        <v>40</v>
      </c>
      <c r="C853" s="37" t="s">
        <v>1459</v>
      </c>
      <c r="D853" s="40" t="s">
        <v>1471</v>
      </c>
      <c r="E853" s="42">
        <v>95.371666666666655</v>
      </c>
      <c r="F853" s="42">
        <v>35.680833333333332</v>
      </c>
      <c r="G853" s="27" t="s">
        <v>68</v>
      </c>
      <c r="H853" s="25" t="s">
        <v>38</v>
      </c>
      <c r="I853" s="38">
        <v>403</v>
      </c>
      <c r="J853" s="39">
        <v>250</v>
      </c>
      <c r="K853" s="28">
        <v>9.06</v>
      </c>
      <c r="L853" s="28">
        <v>42.77</v>
      </c>
      <c r="M853" s="59">
        <v>0.12809999999999999</v>
      </c>
      <c r="N853" s="49">
        <v>0.512181</v>
      </c>
      <c r="O853" s="37">
        <v>4</v>
      </c>
      <c r="P853" s="42">
        <f t="shared" si="196"/>
        <v>-0.34875444839857661</v>
      </c>
      <c r="Q853" s="28">
        <f t="shared" si="197"/>
        <v>-8.9146727320266184</v>
      </c>
      <c r="R853" s="42">
        <v>-5.3</v>
      </c>
      <c r="S853" s="43">
        <f t="shared" si="198"/>
        <v>-6.7262385683255506</v>
      </c>
      <c r="T853" s="43">
        <f t="shared" si="204"/>
        <v>-6.7262385683255506</v>
      </c>
      <c r="U853" s="42">
        <f t="shared" si="202"/>
        <v>1.5660257988592075</v>
      </c>
      <c r="V853" s="42">
        <f t="shared" si="199"/>
        <v>1.7211774721004285</v>
      </c>
      <c r="W853" s="42">
        <f t="shared" si="205"/>
        <v>1.5660257988592075</v>
      </c>
      <c r="X853" s="28">
        <v>1.72</v>
      </c>
      <c r="Y853" s="28">
        <v>1.5840000000000001</v>
      </c>
      <c r="Z853" s="62">
        <f t="shared" si="203"/>
        <v>1316.0257988592075</v>
      </c>
      <c r="AA853" s="27" t="s">
        <v>1844</v>
      </c>
      <c r="AB853" s="38">
        <v>2020</v>
      </c>
      <c r="AC853" s="27" t="s">
        <v>811</v>
      </c>
      <c r="AD853" s="50">
        <v>356</v>
      </c>
      <c r="AE853" s="46">
        <v>105304</v>
      </c>
    </row>
    <row r="854" spans="1:31" s="27" customFormat="1" ht="12" customHeight="1" x14ac:dyDescent="0.6">
      <c r="A854" s="27">
        <v>852</v>
      </c>
      <c r="B854" s="27" t="s">
        <v>41</v>
      </c>
      <c r="C854" s="37" t="s">
        <v>1459</v>
      </c>
      <c r="D854" s="40" t="s">
        <v>1471</v>
      </c>
      <c r="E854" s="42">
        <v>95.371666666666655</v>
      </c>
      <c r="F854" s="42">
        <v>35.680833333333332</v>
      </c>
      <c r="G854" s="27" t="s">
        <v>68</v>
      </c>
      <c r="H854" s="25" t="s">
        <v>38</v>
      </c>
      <c r="I854" s="38">
        <v>403</v>
      </c>
      <c r="J854" s="39">
        <v>250</v>
      </c>
      <c r="K854" s="28">
        <v>11.46</v>
      </c>
      <c r="L854" s="28">
        <v>57.04</v>
      </c>
      <c r="M854" s="59">
        <v>0.12139999999999999</v>
      </c>
      <c r="N854" s="49">
        <v>0.51217199999999996</v>
      </c>
      <c r="O854" s="37">
        <v>4</v>
      </c>
      <c r="P854" s="42">
        <f t="shared" si="196"/>
        <v>-0.38281647178444334</v>
      </c>
      <c r="Q854" s="28">
        <f t="shared" si="197"/>
        <v>-9.0902352147148591</v>
      </c>
      <c r="R854" s="42">
        <v>-5.0999999999999996</v>
      </c>
      <c r="S854" s="43">
        <f t="shared" si="198"/>
        <v>-6.6880618542674775</v>
      </c>
      <c r="T854" s="43">
        <f t="shared" si="204"/>
        <v>-6.6880618542674775</v>
      </c>
      <c r="U854" s="42">
        <f t="shared" si="202"/>
        <v>1.5634906247971554</v>
      </c>
      <c r="V854" s="42">
        <f t="shared" si="199"/>
        <v>1.6116422079802333</v>
      </c>
      <c r="W854" s="42">
        <f t="shared" si="205"/>
        <v>1.5634906247971554</v>
      </c>
      <c r="X854" s="28">
        <v>1.6120000000000001</v>
      </c>
      <c r="Y854" s="28">
        <v>1.57</v>
      </c>
      <c r="Z854" s="62">
        <f t="shared" si="203"/>
        <v>1313.4906247971553</v>
      </c>
      <c r="AA854" s="27" t="s">
        <v>1844</v>
      </c>
      <c r="AB854" s="38">
        <v>2020</v>
      </c>
      <c r="AC854" s="27" t="s">
        <v>811</v>
      </c>
      <c r="AD854" s="50">
        <v>356</v>
      </c>
      <c r="AE854" s="46">
        <v>105304</v>
      </c>
    </row>
    <row r="855" spans="1:31" s="27" customFormat="1" ht="12" customHeight="1" x14ac:dyDescent="0.6">
      <c r="A855" s="27">
        <v>853</v>
      </c>
      <c r="B855" s="27" t="s">
        <v>42</v>
      </c>
      <c r="C855" s="37" t="s">
        <v>1459</v>
      </c>
      <c r="D855" s="40" t="s">
        <v>1471</v>
      </c>
      <c r="E855" s="42">
        <v>95.371666666666655</v>
      </c>
      <c r="F855" s="42">
        <v>35.680833333333332</v>
      </c>
      <c r="G855" s="27" t="s">
        <v>68</v>
      </c>
      <c r="H855" s="25" t="s">
        <v>38</v>
      </c>
      <c r="I855" s="38">
        <v>403</v>
      </c>
      <c r="J855" s="39">
        <v>250</v>
      </c>
      <c r="K855" s="28">
        <v>10.62</v>
      </c>
      <c r="L855" s="28">
        <v>49.65</v>
      </c>
      <c r="M855" s="59">
        <v>0.1293</v>
      </c>
      <c r="N855" s="49">
        <v>0.51220399999999999</v>
      </c>
      <c r="O855" s="37">
        <v>3</v>
      </c>
      <c r="P855" s="42">
        <f t="shared" si="196"/>
        <v>-0.34265378749364517</v>
      </c>
      <c r="Q855" s="28">
        <f t="shared" si="197"/>
        <v>-8.4660130540470391</v>
      </c>
      <c r="R855" s="42">
        <v>-4.9000000000000004</v>
      </c>
      <c r="S855" s="43">
        <f t="shared" si="198"/>
        <v>-6.315860537524415</v>
      </c>
      <c r="T855" s="43">
        <f t="shared" si="204"/>
        <v>-6.315860537524415</v>
      </c>
      <c r="U855" s="42">
        <f t="shared" si="202"/>
        <v>1.5326776124133352</v>
      </c>
      <c r="V855" s="42">
        <f t="shared" si="199"/>
        <v>1.7043089745849884</v>
      </c>
      <c r="W855" s="42">
        <f t="shared" si="205"/>
        <v>1.5326776124133352</v>
      </c>
      <c r="X855" s="28">
        <v>1.7050000000000001</v>
      </c>
      <c r="Y855" s="28">
        <v>1.5529999999999999</v>
      </c>
      <c r="Z855" s="62">
        <f t="shared" si="203"/>
        <v>1282.6776124133353</v>
      </c>
      <c r="AA855" s="27" t="s">
        <v>1844</v>
      </c>
      <c r="AB855" s="38">
        <v>2020</v>
      </c>
      <c r="AC855" s="27" t="s">
        <v>811</v>
      </c>
      <c r="AD855" s="50">
        <v>356</v>
      </c>
      <c r="AE855" s="46">
        <v>105304</v>
      </c>
    </row>
    <row r="856" spans="1:31" s="27" customFormat="1" ht="12" customHeight="1" x14ac:dyDescent="0.6">
      <c r="A856" s="27">
        <v>854</v>
      </c>
      <c r="B856" s="27" t="s">
        <v>43</v>
      </c>
      <c r="C856" s="37" t="s">
        <v>1459</v>
      </c>
      <c r="D856" s="40" t="s">
        <v>1471</v>
      </c>
      <c r="E856" s="42">
        <v>95.371666666666655</v>
      </c>
      <c r="F856" s="42">
        <v>35.680833333333332</v>
      </c>
      <c r="G856" s="27" t="s">
        <v>68</v>
      </c>
      <c r="H856" s="25" t="s">
        <v>38</v>
      </c>
      <c r="I856" s="38">
        <v>403</v>
      </c>
      <c r="J856" s="39">
        <v>250</v>
      </c>
      <c r="K856" s="28">
        <v>10.64</v>
      </c>
      <c r="L856" s="28">
        <v>50.49</v>
      </c>
      <c r="M856" s="59">
        <v>0.12740000000000001</v>
      </c>
      <c r="N856" s="49">
        <v>0.51219700000000001</v>
      </c>
      <c r="O856" s="37">
        <v>4</v>
      </c>
      <c r="P856" s="42">
        <f t="shared" si="196"/>
        <v>-0.35231316725978645</v>
      </c>
      <c r="Q856" s="28">
        <f t="shared" si="197"/>
        <v>-8.6025616516927084</v>
      </c>
      <c r="R856" s="42">
        <v>-4.9000000000000004</v>
      </c>
      <c r="S856" s="43">
        <f t="shared" si="198"/>
        <v>-6.3917965271375481</v>
      </c>
      <c r="T856" s="43">
        <f t="shared" si="204"/>
        <v>-6.3917965271375481</v>
      </c>
      <c r="U856" s="42">
        <f t="shared" si="202"/>
        <v>1.5389944756103136</v>
      </c>
      <c r="V856" s="42">
        <f t="shared" si="199"/>
        <v>1.6792578526290818</v>
      </c>
      <c r="W856" s="42">
        <f t="shared" si="205"/>
        <v>1.5389944756103136</v>
      </c>
      <c r="X856" s="28">
        <v>1.6779999999999999</v>
      </c>
      <c r="Y856" s="28">
        <v>1.556</v>
      </c>
      <c r="Z856" s="62">
        <f t="shared" si="203"/>
        <v>1288.9944756103137</v>
      </c>
      <c r="AA856" s="27" t="s">
        <v>1844</v>
      </c>
      <c r="AB856" s="38">
        <v>2020</v>
      </c>
      <c r="AC856" s="27" t="s">
        <v>811</v>
      </c>
      <c r="AD856" s="50">
        <v>356</v>
      </c>
      <c r="AE856" s="46">
        <v>105304</v>
      </c>
    </row>
    <row r="857" spans="1:31" s="27" customFormat="1" ht="12" customHeight="1" x14ac:dyDescent="0.6">
      <c r="A857" s="27">
        <v>855</v>
      </c>
      <c r="B857" s="27" t="s">
        <v>44</v>
      </c>
      <c r="C857" s="37" t="s">
        <v>1459</v>
      </c>
      <c r="D857" s="40" t="s">
        <v>1471</v>
      </c>
      <c r="E857" s="42">
        <v>95.371666666666655</v>
      </c>
      <c r="F857" s="42">
        <v>35.680833333333332</v>
      </c>
      <c r="G857" s="27" t="s">
        <v>68</v>
      </c>
      <c r="H857" s="25" t="s">
        <v>38</v>
      </c>
      <c r="I857" s="38">
        <v>403</v>
      </c>
      <c r="J857" s="39">
        <v>250</v>
      </c>
      <c r="K857" s="28">
        <v>9.58</v>
      </c>
      <c r="L857" s="28">
        <v>46.48</v>
      </c>
      <c r="M857" s="59">
        <v>0.1245</v>
      </c>
      <c r="N857" s="49">
        <v>0.51218200000000003</v>
      </c>
      <c r="O857" s="37">
        <v>5</v>
      </c>
      <c r="P857" s="42">
        <f t="shared" si="196"/>
        <v>-0.36705643111337061</v>
      </c>
      <c r="Q857" s="28">
        <f t="shared" si="197"/>
        <v>-8.8951657895042224</v>
      </c>
      <c r="R857" s="42">
        <v>-5</v>
      </c>
      <c r="S857" s="43">
        <f t="shared" si="198"/>
        <v>-6.5918866842678216</v>
      </c>
      <c r="T857" s="43">
        <f t="shared" si="204"/>
        <v>-6.5918866842678216</v>
      </c>
      <c r="U857" s="42">
        <f t="shared" si="202"/>
        <v>1.5554497286642326</v>
      </c>
      <c r="V857" s="42">
        <f t="shared" si="199"/>
        <v>1.6503910326931794</v>
      </c>
      <c r="W857" s="42">
        <f t="shared" si="205"/>
        <v>1.5554497286642326</v>
      </c>
      <c r="X857" s="28">
        <v>1.651</v>
      </c>
      <c r="Y857" s="28">
        <v>1.5669999999999999</v>
      </c>
      <c r="Z857" s="62">
        <f t="shared" si="203"/>
        <v>1305.4497286642327</v>
      </c>
      <c r="AA857" s="64" t="s">
        <v>1844</v>
      </c>
      <c r="AB857" s="38">
        <v>2020</v>
      </c>
      <c r="AC857" s="27" t="s">
        <v>811</v>
      </c>
      <c r="AD857" s="50">
        <v>356</v>
      </c>
      <c r="AE857" s="46">
        <v>105304</v>
      </c>
    </row>
    <row r="858" spans="1:31" s="27" customFormat="1" ht="12" customHeight="1" x14ac:dyDescent="0.6">
      <c r="A858" s="27">
        <v>856</v>
      </c>
      <c r="B858" s="27" t="s">
        <v>45</v>
      </c>
      <c r="C858" s="37" t="s">
        <v>1459</v>
      </c>
      <c r="D858" s="40" t="s">
        <v>1471</v>
      </c>
      <c r="E858" s="42">
        <v>95.371666666666655</v>
      </c>
      <c r="F858" s="42">
        <v>35.680833333333332</v>
      </c>
      <c r="G858" s="27" t="s">
        <v>68</v>
      </c>
      <c r="H858" s="25" t="s">
        <v>38</v>
      </c>
      <c r="I858" s="38">
        <v>403</v>
      </c>
      <c r="J858" s="39">
        <v>250</v>
      </c>
      <c r="K858" s="28">
        <v>8.8800000000000008</v>
      </c>
      <c r="L858" s="28">
        <v>42.03</v>
      </c>
      <c r="M858" s="59">
        <v>0.12770000000000001</v>
      </c>
      <c r="N858" s="49">
        <v>0.51221000000000005</v>
      </c>
      <c r="O858" s="37">
        <v>3</v>
      </c>
      <c r="P858" s="42">
        <f t="shared" si="196"/>
        <v>-0.35078800203355365</v>
      </c>
      <c r="Q858" s="28">
        <f t="shared" si="197"/>
        <v>-8.348971398920435</v>
      </c>
      <c r="R858" s="42">
        <v>-4.7</v>
      </c>
      <c r="S858" s="43">
        <f t="shared" si="198"/>
        <v>-6.1477766861598857</v>
      </c>
      <c r="T858" s="43">
        <f t="shared" si="204"/>
        <v>-6.1477766861598857</v>
      </c>
      <c r="U858" s="42">
        <f t="shared" si="202"/>
        <v>1.519197555657595</v>
      </c>
      <c r="V858" s="42">
        <f t="shared" si="199"/>
        <v>1.6622216065959639</v>
      </c>
      <c r="W858" s="42">
        <f t="shared" si="205"/>
        <v>1.519197555657595</v>
      </c>
      <c r="X858" s="28">
        <v>1.661</v>
      </c>
      <c r="Y858" s="28">
        <v>1.536</v>
      </c>
      <c r="Z858" s="62">
        <f t="shared" si="203"/>
        <v>1269.1975556575949</v>
      </c>
      <c r="AA858" s="64" t="s">
        <v>1844</v>
      </c>
      <c r="AB858" s="38">
        <v>2020</v>
      </c>
      <c r="AC858" s="27" t="s">
        <v>811</v>
      </c>
      <c r="AD858" s="50">
        <v>356</v>
      </c>
      <c r="AE858" s="46">
        <v>105304</v>
      </c>
    </row>
    <row r="859" spans="1:31" s="27" customFormat="1" ht="12" customHeight="1" x14ac:dyDescent="0.6">
      <c r="A859" s="27">
        <v>857</v>
      </c>
      <c r="B859" s="27" t="s">
        <v>1370</v>
      </c>
      <c r="C859" s="37" t="s">
        <v>1459</v>
      </c>
      <c r="D859" s="27" t="s">
        <v>1471</v>
      </c>
      <c r="E859" s="28">
        <v>88.15</v>
      </c>
      <c r="F859" s="28">
        <v>39.016666666666666</v>
      </c>
      <c r="G859" s="27" t="s">
        <v>69</v>
      </c>
      <c r="H859" s="25" t="s">
        <v>1371</v>
      </c>
      <c r="I859" s="38">
        <v>208.05</v>
      </c>
      <c r="J859" s="39">
        <v>208.05</v>
      </c>
      <c r="K859" s="28">
        <v>6.5419999999999998</v>
      </c>
      <c r="L859" s="28">
        <v>36.234000000000002</v>
      </c>
      <c r="M859" s="57">
        <v>0.10920000000000001</v>
      </c>
      <c r="N859" s="41">
        <v>0.51237999999999995</v>
      </c>
      <c r="P859" s="28">
        <f t="shared" si="196"/>
        <v>-0.44483985765124556</v>
      </c>
      <c r="Q859" s="28">
        <f t="shared" si="197"/>
        <v>-5.0327911703795802</v>
      </c>
      <c r="R859" s="28">
        <v>-2.709812967532605</v>
      </c>
      <c r="S859" s="54">
        <f t="shared" si="198"/>
        <v>-2.709812967532605</v>
      </c>
      <c r="T859" s="54">
        <v>-2.709812967532605</v>
      </c>
      <c r="U859" s="42">
        <f t="shared" si="202"/>
        <v>1.2069267645124759</v>
      </c>
      <c r="V859" s="28">
        <f t="shared" si="199"/>
        <v>1.1225392749798619</v>
      </c>
      <c r="W859" s="28">
        <f>V859-(V859-I859/1000)*(-0.4-P859)/(-0.4-0.08592)</f>
        <v>1.2069267645124759</v>
      </c>
      <c r="X859" s="28">
        <v>1.1225392749798622</v>
      </c>
      <c r="Y859" s="28">
        <v>1.2069267645124759</v>
      </c>
      <c r="Z859" s="62">
        <f t="shared" si="203"/>
        <v>998.87676451247603</v>
      </c>
      <c r="AA859" s="64" t="s">
        <v>1890</v>
      </c>
      <c r="AB859" s="38">
        <v>2001</v>
      </c>
      <c r="AC859" s="27" t="s">
        <v>1319</v>
      </c>
      <c r="AD859" s="46" t="s">
        <v>1537</v>
      </c>
      <c r="AE859" s="46" t="s">
        <v>1538</v>
      </c>
    </row>
    <row r="860" spans="1:31" s="27" customFormat="1" ht="12" customHeight="1" x14ac:dyDescent="0.6">
      <c r="A860" s="27">
        <v>858</v>
      </c>
      <c r="B860" s="27" t="s">
        <v>1372</v>
      </c>
      <c r="C860" s="37" t="s">
        <v>1459</v>
      </c>
      <c r="D860" s="27" t="s">
        <v>1471</v>
      </c>
      <c r="E860" s="28">
        <v>88.15</v>
      </c>
      <c r="F860" s="28">
        <v>39.016666666666666</v>
      </c>
      <c r="G860" s="27" t="s">
        <v>69</v>
      </c>
      <c r="H860" s="25" t="s">
        <v>1371</v>
      </c>
      <c r="I860" s="38">
        <v>222.3</v>
      </c>
      <c r="J860" s="39">
        <v>222.3</v>
      </c>
      <c r="K860" s="28">
        <v>4.758</v>
      </c>
      <c r="L860" s="28">
        <v>28.268000000000001</v>
      </c>
      <c r="M860" s="57">
        <v>0.1018</v>
      </c>
      <c r="N860" s="41">
        <v>0.51239299999999999</v>
      </c>
      <c r="P860" s="28">
        <f t="shared" si="196"/>
        <v>-0.48246059989832235</v>
      </c>
      <c r="Q860" s="28">
        <f t="shared" si="197"/>
        <v>-4.7792009176073069</v>
      </c>
      <c r="R860" s="28">
        <v>-2.0872010345366405</v>
      </c>
      <c r="S860" s="54">
        <f t="shared" si="198"/>
        <v>-2.0872010345366405</v>
      </c>
      <c r="T860" s="54">
        <v>-2.0872010345366405</v>
      </c>
      <c r="U860" s="42">
        <f t="shared" si="202"/>
        <v>1.1681378016897284</v>
      </c>
      <c r="V860" s="28">
        <f t="shared" si="199"/>
        <v>1.0309157491640126</v>
      </c>
      <c r="W860" s="28">
        <f>V860-(V860-I860/1000)*(-0.4-P860)/(-0.4-0.08592)</f>
        <v>1.1681378016897284</v>
      </c>
      <c r="X860" s="28">
        <v>1.0309157491640126</v>
      </c>
      <c r="Y860" s="28">
        <v>1.1681378016897284</v>
      </c>
      <c r="Z860" s="62">
        <f t="shared" si="203"/>
        <v>945.83780168972839</v>
      </c>
      <c r="AA860" s="64" t="s">
        <v>1890</v>
      </c>
      <c r="AB860" s="38">
        <v>2001</v>
      </c>
      <c r="AC860" s="27" t="s">
        <v>1319</v>
      </c>
      <c r="AD860" s="46" t="s">
        <v>1537</v>
      </c>
      <c r="AE860" s="46" t="s">
        <v>1538</v>
      </c>
    </row>
    <row r="861" spans="1:31" s="27" customFormat="1" ht="12" customHeight="1" x14ac:dyDescent="0.6">
      <c r="A861" s="27">
        <v>859</v>
      </c>
      <c r="B861" s="27" t="s">
        <v>235</v>
      </c>
      <c r="C861" s="37" t="s">
        <v>1459</v>
      </c>
      <c r="D861" s="27" t="s">
        <v>1471</v>
      </c>
      <c r="E861" s="42">
        <v>102.89986111111112</v>
      </c>
      <c r="F861" s="52">
        <v>22.701388888888889</v>
      </c>
      <c r="G861" s="27" t="s">
        <v>122</v>
      </c>
      <c r="H861" s="25" t="s">
        <v>1780</v>
      </c>
      <c r="I861" s="38">
        <v>251</v>
      </c>
      <c r="J861" s="39">
        <v>250</v>
      </c>
      <c r="K861" s="28"/>
      <c r="L861" s="28"/>
      <c r="M861" s="59">
        <v>0.13800000000000001</v>
      </c>
      <c r="N861" s="49">
        <v>0.51209300000000002</v>
      </c>
      <c r="O861" s="51">
        <v>6</v>
      </c>
      <c r="P861" s="42">
        <f t="shared" si="196"/>
        <v>-0.2984239959328927</v>
      </c>
      <c r="Q861" s="28">
        <f t="shared" si="197"/>
        <v>-10.631283673859793</v>
      </c>
      <c r="R861" s="42">
        <v>-8.7799999999999994</v>
      </c>
      <c r="S861" s="43">
        <f t="shared" si="198"/>
        <v>-8.758673099380891</v>
      </c>
      <c r="T861" s="43">
        <f t="shared" ref="T861:T867" si="206">S861</f>
        <v>-8.758673099380891</v>
      </c>
      <c r="U861" s="42">
        <f t="shared" si="202"/>
        <v>1.7292947249643711</v>
      </c>
      <c r="V861" s="42">
        <f t="shared" si="199"/>
        <v>2.1202487884842478</v>
      </c>
      <c r="W861" s="42">
        <f t="shared" ref="W861:W867" si="207">V861-(V861-J861/1000)*(-0.4-P861)/(-0.4-0.08592)</f>
        <v>1.7292947249643711</v>
      </c>
      <c r="X861" s="28">
        <v>2.14</v>
      </c>
      <c r="Y861" s="28"/>
      <c r="Z861" s="62">
        <f t="shared" si="203"/>
        <v>1479.2947249643712</v>
      </c>
      <c r="AA861" s="64" t="s">
        <v>1853</v>
      </c>
      <c r="AB861" s="38">
        <v>2015</v>
      </c>
      <c r="AC861" s="27" t="s">
        <v>820</v>
      </c>
      <c r="AD861" s="50" t="s">
        <v>1486</v>
      </c>
      <c r="AE861" s="46" t="s">
        <v>1487</v>
      </c>
    </row>
    <row r="862" spans="1:31" s="27" customFormat="1" ht="12" customHeight="1" x14ac:dyDescent="0.6">
      <c r="A862" s="27">
        <v>860</v>
      </c>
      <c r="B862" s="27" t="s">
        <v>294</v>
      </c>
      <c r="C862" s="37" t="s">
        <v>1459</v>
      </c>
      <c r="D862" s="27" t="s">
        <v>1471</v>
      </c>
      <c r="E862" s="42">
        <v>102.89986111111112</v>
      </c>
      <c r="F862" s="52">
        <v>22.701388888888889</v>
      </c>
      <c r="G862" s="27" t="s">
        <v>122</v>
      </c>
      <c r="H862" s="25" t="s">
        <v>1780</v>
      </c>
      <c r="I862" s="38">
        <v>251</v>
      </c>
      <c r="J862" s="39">
        <v>250</v>
      </c>
      <c r="K862" s="28"/>
      <c r="L862" s="28"/>
      <c r="M862" s="59">
        <v>0.13400000000000001</v>
      </c>
      <c r="N862" s="49">
        <v>0.51209899999999997</v>
      </c>
      <c r="O862" s="51">
        <v>7</v>
      </c>
      <c r="P862" s="42">
        <f t="shared" si="196"/>
        <v>-0.31875953228266396</v>
      </c>
      <c r="Q862" s="28">
        <f t="shared" si="197"/>
        <v>-10.514242018735409</v>
      </c>
      <c r="R862" s="42">
        <v>-8.5</v>
      </c>
      <c r="S862" s="43">
        <f t="shared" si="198"/>
        <v>-8.514025953661692</v>
      </c>
      <c r="T862" s="43">
        <f t="shared" si="206"/>
        <v>-8.514025953661692</v>
      </c>
      <c r="U862" s="42">
        <f t="shared" si="202"/>
        <v>1.7100629088262784</v>
      </c>
      <c r="V862" s="42">
        <f t="shared" si="199"/>
        <v>2.0031743319336104</v>
      </c>
      <c r="W862" s="42">
        <f t="shared" si="207"/>
        <v>1.7100629088262784</v>
      </c>
      <c r="X862" s="28">
        <v>2</v>
      </c>
      <c r="Y862" s="28"/>
      <c r="Z862" s="62">
        <f t="shared" si="203"/>
        <v>1460.0629088262783</v>
      </c>
      <c r="AA862" s="64" t="s">
        <v>1853</v>
      </c>
      <c r="AB862" s="38">
        <v>2015</v>
      </c>
      <c r="AC862" s="27" t="s">
        <v>820</v>
      </c>
      <c r="AD862" s="50" t="s">
        <v>1486</v>
      </c>
      <c r="AE862" s="46" t="s">
        <v>1487</v>
      </c>
    </row>
    <row r="863" spans="1:31" s="27" customFormat="1" ht="12" customHeight="1" x14ac:dyDescent="0.6">
      <c r="A863" s="27">
        <v>861</v>
      </c>
      <c r="B863" s="27" t="s">
        <v>236</v>
      </c>
      <c r="C863" s="37" t="s">
        <v>1459</v>
      </c>
      <c r="D863" s="27" t="s">
        <v>1471</v>
      </c>
      <c r="E863" s="42">
        <v>102.89986111111112</v>
      </c>
      <c r="F863" s="52">
        <v>22.701388888888889</v>
      </c>
      <c r="G863" s="27" t="s">
        <v>122</v>
      </c>
      <c r="H863" s="25" t="s">
        <v>1780</v>
      </c>
      <c r="I863" s="38">
        <v>251</v>
      </c>
      <c r="J863" s="39">
        <v>250</v>
      </c>
      <c r="K863" s="28"/>
      <c r="L863" s="28"/>
      <c r="M863" s="59">
        <v>0.113</v>
      </c>
      <c r="N863" s="49">
        <v>0.51206499999999999</v>
      </c>
      <c r="O863" s="51">
        <v>6</v>
      </c>
      <c r="P863" s="42">
        <f t="shared" si="196"/>
        <v>-0.42552109811896288</v>
      </c>
      <c r="Q863" s="28">
        <f t="shared" si="197"/>
        <v>-11.17747806444358</v>
      </c>
      <c r="R863" s="42">
        <v>-8.51</v>
      </c>
      <c r="S863" s="43">
        <f t="shared" si="198"/>
        <v>-8.507333173747087</v>
      </c>
      <c r="T863" s="43">
        <f t="shared" si="206"/>
        <v>-8.507333173747087</v>
      </c>
      <c r="U863" s="42">
        <f t="shared" si="202"/>
        <v>1.7116116854262484</v>
      </c>
      <c r="V863" s="42">
        <f t="shared" si="199"/>
        <v>1.6386767269866953</v>
      </c>
      <c r="W863" s="42">
        <f t="shared" si="207"/>
        <v>1.7116116854262484</v>
      </c>
      <c r="X863" s="28">
        <v>1.64</v>
      </c>
      <c r="Y863" s="28"/>
      <c r="Z863" s="62">
        <f t="shared" si="203"/>
        <v>1461.6116854262484</v>
      </c>
      <c r="AA863" s="64" t="s">
        <v>1853</v>
      </c>
      <c r="AB863" s="38">
        <v>2015</v>
      </c>
      <c r="AC863" s="27" t="s">
        <v>820</v>
      </c>
      <c r="AD863" s="50" t="s">
        <v>1486</v>
      </c>
      <c r="AE863" s="46" t="s">
        <v>1487</v>
      </c>
    </row>
    <row r="864" spans="1:31" s="27" customFormat="1" ht="12" customHeight="1" x14ac:dyDescent="0.6">
      <c r="A864" s="27">
        <v>862</v>
      </c>
      <c r="B864" s="27" t="s">
        <v>295</v>
      </c>
      <c r="C864" s="37" t="s">
        <v>1459</v>
      </c>
      <c r="D864" s="27" t="s">
        <v>1471</v>
      </c>
      <c r="E864" s="42">
        <v>102.89986111111112</v>
      </c>
      <c r="F864" s="52">
        <v>22.701388888888889</v>
      </c>
      <c r="G864" s="27" t="s">
        <v>122</v>
      </c>
      <c r="H864" s="25" t="s">
        <v>1780</v>
      </c>
      <c r="I864" s="38">
        <v>251</v>
      </c>
      <c r="J864" s="39">
        <v>250</v>
      </c>
      <c r="K864" s="28"/>
      <c r="L864" s="28"/>
      <c r="M864" s="59">
        <v>0.122</v>
      </c>
      <c r="N864" s="49">
        <v>0.51206600000000002</v>
      </c>
      <c r="O864" s="51">
        <v>8</v>
      </c>
      <c r="P864" s="42">
        <f t="shared" si="196"/>
        <v>-0.37976614133197772</v>
      </c>
      <c r="Q864" s="28">
        <f t="shared" si="197"/>
        <v>-11.157971121922294</v>
      </c>
      <c r="R864" s="42">
        <v>-8.7799999999999994</v>
      </c>
      <c r="S864" s="43">
        <f t="shared" si="198"/>
        <v>-8.7749385850641346</v>
      </c>
      <c r="T864" s="43">
        <f t="shared" si="206"/>
        <v>-8.7749385850641346</v>
      </c>
      <c r="U864" s="42">
        <f t="shared" si="202"/>
        <v>1.732502121144323</v>
      </c>
      <c r="V864" s="42">
        <f t="shared" si="199"/>
        <v>1.7969161883280262</v>
      </c>
      <c r="W864" s="42">
        <f t="shared" si="207"/>
        <v>1.732502121144323</v>
      </c>
      <c r="X864" s="28">
        <v>1.8</v>
      </c>
      <c r="Y864" s="28"/>
      <c r="Z864" s="62">
        <f t="shared" si="203"/>
        <v>1482.5021211443229</v>
      </c>
      <c r="AA864" s="64" t="s">
        <v>1853</v>
      </c>
      <c r="AB864" s="38">
        <v>2015</v>
      </c>
      <c r="AC864" s="27" t="s">
        <v>820</v>
      </c>
      <c r="AD864" s="50" t="s">
        <v>1486</v>
      </c>
      <c r="AE864" s="46" t="s">
        <v>1487</v>
      </c>
    </row>
    <row r="865" spans="1:31" s="27" customFormat="1" ht="12" customHeight="1" x14ac:dyDescent="0.6">
      <c r="A865" s="27">
        <v>863</v>
      </c>
      <c r="B865" s="27" t="s">
        <v>237</v>
      </c>
      <c r="C865" s="37" t="s">
        <v>1459</v>
      </c>
      <c r="D865" s="27" t="s">
        <v>1471</v>
      </c>
      <c r="E865" s="42">
        <v>101.50094444444444</v>
      </c>
      <c r="F865" s="42">
        <v>23.943444444444445</v>
      </c>
      <c r="G865" s="27" t="s">
        <v>817</v>
      </c>
      <c r="H865" s="25" t="s">
        <v>1781</v>
      </c>
      <c r="I865" s="38">
        <v>247</v>
      </c>
      <c r="J865" s="39">
        <v>247</v>
      </c>
      <c r="K865" s="28"/>
      <c r="L865" s="28"/>
      <c r="M865" s="59">
        <v>0.17</v>
      </c>
      <c r="N865" s="49">
        <v>0.51203799999999999</v>
      </c>
      <c r="O865" s="51">
        <v>26</v>
      </c>
      <c r="P865" s="42">
        <f t="shared" ref="P865:P928" si="208">(M865/0.1967)-1</f>
        <v>-0.13573970513472289</v>
      </c>
      <c r="Q865" s="71">
        <f t="shared" ref="Q865:Q928" si="209">((N865/0.512638)-1)*10000</f>
        <v>-11.704165512507192</v>
      </c>
      <c r="R865" s="79">
        <v>-10.84</v>
      </c>
      <c r="S865" s="72">
        <f t="shared" ref="S865:S909" si="210">Q865-25.1*P865*0.001*J865</f>
        <v>-10.862620062583451</v>
      </c>
      <c r="T865" s="43">
        <f t="shared" si="206"/>
        <v>-10.862620062583451</v>
      </c>
      <c r="U865" s="42">
        <f t="shared" si="202"/>
        <v>1.886995443662719</v>
      </c>
      <c r="V865" s="42">
        <f t="shared" ref="V865:V928" si="211">(1/0.00654)*LN(1+(N865-0.51315)/(M865-0.2137))</f>
        <v>3.8421802132924223</v>
      </c>
      <c r="W865" s="42">
        <f t="shared" si="207"/>
        <v>1.886995443662719</v>
      </c>
      <c r="X865" s="28">
        <v>3.82</v>
      </c>
      <c r="Y865" s="28"/>
      <c r="Z865" s="62">
        <f t="shared" si="203"/>
        <v>1639.995443662719</v>
      </c>
      <c r="AA865" s="64" t="s">
        <v>1853</v>
      </c>
      <c r="AB865" s="38">
        <v>2015</v>
      </c>
      <c r="AC865" s="27" t="s">
        <v>820</v>
      </c>
      <c r="AD865" s="50" t="s">
        <v>1486</v>
      </c>
      <c r="AE865" s="46" t="s">
        <v>1487</v>
      </c>
    </row>
    <row r="866" spans="1:31" s="27" customFormat="1" ht="12" customHeight="1" x14ac:dyDescent="0.6">
      <c r="A866" s="27">
        <v>864</v>
      </c>
      <c r="B866" s="27" t="s">
        <v>296</v>
      </c>
      <c r="C866" s="37" t="s">
        <v>1459</v>
      </c>
      <c r="D866" s="27" t="s">
        <v>1471</v>
      </c>
      <c r="E866" s="42">
        <v>101.50094444444444</v>
      </c>
      <c r="F866" s="42">
        <v>23.943444444444445</v>
      </c>
      <c r="G866" s="27" t="s">
        <v>817</v>
      </c>
      <c r="H866" s="25" t="s">
        <v>1781</v>
      </c>
      <c r="I866" s="38">
        <v>247</v>
      </c>
      <c r="J866" s="39">
        <v>247</v>
      </c>
      <c r="K866" s="28"/>
      <c r="L866" s="28"/>
      <c r="M866" s="59">
        <v>0.14699999999999999</v>
      </c>
      <c r="N866" s="49">
        <v>0.51201399999999997</v>
      </c>
      <c r="O866" s="51">
        <v>5</v>
      </c>
      <c r="P866" s="42">
        <f t="shared" si="208"/>
        <v>-0.25266903914590755</v>
      </c>
      <c r="Q866" s="71">
        <f t="shared" si="209"/>
        <v>-12.172332133006947</v>
      </c>
      <c r="R866" s="79">
        <v>-10.59</v>
      </c>
      <c r="S866" s="72">
        <f t="shared" si="210"/>
        <v>-10.605859891014063</v>
      </c>
      <c r="T866" s="43">
        <f t="shared" si="206"/>
        <v>-10.605859891014063</v>
      </c>
      <c r="U866" s="42">
        <f t="shared" si="202"/>
        <v>1.8742191191713642</v>
      </c>
      <c r="V866" s="42">
        <f t="shared" si="211"/>
        <v>2.5822743974887361</v>
      </c>
      <c r="W866" s="42">
        <f t="shared" si="207"/>
        <v>1.8742191191713642</v>
      </c>
      <c r="X866" s="28">
        <v>2.59</v>
      </c>
      <c r="Y866" s="28"/>
      <c r="Z866" s="62">
        <f t="shared" si="203"/>
        <v>1627.2191191713641</v>
      </c>
      <c r="AA866" s="64" t="s">
        <v>1853</v>
      </c>
      <c r="AB866" s="38">
        <v>2015</v>
      </c>
      <c r="AC866" s="27" t="s">
        <v>820</v>
      </c>
      <c r="AD866" s="50" t="s">
        <v>1486</v>
      </c>
      <c r="AE866" s="46" t="s">
        <v>1487</v>
      </c>
    </row>
    <row r="867" spans="1:31" s="27" customFormat="1" ht="12" customHeight="1" x14ac:dyDescent="0.6">
      <c r="A867" s="27">
        <v>865</v>
      </c>
      <c r="B867" s="27" t="s">
        <v>238</v>
      </c>
      <c r="C867" s="37" t="s">
        <v>1459</v>
      </c>
      <c r="D867" s="27" t="s">
        <v>1471</v>
      </c>
      <c r="E867" s="42">
        <v>101.50094444444444</v>
      </c>
      <c r="F867" s="42">
        <v>23.943444444444445</v>
      </c>
      <c r="G867" s="27" t="s">
        <v>817</v>
      </c>
      <c r="H867" s="25" t="s">
        <v>1781</v>
      </c>
      <c r="I867" s="38">
        <v>247</v>
      </c>
      <c r="J867" s="39">
        <v>247</v>
      </c>
      <c r="K867" s="28"/>
      <c r="L867" s="28"/>
      <c r="M867" s="59">
        <v>0.17599999999999999</v>
      </c>
      <c r="N867" s="49">
        <v>0.51202000000000003</v>
      </c>
      <c r="O867" s="51">
        <v>13</v>
      </c>
      <c r="P867" s="42">
        <f t="shared" si="208"/>
        <v>-0.10523640061006623</v>
      </c>
      <c r="Q867" s="71">
        <f t="shared" si="209"/>
        <v>-12.055290477881453</v>
      </c>
      <c r="R867" s="79">
        <v>-11.38</v>
      </c>
      <c r="S867" s="72">
        <f t="shared" si="210"/>
        <v>-11.402856365019225</v>
      </c>
      <c r="T867" s="43">
        <f t="shared" si="206"/>
        <v>-11.402856365019225</v>
      </c>
      <c r="U867" s="42">
        <f t="shared" si="202"/>
        <v>1.9262891414979841</v>
      </c>
      <c r="V867" s="42">
        <f t="shared" si="211"/>
        <v>4.5157567721116116</v>
      </c>
      <c r="W867" s="42">
        <f t="shared" si="207"/>
        <v>1.9262891414979841</v>
      </c>
      <c r="X867" s="28">
        <v>4.5</v>
      </c>
      <c r="Y867" s="28"/>
      <c r="Z867" s="62">
        <f t="shared" si="203"/>
        <v>1679.2891414979842</v>
      </c>
      <c r="AA867" s="64" t="s">
        <v>1853</v>
      </c>
      <c r="AB867" s="38">
        <v>2015</v>
      </c>
      <c r="AC867" s="27" t="s">
        <v>820</v>
      </c>
      <c r="AD867" s="50" t="s">
        <v>1486</v>
      </c>
      <c r="AE867" s="46" t="s">
        <v>1487</v>
      </c>
    </row>
    <row r="868" spans="1:31" s="27" customFormat="1" ht="12" customHeight="1" x14ac:dyDescent="0.6">
      <c r="A868" s="27">
        <v>866</v>
      </c>
      <c r="B868" s="27" t="s">
        <v>415</v>
      </c>
      <c r="C868" s="37" t="s">
        <v>1459</v>
      </c>
      <c r="D868" s="27" t="s">
        <v>1471</v>
      </c>
      <c r="E868" s="28">
        <v>97.966666666666669</v>
      </c>
      <c r="F868" s="28">
        <v>35.866666666666667</v>
      </c>
      <c r="G868" s="27" t="s">
        <v>414</v>
      </c>
      <c r="H868" s="25" t="s">
        <v>439</v>
      </c>
      <c r="I868" s="38">
        <v>245</v>
      </c>
      <c r="J868" s="39">
        <v>245</v>
      </c>
      <c r="K868" s="28"/>
      <c r="L868" s="28"/>
      <c r="M868" s="57">
        <v>0.1241</v>
      </c>
      <c r="N868" s="41">
        <v>0.51225399999999999</v>
      </c>
      <c r="P868" s="28">
        <f t="shared" si="208"/>
        <v>-0.36908998474834775</v>
      </c>
      <c r="Q868" s="28">
        <f t="shared" si="209"/>
        <v>-7.4906659280049581</v>
      </c>
      <c r="R868" s="28">
        <v>-5.2209470667949933</v>
      </c>
      <c r="S868" s="54">
        <f t="shared" si="210"/>
        <v>-5.2209470667949933</v>
      </c>
      <c r="T868" s="54">
        <v>-5.2209470667949933</v>
      </c>
      <c r="U868" s="42">
        <f t="shared" si="202"/>
        <v>1.4402601752125008</v>
      </c>
      <c r="V868" s="28">
        <f t="shared" si="211"/>
        <v>1.5214573169981793</v>
      </c>
      <c r="W868" s="28">
        <f t="shared" ref="W868:W899" si="212">V868-(V868-I868/1000)*(-0.4-P868)/(-0.4-0.08592)</f>
        <v>1.4402601752125008</v>
      </c>
      <c r="X868" s="28">
        <v>1.5214573169981793</v>
      </c>
      <c r="Y868" s="28">
        <v>1.4402601752125008</v>
      </c>
      <c r="Z868" s="62">
        <f t="shared" si="203"/>
        <v>1195.2601752125008</v>
      </c>
      <c r="AA868" s="64" t="s">
        <v>1874</v>
      </c>
      <c r="AB868" s="38">
        <v>2014</v>
      </c>
      <c r="AC868" s="27" t="s">
        <v>1349</v>
      </c>
      <c r="AD868" s="46" t="s">
        <v>1524</v>
      </c>
      <c r="AE868" s="46" t="s">
        <v>1525</v>
      </c>
    </row>
    <row r="869" spans="1:31" s="27" customFormat="1" ht="12" customHeight="1" x14ac:dyDescent="0.6">
      <c r="A869" s="27">
        <v>867</v>
      </c>
      <c r="B869" s="27" t="s">
        <v>416</v>
      </c>
      <c r="C869" s="37" t="s">
        <v>1459</v>
      </c>
      <c r="D869" s="27" t="s">
        <v>1471</v>
      </c>
      <c r="E869" s="28">
        <v>97.9</v>
      </c>
      <c r="F869" s="28">
        <v>35.85</v>
      </c>
      <c r="G869" s="27" t="s">
        <v>414</v>
      </c>
      <c r="H869" s="25" t="s">
        <v>439</v>
      </c>
      <c r="I869" s="38">
        <v>245</v>
      </c>
      <c r="J869" s="39">
        <v>245</v>
      </c>
      <c r="K869" s="28"/>
      <c r="L869" s="28"/>
      <c r="M869" s="57">
        <v>0.1162</v>
      </c>
      <c r="N869" s="41">
        <v>0.51226400000000005</v>
      </c>
      <c r="P869" s="28">
        <f t="shared" si="208"/>
        <v>-0.40925266903914592</v>
      </c>
      <c r="Q869" s="28">
        <f t="shared" si="209"/>
        <v>-7.2955965027954317</v>
      </c>
      <c r="R869" s="28">
        <v>-4.778897214539203</v>
      </c>
      <c r="S869" s="54">
        <f t="shared" si="210"/>
        <v>-4.778897214539203</v>
      </c>
      <c r="T869" s="54">
        <v>-4.778897214539203</v>
      </c>
      <c r="U869" s="42">
        <f t="shared" si="202"/>
        <v>1.4048748833714781</v>
      </c>
      <c r="V869" s="28">
        <f t="shared" si="211"/>
        <v>1.3832017598457413</v>
      </c>
      <c r="W869" s="28">
        <f t="shared" si="212"/>
        <v>1.4048748833714781</v>
      </c>
      <c r="X869" s="28">
        <v>1.3832017598457413</v>
      </c>
      <c r="Y869" s="28">
        <v>1.4048748833714781</v>
      </c>
      <c r="Z869" s="62">
        <f t="shared" si="203"/>
        <v>1159.8748833714781</v>
      </c>
      <c r="AA869" s="27" t="s">
        <v>1874</v>
      </c>
      <c r="AB869" s="38">
        <v>2014</v>
      </c>
      <c r="AC869" s="27" t="s">
        <v>1349</v>
      </c>
      <c r="AD869" s="46" t="s">
        <v>1524</v>
      </c>
      <c r="AE869" s="46" t="s">
        <v>1525</v>
      </c>
    </row>
    <row r="870" spans="1:31" s="27" customFormat="1" ht="12" customHeight="1" x14ac:dyDescent="0.6">
      <c r="A870" s="27">
        <v>868</v>
      </c>
      <c r="B870" s="27" t="s">
        <v>417</v>
      </c>
      <c r="C870" s="37" t="s">
        <v>1459</v>
      </c>
      <c r="D870" s="27" t="s">
        <v>1471</v>
      </c>
      <c r="E870" s="28">
        <v>97.983333333333334</v>
      </c>
      <c r="F870" s="28">
        <v>35.866666666666667</v>
      </c>
      <c r="G870" s="27" t="s">
        <v>438</v>
      </c>
      <c r="H870" s="25" t="s">
        <v>439</v>
      </c>
      <c r="I870" s="38">
        <v>236</v>
      </c>
      <c r="J870" s="39">
        <v>236</v>
      </c>
      <c r="K870" s="28"/>
      <c r="L870" s="28"/>
      <c r="M870" s="57">
        <v>0.1024</v>
      </c>
      <c r="N870" s="41">
        <v>0.51212299999999999</v>
      </c>
      <c r="P870" s="28">
        <f t="shared" si="208"/>
        <v>-0.47941026944585663</v>
      </c>
      <c r="Q870" s="28">
        <f t="shared" si="209"/>
        <v>-10.046075398234544</v>
      </c>
      <c r="R870" s="28">
        <v>-7.2062407261450669</v>
      </c>
      <c r="S870" s="54">
        <f t="shared" si="210"/>
        <v>-7.2062407261450669</v>
      </c>
      <c r="T870" s="54">
        <v>-7.2062407261450669</v>
      </c>
      <c r="U870" s="42">
        <f t="shared" si="202"/>
        <v>1.5953830711934311</v>
      </c>
      <c r="V870" s="28">
        <f t="shared" si="211"/>
        <v>1.4044345552588089</v>
      </c>
      <c r="W870" s="28">
        <f t="shared" si="212"/>
        <v>1.5953830711934311</v>
      </c>
      <c r="X870" s="28">
        <v>1.4044345552588089</v>
      </c>
      <c r="Y870" s="28">
        <v>1.5953830711934311</v>
      </c>
      <c r="Z870" s="62">
        <f t="shared" si="203"/>
        <v>1359.3830711934311</v>
      </c>
      <c r="AA870" s="27" t="s">
        <v>1874</v>
      </c>
      <c r="AB870" s="38">
        <v>2014</v>
      </c>
      <c r="AC870" s="27" t="s">
        <v>1349</v>
      </c>
      <c r="AD870" s="46" t="s">
        <v>1524</v>
      </c>
      <c r="AE870" s="46" t="s">
        <v>1525</v>
      </c>
    </row>
    <row r="871" spans="1:31" s="27" customFormat="1" ht="12" customHeight="1" x14ac:dyDescent="0.6">
      <c r="A871" s="27">
        <v>869</v>
      </c>
      <c r="B871" s="27" t="s">
        <v>418</v>
      </c>
      <c r="C871" s="37" t="s">
        <v>1459</v>
      </c>
      <c r="D871" s="27" t="s">
        <v>1471</v>
      </c>
      <c r="E871" s="28">
        <v>97.95</v>
      </c>
      <c r="F871" s="28">
        <v>36</v>
      </c>
      <c r="G871" s="27" t="s">
        <v>438</v>
      </c>
      <c r="H871" s="25" t="s">
        <v>439</v>
      </c>
      <c r="I871" s="38">
        <v>236</v>
      </c>
      <c r="J871" s="39">
        <v>236</v>
      </c>
      <c r="K871" s="28"/>
      <c r="L871" s="28"/>
      <c r="M871" s="57">
        <v>0.1099</v>
      </c>
      <c r="N871" s="41">
        <v>0.51210500000000003</v>
      </c>
      <c r="P871" s="28">
        <f t="shared" si="208"/>
        <v>-0.44128113879003561</v>
      </c>
      <c r="Q871" s="28">
        <f t="shared" si="209"/>
        <v>-10.397200363609915</v>
      </c>
      <c r="R871" s="28">
        <v>-7.7832274098732608</v>
      </c>
      <c r="S871" s="54">
        <f t="shared" si="210"/>
        <v>-7.7832274098732608</v>
      </c>
      <c r="T871" s="54">
        <v>-7.7832274098732608</v>
      </c>
      <c r="U871" s="42">
        <f t="shared" si="202"/>
        <v>1.6417392280144061</v>
      </c>
      <c r="V871" s="28">
        <f t="shared" si="211"/>
        <v>1.5316664077859741</v>
      </c>
      <c r="W871" s="28">
        <f t="shared" si="212"/>
        <v>1.6417392280144061</v>
      </c>
      <c r="X871" s="28">
        <v>1.5316664077859741</v>
      </c>
      <c r="Y871" s="28">
        <v>1.6417392280144061</v>
      </c>
      <c r="Z871" s="62">
        <f t="shared" si="203"/>
        <v>1405.7392280144061</v>
      </c>
      <c r="AA871" s="27" t="s">
        <v>1874</v>
      </c>
      <c r="AB871" s="38">
        <v>2014</v>
      </c>
      <c r="AC871" s="27" t="s">
        <v>1349</v>
      </c>
      <c r="AD871" s="46" t="s">
        <v>1524</v>
      </c>
      <c r="AE871" s="46" t="s">
        <v>1525</v>
      </c>
    </row>
    <row r="872" spans="1:31" s="27" customFormat="1" ht="12" customHeight="1" x14ac:dyDescent="0.6">
      <c r="A872" s="27">
        <v>870</v>
      </c>
      <c r="B872" s="27" t="s">
        <v>419</v>
      </c>
      <c r="C872" s="37" t="s">
        <v>1459</v>
      </c>
      <c r="D872" s="27" t="s">
        <v>1471</v>
      </c>
      <c r="E872" s="28">
        <v>97.95</v>
      </c>
      <c r="F872" s="28">
        <v>36</v>
      </c>
      <c r="G872" s="27" t="s">
        <v>438</v>
      </c>
      <c r="H872" s="25" t="s">
        <v>439</v>
      </c>
      <c r="I872" s="38">
        <v>236</v>
      </c>
      <c r="J872" s="39">
        <v>236</v>
      </c>
      <c r="K872" s="28"/>
      <c r="L872" s="28"/>
      <c r="M872" s="57">
        <v>0.10009999999999999</v>
      </c>
      <c r="N872" s="41">
        <v>0.51213600000000004</v>
      </c>
      <c r="P872" s="28">
        <f t="shared" si="208"/>
        <v>-0.49110320284697517</v>
      </c>
      <c r="Q872" s="28">
        <f t="shared" si="209"/>
        <v>-9.792485145463381</v>
      </c>
      <c r="R872" s="28">
        <v>-6.8833862130790386</v>
      </c>
      <c r="S872" s="54">
        <f t="shared" si="210"/>
        <v>-6.8833862130790386</v>
      </c>
      <c r="T872" s="54">
        <v>-6.8833862130790386</v>
      </c>
      <c r="U872" s="42">
        <f t="shared" si="202"/>
        <v>1.5692916054001513</v>
      </c>
      <c r="V872" s="28">
        <f t="shared" si="211"/>
        <v>1.358785104133595</v>
      </c>
      <c r="W872" s="28">
        <f t="shared" si="212"/>
        <v>1.5692916054001513</v>
      </c>
      <c r="X872" s="28">
        <v>1.358785104133595</v>
      </c>
      <c r="Y872" s="28">
        <v>1.5692916054001513</v>
      </c>
      <c r="Z872" s="62">
        <f t="shared" si="203"/>
        <v>1333.2916054001514</v>
      </c>
      <c r="AA872" s="27" t="s">
        <v>1874</v>
      </c>
      <c r="AB872" s="38">
        <v>2014</v>
      </c>
      <c r="AC872" s="27" t="s">
        <v>1349</v>
      </c>
      <c r="AD872" s="46" t="s">
        <v>1524</v>
      </c>
      <c r="AE872" s="46" t="s">
        <v>1525</v>
      </c>
    </row>
    <row r="873" spans="1:31" s="27" customFormat="1" ht="12" customHeight="1" x14ac:dyDescent="0.6">
      <c r="A873" s="27">
        <v>871</v>
      </c>
      <c r="B873" s="27" t="s">
        <v>420</v>
      </c>
      <c r="C873" s="37" t="s">
        <v>1459</v>
      </c>
      <c r="D873" s="27" t="s">
        <v>1471</v>
      </c>
      <c r="E873" s="28">
        <v>98.1</v>
      </c>
      <c r="F873" s="28">
        <v>36.049999999999997</v>
      </c>
      <c r="G873" s="27" t="s">
        <v>68</v>
      </c>
      <c r="H873" s="25" t="s">
        <v>439</v>
      </c>
      <c r="I873" s="38">
        <v>236</v>
      </c>
      <c r="J873" s="39">
        <v>236</v>
      </c>
      <c r="K873" s="28"/>
      <c r="L873" s="28"/>
      <c r="M873" s="57">
        <v>9.8199999999999996E-2</v>
      </c>
      <c r="N873" s="41">
        <v>0.51214400000000004</v>
      </c>
      <c r="P873" s="28">
        <f t="shared" si="208"/>
        <v>-0.50076258261311646</v>
      </c>
      <c r="Q873" s="28">
        <f t="shared" si="209"/>
        <v>-9.636429605296426</v>
      </c>
      <c r="R873" s="28">
        <v>-6.6701123709293686</v>
      </c>
      <c r="S873" s="54">
        <f t="shared" si="210"/>
        <v>-6.6701123709293686</v>
      </c>
      <c r="T873" s="54">
        <v>-6.6701123709293686</v>
      </c>
      <c r="U873" s="42">
        <f t="shared" si="202"/>
        <v>1.5520649963089881</v>
      </c>
      <c r="V873" s="28">
        <f t="shared" si="211"/>
        <v>1.3260311718102915</v>
      </c>
      <c r="W873" s="28">
        <f t="shared" si="212"/>
        <v>1.5520649963089881</v>
      </c>
      <c r="X873" s="28">
        <v>1.3260311718102915</v>
      </c>
      <c r="Y873" s="28">
        <v>1.5520649963089881</v>
      </c>
      <c r="Z873" s="62">
        <f t="shared" si="203"/>
        <v>1316.0649963089882</v>
      </c>
      <c r="AA873" s="27" t="s">
        <v>1874</v>
      </c>
      <c r="AB873" s="38">
        <v>2014</v>
      </c>
      <c r="AC873" s="27" t="s">
        <v>1349</v>
      </c>
      <c r="AD873" s="46" t="s">
        <v>1524</v>
      </c>
      <c r="AE873" s="46" t="s">
        <v>1525</v>
      </c>
    </row>
    <row r="874" spans="1:31" s="27" customFormat="1" ht="12" customHeight="1" x14ac:dyDescent="0.6">
      <c r="A874" s="27">
        <v>872</v>
      </c>
      <c r="B874" s="27" t="s">
        <v>421</v>
      </c>
      <c r="C874" s="37" t="s">
        <v>1459</v>
      </c>
      <c r="D874" s="27" t="s">
        <v>1471</v>
      </c>
      <c r="E874" s="28">
        <v>98.183333333333337</v>
      </c>
      <c r="F874" s="28">
        <v>35.950000000000003</v>
      </c>
      <c r="G874" s="27" t="s">
        <v>68</v>
      </c>
      <c r="H874" s="25" t="s">
        <v>439</v>
      </c>
      <c r="I874" s="38">
        <v>236</v>
      </c>
      <c r="J874" s="39">
        <v>236</v>
      </c>
      <c r="K874" s="28"/>
      <c r="L874" s="28"/>
      <c r="M874" s="57">
        <v>0.1186</v>
      </c>
      <c r="N874" s="41">
        <v>0.51227100000000003</v>
      </c>
      <c r="P874" s="28">
        <f t="shared" si="208"/>
        <v>-0.39705134722928326</v>
      </c>
      <c r="Q874" s="28">
        <f t="shared" si="209"/>
        <v>-7.1590479051497624</v>
      </c>
      <c r="R874" s="28">
        <v>-4.8070745447023802</v>
      </c>
      <c r="S874" s="54">
        <f t="shared" si="210"/>
        <v>-4.8070745447023802</v>
      </c>
      <c r="T874" s="54">
        <v>-4.8070745447023802</v>
      </c>
      <c r="U874" s="42">
        <f t="shared" si="202"/>
        <v>1.3996917188433362</v>
      </c>
      <c r="V874" s="28">
        <f t="shared" si="211"/>
        <v>1.4067963283211291</v>
      </c>
      <c r="W874" s="28">
        <f t="shared" si="212"/>
        <v>1.3996917188433362</v>
      </c>
      <c r="X874" s="28">
        <v>1.4067963283211291</v>
      </c>
      <c r="Y874" s="28">
        <v>1.3996917188433362</v>
      </c>
      <c r="Z874" s="62">
        <f t="shared" si="203"/>
        <v>1163.6917188433363</v>
      </c>
      <c r="AA874" s="27" t="s">
        <v>1874</v>
      </c>
      <c r="AB874" s="38">
        <v>2014</v>
      </c>
      <c r="AC874" s="27" t="s">
        <v>1349</v>
      </c>
      <c r="AD874" s="46" t="s">
        <v>1524</v>
      </c>
      <c r="AE874" s="46" t="s">
        <v>1525</v>
      </c>
    </row>
    <row r="875" spans="1:31" s="27" customFormat="1" ht="12" customHeight="1" x14ac:dyDescent="0.6">
      <c r="A875" s="27">
        <v>873</v>
      </c>
      <c r="B875" s="27" t="s">
        <v>422</v>
      </c>
      <c r="C875" s="37" t="s">
        <v>1459</v>
      </c>
      <c r="D875" s="27" t="s">
        <v>1471</v>
      </c>
      <c r="E875" s="28">
        <v>98.183333333333337</v>
      </c>
      <c r="F875" s="28">
        <v>35.783333333333331</v>
      </c>
      <c r="G875" s="27" t="s">
        <v>68</v>
      </c>
      <c r="H875" s="25" t="s">
        <v>439</v>
      </c>
      <c r="I875" s="38">
        <v>236</v>
      </c>
      <c r="J875" s="39">
        <v>236</v>
      </c>
      <c r="K875" s="28"/>
      <c r="L875" s="28"/>
      <c r="M875" s="57">
        <v>0.12559999999999999</v>
      </c>
      <c r="N875" s="41">
        <v>0.51227199999999995</v>
      </c>
      <c r="P875" s="28">
        <f t="shared" si="208"/>
        <v>-0.36146415861718362</v>
      </c>
      <c r="Q875" s="28">
        <f t="shared" si="209"/>
        <v>-7.1395409626306972</v>
      </c>
      <c r="R875" s="28">
        <v>-4.998371872645949</v>
      </c>
      <c r="S875" s="54">
        <f t="shared" si="210"/>
        <v>-4.998371872645949</v>
      </c>
      <c r="T875" s="54">
        <v>-4.998371872645949</v>
      </c>
      <c r="U875" s="42">
        <f t="shared" si="202"/>
        <v>1.4147677863892689</v>
      </c>
      <c r="V875" s="28">
        <f t="shared" si="211"/>
        <v>1.5163020217181944</v>
      </c>
      <c r="W875" s="28">
        <f t="shared" si="212"/>
        <v>1.4147677863892689</v>
      </c>
      <c r="X875" s="28">
        <v>1.5163020217181944</v>
      </c>
      <c r="Y875" s="28">
        <v>1.4147677863892689</v>
      </c>
      <c r="Z875" s="62">
        <f t="shared" si="203"/>
        <v>1178.7677863892688</v>
      </c>
      <c r="AA875" s="27" t="s">
        <v>1874</v>
      </c>
      <c r="AB875" s="38">
        <v>2014</v>
      </c>
      <c r="AC875" s="27" t="s">
        <v>1349</v>
      </c>
      <c r="AD875" s="46" t="s">
        <v>1524</v>
      </c>
      <c r="AE875" s="46" t="s">
        <v>1525</v>
      </c>
    </row>
    <row r="876" spans="1:31" s="27" customFormat="1" ht="12" customHeight="1" x14ac:dyDescent="0.6">
      <c r="A876" s="27">
        <v>874</v>
      </c>
      <c r="B876" s="27" t="s">
        <v>423</v>
      </c>
      <c r="C876" s="37" t="s">
        <v>1459</v>
      </c>
      <c r="D876" s="27" t="s">
        <v>1471</v>
      </c>
      <c r="E876" s="28">
        <v>97.683333333333337</v>
      </c>
      <c r="F876" s="28">
        <v>35.93333333333333</v>
      </c>
      <c r="G876" s="27" t="s">
        <v>68</v>
      </c>
      <c r="H876" s="25" t="s">
        <v>439</v>
      </c>
      <c r="I876" s="38">
        <v>236</v>
      </c>
      <c r="J876" s="39">
        <v>236</v>
      </c>
      <c r="K876" s="28"/>
      <c r="L876" s="28"/>
      <c r="M876" s="57">
        <v>9.9599999999999994E-2</v>
      </c>
      <c r="N876" s="41">
        <v>0.51217900000000005</v>
      </c>
      <c r="P876" s="28">
        <f t="shared" si="208"/>
        <v>-0.49364514489069655</v>
      </c>
      <c r="Q876" s="28">
        <f t="shared" si="209"/>
        <v>-8.9536866170669693</v>
      </c>
      <c r="R876" s="28">
        <v>-6.0295302367924393</v>
      </c>
      <c r="S876" s="54">
        <f t="shared" si="210"/>
        <v>-6.0295302367924393</v>
      </c>
      <c r="T876" s="54">
        <v>-6.0295302367924393</v>
      </c>
      <c r="U876" s="42">
        <f t="shared" si="202"/>
        <v>1.4999578570704379</v>
      </c>
      <c r="V876" s="28">
        <f t="shared" si="211"/>
        <v>1.2957297082513466</v>
      </c>
      <c r="W876" s="28">
        <f t="shared" si="212"/>
        <v>1.4999578570704379</v>
      </c>
      <c r="X876" s="28">
        <v>1.2957297082513466</v>
      </c>
      <c r="Y876" s="28">
        <v>1.4999578570704379</v>
      </c>
      <c r="Z876" s="62">
        <f t="shared" si="203"/>
        <v>1263.957857070438</v>
      </c>
      <c r="AA876" s="27" t="s">
        <v>1874</v>
      </c>
      <c r="AB876" s="38">
        <v>2014</v>
      </c>
      <c r="AC876" s="27" t="s">
        <v>1349</v>
      </c>
      <c r="AD876" s="46" t="s">
        <v>1524</v>
      </c>
      <c r="AE876" s="46" t="s">
        <v>1525</v>
      </c>
    </row>
    <row r="877" spans="1:31" s="27" customFormat="1" ht="12" customHeight="1" x14ac:dyDescent="0.6">
      <c r="A877" s="27">
        <v>875</v>
      </c>
      <c r="B877" s="27" t="s">
        <v>424</v>
      </c>
      <c r="C877" s="37" t="s">
        <v>1459</v>
      </c>
      <c r="D877" s="27" t="s">
        <v>1471</v>
      </c>
      <c r="E877" s="28">
        <v>97.6</v>
      </c>
      <c r="F877" s="28">
        <v>35.950000000000003</v>
      </c>
      <c r="G877" s="27" t="s">
        <v>68</v>
      </c>
      <c r="H877" s="25" t="s">
        <v>439</v>
      </c>
      <c r="I877" s="38">
        <v>236</v>
      </c>
      <c r="J877" s="39">
        <v>236</v>
      </c>
      <c r="K877" s="28"/>
      <c r="L877" s="28"/>
      <c r="M877" s="57">
        <v>8.3599999999999994E-2</v>
      </c>
      <c r="N877" s="41">
        <v>0.51213900000000001</v>
      </c>
      <c r="P877" s="28">
        <f t="shared" si="208"/>
        <v>-0.57498729028978146</v>
      </c>
      <c r="Q877" s="28">
        <f t="shared" si="209"/>
        <v>-9.7339643179017443</v>
      </c>
      <c r="R877" s="28">
        <v>-6.3279696051411953</v>
      </c>
      <c r="S877" s="54">
        <f t="shared" si="210"/>
        <v>-6.3279696051411953</v>
      </c>
      <c r="T877" s="54">
        <v>-6.3279696051411953</v>
      </c>
      <c r="U877" s="42">
        <f t="shared" si="202"/>
        <v>1.5248793120114319</v>
      </c>
      <c r="V877" s="28">
        <f t="shared" si="211"/>
        <v>1.1836249460313728</v>
      </c>
      <c r="W877" s="28">
        <f t="shared" si="212"/>
        <v>1.5248793120114319</v>
      </c>
      <c r="X877" s="28">
        <v>1.1836249460313728</v>
      </c>
      <c r="Y877" s="28">
        <v>1.5248793120114319</v>
      </c>
      <c r="Z877" s="62">
        <f t="shared" si="203"/>
        <v>1288.8793120114319</v>
      </c>
      <c r="AA877" s="27" t="s">
        <v>1874</v>
      </c>
      <c r="AB877" s="38">
        <v>2014</v>
      </c>
      <c r="AC877" s="27" t="s">
        <v>1349</v>
      </c>
      <c r="AD877" s="46" t="s">
        <v>1524</v>
      </c>
      <c r="AE877" s="46" t="s">
        <v>1525</v>
      </c>
    </row>
    <row r="878" spans="1:31" s="27" customFormat="1" ht="12" customHeight="1" x14ac:dyDescent="0.6">
      <c r="A878" s="27">
        <v>876</v>
      </c>
      <c r="B878" s="27" t="s">
        <v>425</v>
      </c>
      <c r="C878" s="37" t="s">
        <v>1459</v>
      </c>
      <c r="D878" s="27" t="s">
        <v>1471</v>
      </c>
      <c r="E878" s="28">
        <v>97.6</v>
      </c>
      <c r="F878" s="28">
        <v>35.950000000000003</v>
      </c>
      <c r="G878" s="27" t="s">
        <v>68</v>
      </c>
      <c r="H878" s="25" t="s">
        <v>439</v>
      </c>
      <c r="I878" s="38">
        <v>236</v>
      </c>
      <c r="J878" s="39">
        <v>236</v>
      </c>
      <c r="K878" s="28"/>
      <c r="L878" s="28"/>
      <c r="M878" s="57">
        <v>7.3700000000000002E-2</v>
      </c>
      <c r="N878" s="41">
        <v>0.51214999999999999</v>
      </c>
      <c r="P878" s="28">
        <f t="shared" si="208"/>
        <v>-0.62531774275546526</v>
      </c>
      <c r="Q878" s="28">
        <f t="shared" si="209"/>
        <v>-9.5193879501720424</v>
      </c>
      <c r="R878" s="28">
        <v>-5.815255769185768</v>
      </c>
      <c r="S878" s="54">
        <f t="shared" si="210"/>
        <v>-5.815255769185768</v>
      </c>
      <c r="T878" s="54">
        <v>-5.815255769185768</v>
      </c>
      <c r="U878" s="42">
        <f t="shared" si="202"/>
        <v>1.4835024293848982</v>
      </c>
      <c r="V878" s="28">
        <f t="shared" si="211"/>
        <v>1.0882978239853143</v>
      </c>
      <c r="W878" s="28">
        <f t="shared" si="212"/>
        <v>1.4835024293848982</v>
      </c>
      <c r="X878" s="28">
        <v>1.0882978239853143</v>
      </c>
      <c r="Y878" s="28">
        <v>1.4835024293848982</v>
      </c>
      <c r="Z878" s="62">
        <f t="shared" si="203"/>
        <v>1247.5024293848983</v>
      </c>
      <c r="AA878" s="27" t="s">
        <v>1874</v>
      </c>
      <c r="AB878" s="38">
        <v>2014</v>
      </c>
      <c r="AC878" s="27" t="s">
        <v>1349</v>
      </c>
      <c r="AD878" s="46" t="s">
        <v>1524</v>
      </c>
      <c r="AE878" s="46" t="s">
        <v>1525</v>
      </c>
    </row>
    <row r="879" spans="1:31" s="27" customFormat="1" ht="12" customHeight="1" x14ac:dyDescent="0.6">
      <c r="A879" s="27">
        <v>877</v>
      </c>
      <c r="B879" s="27" t="s">
        <v>426</v>
      </c>
      <c r="C879" s="37" t="s">
        <v>1459</v>
      </c>
      <c r="D879" s="27" t="s">
        <v>1471</v>
      </c>
      <c r="E879" s="28">
        <v>98.266666666666666</v>
      </c>
      <c r="F879" s="28">
        <v>35.950000000000003</v>
      </c>
      <c r="G879" s="27" t="s">
        <v>68</v>
      </c>
      <c r="H879" s="25" t="s">
        <v>439</v>
      </c>
      <c r="I879" s="38">
        <v>236</v>
      </c>
      <c r="J879" s="39">
        <v>236</v>
      </c>
      <c r="K879" s="28"/>
      <c r="L879" s="28"/>
      <c r="M879" s="57">
        <v>9.7299999999999998E-2</v>
      </c>
      <c r="N879" s="41">
        <v>0.51214800000000005</v>
      </c>
      <c r="P879" s="28">
        <f t="shared" si="208"/>
        <v>-0.50533807829181498</v>
      </c>
      <c r="Q879" s="28">
        <f t="shared" si="209"/>
        <v>-9.5584018352135036</v>
      </c>
      <c r="R879" s="28">
        <v>-6.5649811946441083</v>
      </c>
      <c r="S879" s="54">
        <f t="shared" si="210"/>
        <v>-6.5649811946441083</v>
      </c>
      <c r="T879" s="54">
        <v>-6.5649811946441083</v>
      </c>
      <c r="U879" s="42">
        <f t="shared" si="202"/>
        <v>1.5435681189554504</v>
      </c>
      <c r="V879" s="28">
        <f t="shared" si="211"/>
        <v>1.3106128022444445</v>
      </c>
      <c r="W879" s="28">
        <f t="shared" si="212"/>
        <v>1.5435681189554504</v>
      </c>
      <c r="X879" s="28">
        <v>1.3106128022444445</v>
      </c>
      <c r="Y879" s="28">
        <v>1.5435681189554504</v>
      </c>
      <c r="Z879" s="62">
        <f t="shared" si="203"/>
        <v>1307.5681189554505</v>
      </c>
      <c r="AA879" s="27" t="s">
        <v>1874</v>
      </c>
      <c r="AB879" s="38">
        <v>2014</v>
      </c>
      <c r="AC879" s="27" t="s">
        <v>1349</v>
      </c>
      <c r="AD879" s="46" t="s">
        <v>1524</v>
      </c>
      <c r="AE879" s="46" t="s">
        <v>1525</v>
      </c>
    </row>
    <row r="880" spans="1:31" s="27" customFormat="1" ht="12" customHeight="1" x14ac:dyDescent="0.6">
      <c r="A880" s="27">
        <v>878</v>
      </c>
      <c r="B880" s="27" t="s">
        <v>440</v>
      </c>
      <c r="C880" s="37" t="s">
        <v>1459</v>
      </c>
      <c r="D880" s="27" t="s">
        <v>1471</v>
      </c>
      <c r="E880" s="28">
        <v>97.85</v>
      </c>
      <c r="F880" s="28">
        <v>35.833333333333336</v>
      </c>
      <c r="G880" s="27" t="s">
        <v>60</v>
      </c>
      <c r="H880" s="25" t="s">
        <v>1356</v>
      </c>
      <c r="I880" s="38">
        <v>241</v>
      </c>
      <c r="J880" s="39">
        <v>241</v>
      </c>
      <c r="K880" s="28"/>
      <c r="L880" s="28"/>
      <c r="M880" s="57">
        <v>0.10879999999999999</v>
      </c>
      <c r="N880" s="41">
        <v>0.51216700000000004</v>
      </c>
      <c r="P880" s="28">
        <f t="shared" si="208"/>
        <v>-0.44687341128622271</v>
      </c>
      <c r="Q880" s="28">
        <f t="shared" si="209"/>
        <v>-9.1877699273168467</v>
      </c>
      <c r="R880" s="28">
        <v>-6.4845879751053577</v>
      </c>
      <c r="S880" s="54">
        <f t="shared" si="210"/>
        <v>-6.4845879751053577</v>
      </c>
      <c r="T880" s="54">
        <v>-6.4845879751053577</v>
      </c>
      <c r="U880" s="42">
        <f t="shared" si="202"/>
        <v>1.540502652374256</v>
      </c>
      <c r="V880" s="28">
        <f t="shared" si="211"/>
        <v>1.4261766847440875</v>
      </c>
      <c r="W880" s="28">
        <f t="shared" si="212"/>
        <v>1.540502652374256</v>
      </c>
      <c r="X880" s="28">
        <v>1.4261766847440875</v>
      </c>
      <c r="Y880" s="28">
        <v>1.540502652374256</v>
      </c>
      <c r="Z880" s="62">
        <f t="shared" si="203"/>
        <v>1299.5026523742561</v>
      </c>
      <c r="AA880" s="27" t="s">
        <v>1884</v>
      </c>
      <c r="AB880" s="38">
        <v>2014</v>
      </c>
      <c r="AC880" s="27" t="s">
        <v>1349</v>
      </c>
      <c r="AD880" s="46" t="s">
        <v>1524</v>
      </c>
      <c r="AE880" s="46" t="s">
        <v>1525</v>
      </c>
    </row>
    <row r="881" spans="1:31" s="27" customFormat="1" ht="12" customHeight="1" x14ac:dyDescent="0.6">
      <c r="A881" s="27">
        <v>879</v>
      </c>
      <c r="B881" s="27" t="s">
        <v>441</v>
      </c>
      <c r="C881" s="37" t="s">
        <v>1459</v>
      </c>
      <c r="D881" s="27" t="s">
        <v>1471</v>
      </c>
      <c r="E881" s="28">
        <v>97.95</v>
      </c>
      <c r="F881" s="28">
        <v>36</v>
      </c>
      <c r="G881" s="27" t="s">
        <v>449</v>
      </c>
      <c r="H881" s="25" t="s">
        <v>1356</v>
      </c>
      <c r="I881" s="38">
        <v>249</v>
      </c>
      <c r="J881" s="39">
        <v>249</v>
      </c>
      <c r="K881" s="28"/>
      <c r="L881" s="28"/>
      <c r="M881" s="57">
        <v>9.2899999999999996E-2</v>
      </c>
      <c r="N881" s="41">
        <v>0.51218399999999997</v>
      </c>
      <c r="P881" s="28">
        <f t="shared" si="208"/>
        <v>-0.52770716827656328</v>
      </c>
      <c r="Q881" s="28">
        <f t="shared" si="209"/>
        <v>-8.8561519044638715</v>
      </c>
      <c r="R881" s="28">
        <v>-5.5580348734521783</v>
      </c>
      <c r="S881" s="54">
        <f t="shared" si="210"/>
        <v>-5.5580348734521783</v>
      </c>
      <c r="T881" s="54">
        <v>-5.5580348734521783</v>
      </c>
      <c r="U881" s="42">
        <f t="shared" si="202"/>
        <v>1.4725066457324432</v>
      </c>
      <c r="V881" s="28">
        <f t="shared" si="211"/>
        <v>1.2178722729863785</v>
      </c>
      <c r="W881" s="28">
        <f t="shared" si="212"/>
        <v>1.4725066457324432</v>
      </c>
      <c r="X881" s="28">
        <v>1.2178722729863785</v>
      </c>
      <c r="Y881" s="28">
        <v>1.4725066457324432</v>
      </c>
      <c r="Z881" s="62">
        <f t="shared" si="203"/>
        <v>1223.5066457324431</v>
      </c>
      <c r="AA881" s="27" t="s">
        <v>1884</v>
      </c>
      <c r="AB881" s="38">
        <v>2014</v>
      </c>
      <c r="AC881" s="27" t="s">
        <v>1349</v>
      </c>
      <c r="AD881" s="46" t="s">
        <v>1524</v>
      </c>
      <c r="AE881" s="46" t="s">
        <v>1525</v>
      </c>
    </row>
    <row r="882" spans="1:31" s="27" customFormat="1" ht="12" customHeight="1" x14ac:dyDescent="0.6">
      <c r="A882" s="27">
        <v>880</v>
      </c>
      <c r="B882" s="27" t="s">
        <v>442</v>
      </c>
      <c r="C882" s="37" t="s">
        <v>1459</v>
      </c>
      <c r="D882" s="27" t="s">
        <v>1471</v>
      </c>
      <c r="E882" s="28">
        <v>97.95</v>
      </c>
      <c r="F882" s="28">
        <v>36</v>
      </c>
      <c r="G882" s="27" t="s">
        <v>449</v>
      </c>
      <c r="H882" s="25" t="s">
        <v>1356</v>
      </c>
      <c r="I882" s="38">
        <v>249</v>
      </c>
      <c r="J882" s="39">
        <v>249</v>
      </c>
      <c r="K882" s="28"/>
      <c r="L882" s="28"/>
      <c r="M882" s="57">
        <v>9.4700000000000006E-2</v>
      </c>
      <c r="N882" s="41">
        <v>0.51220399999999999</v>
      </c>
      <c r="P882" s="28">
        <f t="shared" si="208"/>
        <v>-0.51855617691916622</v>
      </c>
      <c r="Q882" s="28">
        <f t="shared" si="209"/>
        <v>-8.4660130540470391</v>
      </c>
      <c r="R882" s="28">
        <v>-5.2250888039199417</v>
      </c>
      <c r="S882" s="54">
        <f t="shared" si="210"/>
        <v>-5.2250888039199417</v>
      </c>
      <c r="T882" s="54">
        <v>-5.2250888039199417</v>
      </c>
      <c r="U882" s="42">
        <f t="shared" si="202"/>
        <v>1.4453707772587188</v>
      </c>
      <c r="V882" s="28">
        <f t="shared" si="211"/>
        <v>1.2107260535369231</v>
      </c>
      <c r="W882" s="28">
        <f t="shared" si="212"/>
        <v>1.4453707772587188</v>
      </c>
      <c r="X882" s="28">
        <v>1.2107260535369231</v>
      </c>
      <c r="Y882" s="28">
        <v>1.4453707772587188</v>
      </c>
      <c r="Z882" s="62">
        <f t="shared" si="203"/>
        <v>1196.3707772587188</v>
      </c>
      <c r="AA882" s="27" t="s">
        <v>1884</v>
      </c>
      <c r="AB882" s="38">
        <v>2014</v>
      </c>
      <c r="AC882" s="27" t="s">
        <v>1349</v>
      </c>
      <c r="AD882" s="46" t="s">
        <v>1524</v>
      </c>
      <c r="AE882" s="46" t="s">
        <v>1525</v>
      </c>
    </row>
    <row r="883" spans="1:31" s="27" customFormat="1" ht="12" customHeight="1" x14ac:dyDescent="0.6">
      <c r="A883" s="27">
        <v>881</v>
      </c>
      <c r="B883" s="27" t="s">
        <v>443</v>
      </c>
      <c r="C883" s="37" t="s">
        <v>1459</v>
      </c>
      <c r="D883" s="27" t="s">
        <v>1471</v>
      </c>
      <c r="E883" s="28">
        <v>97.95</v>
      </c>
      <c r="F883" s="28">
        <v>36</v>
      </c>
      <c r="G883" s="27" t="s">
        <v>449</v>
      </c>
      <c r="H883" s="25" t="s">
        <v>1356</v>
      </c>
      <c r="I883" s="38">
        <v>249</v>
      </c>
      <c r="J883" s="39">
        <v>249</v>
      </c>
      <c r="K883" s="28"/>
      <c r="L883" s="28"/>
      <c r="M883" s="57">
        <v>0.10340000000000001</v>
      </c>
      <c r="N883" s="41">
        <v>0.51217299999999999</v>
      </c>
      <c r="P883" s="28">
        <f t="shared" si="208"/>
        <v>-0.47432638535841387</v>
      </c>
      <c r="Q883" s="28">
        <f t="shared" si="209"/>
        <v>-9.0707282721935734</v>
      </c>
      <c r="R883" s="28">
        <v>-6.1062357963420215</v>
      </c>
      <c r="S883" s="54">
        <f t="shared" si="210"/>
        <v>-6.1062357963420215</v>
      </c>
      <c r="T883" s="54">
        <v>-6.1062357963420215</v>
      </c>
      <c r="U883" s="42">
        <f t="shared" si="202"/>
        <v>1.5165865723463696</v>
      </c>
      <c r="V883" s="28">
        <f t="shared" si="211"/>
        <v>1.3484192614745758</v>
      </c>
      <c r="W883" s="28">
        <f t="shared" si="212"/>
        <v>1.5165865723463696</v>
      </c>
      <c r="X883" s="28">
        <v>1.3484192614745758</v>
      </c>
      <c r="Y883" s="28">
        <v>1.5165865723463696</v>
      </c>
      <c r="Z883" s="62">
        <f t="shared" si="203"/>
        <v>1267.5865723463696</v>
      </c>
      <c r="AA883" s="27" t="s">
        <v>1884</v>
      </c>
      <c r="AB883" s="38">
        <v>2014</v>
      </c>
      <c r="AC883" s="27" t="s">
        <v>1349</v>
      </c>
      <c r="AD883" s="46" t="s">
        <v>1524</v>
      </c>
      <c r="AE883" s="46" t="s">
        <v>1525</v>
      </c>
    </row>
    <row r="884" spans="1:31" s="27" customFormat="1" ht="12" customHeight="1" x14ac:dyDescent="0.6">
      <c r="A884" s="27">
        <v>882</v>
      </c>
      <c r="B884" s="27" t="s">
        <v>1457</v>
      </c>
      <c r="C884" s="37" t="s">
        <v>1459</v>
      </c>
      <c r="D884" s="27" t="s">
        <v>1471</v>
      </c>
      <c r="E884" s="28">
        <v>103.11199999999999</v>
      </c>
      <c r="F884" s="28">
        <v>31.702999999999999</v>
      </c>
      <c r="G884" s="27" t="s">
        <v>60</v>
      </c>
      <c r="H884" s="25"/>
      <c r="I884" s="38">
        <v>211</v>
      </c>
      <c r="J884" s="39">
        <v>211</v>
      </c>
      <c r="K884" s="28">
        <v>4.1900000000000004</v>
      </c>
      <c r="L884" s="28">
        <v>27.5</v>
      </c>
      <c r="M884" s="57">
        <v>9.1899999999999996E-2</v>
      </c>
      <c r="N884" s="41">
        <v>0.51228899999999999</v>
      </c>
      <c r="P884" s="28">
        <f t="shared" si="208"/>
        <v>-0.53279105236400615</v>
      </c>
      <c r="Q884" s="28">
        <f t="shared" si="209"/>
        <v>-6.8079229397755014</v>
      </c>
      <c r="R884" s="28">
        <v>-3.9862082473504885</v>
      </c>
      <c r="S884" s="54">
        <f t="shared" si="210"/>
        <v>-3.9862082473504885</v>
      </c>
      <c r="T884" s="54">
        <v>-3.9862082473504885</v>
      </c>
      <c r="U884" s="42">
        <f t="shared" si="202"/>
        <v>1.3137591569320377</v>
      </c>
      <c r="V884" s="28">
        <f t="shared" si="211"/>
        <v>1.0770791293270088</v>
      </c>
      <c r="W884" s="28">
        <f t="shared" si="212"/>
        <v>1.3137591569320377</v>
      </c>
      <c r="X884" s="28">
        <v>1.0770791293270088</v>
      </c>
      <c r="Y884" s="28"/>
      <c r="Z884" s="62">
        <f t="shared" si="203"/>
        <v>1102.7591569320377</v>
      </c>
      <c r="AA884" s="27" t="s">
        <v>1873</v>
      </c>
      <c r="AB884" s="38">
        <v>2022</v>
      </c>
      <c r="AC884" s="27" t="s">
        <v>1322</v>
      </c>
      <c r="AD884" s="45"/>
      <c r="AE884" s="46"/>
    </row>
    <row r="885" spans="1:31" s="27" customFormat="1" ht="12" customHeight="1" x14ac:dyDescent="0.6">
      <c r="A885" s="27">
        <v>883</v>
      </c>
      <c r="B885" s="27" t="s">
        <v>1323</v>
      </c>
      <c r="C885" s="37" t="s">
        <v>1459</v>
      </c>
      <c r="D885" s="27" t="s">
        <v>1471</v>
      </c>
      <c r="E885" s="28">
        <v>103.11199999999999</v>
      </c>
      <c r="F885" s="28">
        <v>31.702999999999999</v>
      </c>
      <c r="G885" s="27" t="s">
        <v>60</v>
      </c>
      <c r="H885" s="25"/>
      <c r="I885" s="38">
        <v>211</v>
      </c>
      <c r="J885" s="39">
        <v>211</v>
      </c>
      <c r="K885" s="28">
        <v>3.2</v>
      </c>
      <c r="L885" s="28">
        <v>19.600000000000001</v>
      </c>
      <c r="M885" s="57">
        <v>9.8699999999999996E-2</v>
      </c>
      <c r="N885" s="41">
        <v>0.51222000000000001</v>
      </c>
      <c r="P885" s="28">
        <f t="shared" si="208"/>
        <v>-0.49822064056939508</v>
      </c>
      <c r="Q885" s="28">
        <f t="shared" si="209"/>
        <v>-8.1539019737131291</v>
      </c>
      <c r="R885" s="28">
        <v>-5.5152756391935558</v>
      </c>
      <c r="S885" s="54">
        <f t="shared" si="210"/>
        <v>-5.5152756391935558</v>
      </c>
      <c r="T885" s="54">
        <v>-5.5152756391935558</v>
      </c>
      <c r="U885" s="42">
        <f t="shared" si="202"/>
        <v>1.437854717760741</v>
      </c>
      <c r="V885" s="28">
        <f t="shared" si="211"/>
        <v>1.2315645747797908</v>
      </c>
      <c r="W885" s="28">
        <f t="shared" si="212"/>
        <v>1.437854717760741</v>
      </c>
      <c r="X885" s="28">
        <v>1.2315645747797908</v>
      </c>
      <c r="Y885" s="28"/>
      <c r="Z885" s="62">
        <f t="shared" si="203"/>
        <v>1226.8547177607411</v>
      </c>
      <c r="AA885" s="27" t="s">
        <v>1873</v>
      </c>
      <c r="AB885" s="38">
        <v>2022</v>
      </c>
      <c r="AC885" s="27" t="s">
        <v>1322</v>
      </c>
      <c r="AD885" s="45"/>
      <c r="AE885" s="46"/>
    </row>
    <row r="886" spans="1:31" s="27" customFormat="1" ht="12" customHeight="1" x14ac:dyDescent="0.6">
      <c r="A886" s="27">
        <v>884</v>
      </c>
      <c r="B886" s="27" t="s">
        <v>1324</v>
      </c>
      <c r="C886" s="37" t="s">
        <v>1459</v>
      </c>
      <c r="D886" s="27" t="s">
        <v>1471</v>
      </c>
      <c r="E886" s="28">
        <v>103.262</v>
      </c>
      <c r="F886" s="28">
        <v>31.648</v>
      </c>
      <c r="G886" s="27" t="s">
        <v>60</v>
      </c>
      <c r="H886" s="25"/>
      <c r="I886" s="38">
        <v>207</v>
      </c>
      <c r="J886" s="39">
        <v>207</v>
      </c>
      <c r="K886" s="28">
        <v>4.0999999999999996</v>
      </c>
      <c r="L886" s="28">
        <v>25.6</v>
      </c>
      <c r="M886" s="57">
        <v>9.6799999999999997E-2</v>
      </c>
      <c r="N886" s="41">
        <v>0.51222199999999996</v>
      </c>
      <c r="P886" s="28">
        <f t="shared" si="208"/>
        <v>-0.50788002033553648</v>
      </c>
      <c r="Q886" s="28">
        <f t="shared" si="209"/>
        <v>-8.1148880886727781</v>
      </c>
      <c r="R886" s="28">
        <v>-5.4760958670154309</v>
      </c>
      <c r="S886" s="54">
        <f t="shared" si="210"/>
        <v>-5.4760958670154309</v>
      </c>
      <c r="T886" s="54">
        <v>-5.4760958670154309</v>
      </c>
      <c r="U886" s="42">
        <f t="shared" si="202"/>
        <v>1.4314943169881063</v>
      </c>
      <c r="V886" s="28">
        <f t="shared" si="211"/>
        <v>1.2090314215796802</v>
      </c>
      <c r="W886" s="28">
        <f t="shared" si="212"/>
        <v>1.4314943169881063</v>
      </c>
      <c r="X886" s="28">
        <v>1.2090314215796802</v>
      </c>
      <c r="Y886" s="28"/>
      <c r="Z886" s="62">
        <f t="shared" si="203"/>
        <v>1224.4943169881062</v>
      </c>
      <c r="AA886" s="27" t="s">
        <v>1873</v>
      </c>
      <c r="AB886" s="38">
        <v>2022</v>
      </c>
      <c r="AC886" s="27" t="s">
        <v>1322</v>
      </c>
      <c r="AD886" s="45"/>
      <c r="AE886" s="46"/>
    </row>
    <row r="887" spans="1:31" s="27" customFormat="1" ht="12" customHeight="1" x14ac:dyDescent="0.6">
      <c r="A887" s="27">
        <v>885</v>
      </c>
      <c r="B887" s="27" t="s">
        <v>1325</v>
      </c>
      <c r="C887" s="37" t="s">
        <v>1459</v>
      </c>
      <c r="D887" s="27" t="s">
        <v>1471</v>
      </c>
      <c r="E887" s="28">
        <v>103.262</v>
      </c>
      <c r="F887" s="28">
        <v>31.648</v>
      </c>
      <c r="G887" s="27" t="s">
        <v>60</v>
      </c>
      <c r="H887" s="25"/>
      <c r="I887" s="38">
        <v>207</v>
      </c>
      <c r="J887" s="39">
        <v>207</v>
      </c>
      <c r="K887" s="28">
        <v>3.7</v>
      </c>
      <c r="L887" s="28">
        <v>21.7</v>
      </c>
      <c r="M887" s="57">
        <v>0.1032</v>
      </c>
      <c r="N887" s="41">
        <v>0.51223700000000005</v>
      </c>
      <c r="P887" s="28">
        <f t="shared" si="208"/>
        <v>-0.47534316217590245</v>
      </c>
      <c r="Q887" s="28">
        <f t="shared" si="209"/>
        <v>-7.8222839508579334</v>
      </c>
      <c r="R887" s="28">
        <v>-5.3525434831405967</v>
      </c>
      <c r="S887" s="54">
        <f t="shared" si="210"/>
        <v>-5.3525434831405967</v>
      </c>
      <c r="T887" s="54">
        <v>-5.3525434831405967</v>
      </c>
      <c r="U887" s="42">
        <f t="shared" si="202"/>
        <v>1.4211680419158321</v>
      </c>
      <c r="V887" s="28">
        <f t="shared" si="211"/>
        <v>1.2581798647901214</v>
      </c>
      <c r="W887" s="28">
        <f t="shared" si="212"/>
        <v>1.4211680419158321</v>
      </c>
      <c r="X887" s="28">
        <v>1.2581798647901214</v>
      </c>
      <c r="Y887" s="28"/>
      <c r="Z887" s="62">
        <f t="shared" si="203"/>
        <v>1214.1680419158322</v>
      </c>
      <c r="AA887" s="27" t="s">
        <v>1873</v>
      </c>
      <c r="AB887" s="38">
        <v>2022</v>
      </c>
      <c r="AC887" s="27" t="s">
        <v>1322</v>
      </c>
      <c r="AD887" s="45"/>
      <c r="AE887" s="46"/>
    </row>
    <row r="888" spans="1:31" s="27" customFormat="1" ht="12" customHeight="1" x14ac:dyDescent="0.6">
      <c r="A888" s="27">
        <v>886</v>
      </c>
      <c r="B888" s="27" t="s">
        <v>1326</v>
      </c>
      <c r="C888" s="37" t="s">
        <v>1459</v>
      </c>
      <c r="D888" s="27" t="s">
        <v>1471</v>
      </c>
      <c r="E888" s="28">
        <v>101.92700000000001</v>
      </c>
      <c r="F888" s="28">
        <v>31.187999999999999</v>
      </c>
      <c r="G888" s="27" t="s">
        <v>60</v>
      </c>
      <c r="H888" s="25"/>
      <c r="I888" s="38">
        <v>213</v>
      </c>
      <c r="J888" s="39">
        <v>213</v>
      </c>
      <c r="K888" s="28">
        <v>5.67</v>
      </c>
      <c r="L888" s="28">
        <v>33.5</v>
      </c>
      <c r="M888" s="57">
        <v>0.10249999999999999</v>
      </c>
      <c r="N888" s="41">
        <v>0.51216799999999996</v>
      </c>
      <c r="P888" s="28">
        <f t="shared" si="208"/>
        <v>-0.4789018810371124</v>
      </c>
      <c r="Q888" s="28">
        <f t="shared" si="209"/>
        <v>-9.1682629847977815</v>
      </c>
      <c r="R888" s="28">
        <v>-6.6079098582090667</v>
      </c>
      <c r="S888" s="54">
        <f t="shared" si="210"/>
        <v>-6.6079098582090667</v>
      </c>
      <c r="T888" s="54">
        <v>-6.6079098582090667</v>
      </c>
      <c r="U888" s="42">
        <f t="shared" si="202"/>
        <v>1.5280760136266913</v>
      </c>
      <c r="V888" s="28">
        <f t="shared" si="211"/>
        <v>1.3443685924633895</v>
      </c>
      <c r="W888" s="28">
        <f t="shared" si="212"/>
        <v>1.5280760136266913</v>
      </c>
      <c r="X888" s="28">
        <v>1.3443685924633895</v>
      </c>
      <c r="Y888" s="28"/>
      <c r="Z888" s="62">
        <f t="shared" si="203"/>
        <v>1315.0760136266913</v>
      </c>
      <c r="AA888" s="27" t="s">
        <v>1873</v>
      </c>
      <c r="AB888" s="38">
        <v>2022</v>
      </c>
      <c r="AC888" s="27" t="s">
        <v>1322</v>
      </c>
      <c r="AD888" s="45"/>
      <c r="AE888" s="46"/>
    </row>
    <row r="889" spans="1:31" s="27" customFormat="1" ht="12" customHeight="1" x14ac:dyDescent="0.6">
      <c r="A889" s="27">
        <v>887</v>
      </c>
      <c r="B889" s="27" t="s">
        <v>1327</v>
      </c>
      <c r="C889" s="37" t="s">
        <v>1459</v>
      </c>
      <c r="D889" s="27" t="s">
        <v>1471</v>
      </c>
      <c r="E889" s="28">
        <v>101.92700000000001</v>
      </c>
      <c r="F889" s="28">
        <v>31.187999999999999</v>
      </c>
      <c r="G889" s="27" t="s">
        <v>60</v>
      </c>
      <c r="H889" s="25"/>
      <c r="I889" s="38">
        <v>213</v>
      </c>
      <c r="J889" s="39">
        <v>213</v>
      </c>
      <c r="K889" s="28">
        <v>4.62</v>
      </c>
      <c r="L889" s="28">
        <v>26.7</v>
      </c>
      <c r="M889" s="57">
        <v>0.1046</v>
      </c>
      <c r="N889" s="41">
        <v>0.51215200000000005</v>
      </c>
      <c r="P889" s="28">
        <f t="shared" si="208"/>
        <v>-0.46822572445348254</v>
      </c>
      <c r="Q889" s="28">
        <f t="shared" si="209"/>
        <v>-9.480374065129471</v>
      </c>
      <c r="R889" s="28">
        <v>-6.9770988744838167</v>
      </c>
      <c r="S889" s="54">
        <f t="shared" si="210"/>
        <v>-6.9770988744838167</v>
      </c>
      <c r="T889" s="54">
        <v>-6.9770988744838167</v>
      </c>
      <c r="U889" s="42">
        <f t="shared" si="202"/>
        <v>1.5579398079093036</v>
      </c>
      <c r="V889" s="28">
        <f t="shared" si="211"/>
        <v>1.3923525107566708</v>
      </c>
      <c r="W889" s="28">
        <f t="shared" si="212"/>
        <v>1.5579398079093036</v>
      </c>
      <c r="X889" s="28">
        <v>1.392352510756671</v>
      </c>
      <c r="Y889" s="28"/>
      <c r="Z889" s="62">
        <f t="shared" si="203"/>
        <v>1344.9398079093037</v>
      </c>
      <c r="AA889" s="27" t="s">
        <v>1873</v>
      </c>
      <c r="AB889" s="38">
        <v>2022</v>
      </c>
      <c r="AC889" s="27" t="s">
        <v>1322</v>
      </c>
      <c r="AD889" s="45"/>
      <c r="AE889" s="46"/>
    </row>
    <row r="890" spans="1:31" s="27" customFormat="1" ht="12" customHeight="1" x14ac:dyDescent="0.6">
      <c r="A890" s="27">
        <v>888</v>
      </c>
      <c r="B890" s="27" t="s">
        <v>1328</v>
      </c>
      <c r="C890" s="37" t="s">
        <v>1459</v>
      </c>
      <c r="D890" s="27" t="s">
        <v>1471</v>
      </c>
      <c r="E890" s="28">
        <v>101.92700000000001</v>
      </c>
      <c r="F890" s="28">
        <v>31.187999999999999</v>
      </c>
      <c r="G890" s="27" t="s">
        <v>60</v>
      </c>
      <c r="H890" s="25"/>
      <c r="I890" s="38">
        <v>208</v>
      </c>
      <c r="J890" s="39">
        <v>208</v>
      </c>
      <c r="K890" s="28">
        <v>5.36</v>
      </c>
      <c r="L890" s="28">
        <v>31</v>
      </c>
      <c r="M890" s="57">
        <v>0.1043</v>
      </c>
      <c r="N890" s="41">
        <v>0.51237200000000005</v>
      </c>
      <c r="P890" s="28">
        <f t="shared" si="208"/>
        <v>-0.46975088967971534</v>
      </c>
      <c r="Q890" s="28">
        <f t="shared" si="209"/>
        <v>-5.1888467105443148</v>
      </c>
      <c r="R890" s="28">
        <v>-2.7363712657044568</v>
      </c>
      <c r="S890" s="54">
        <f t="shared" si="210"/>
        <v>-2.7363712657044568</v>
      </c>
      <c r="T890" s="54">
        <v>-2.7363712657044568</v>
      </c>
      <c r="U890" s="42">
        <f t="shared" si="202"/>
        <v>1.2092181755791103</v>
      </c>
      <c r="V890" s="28">
        <f t="shared" si="211"/>
        <v>1.0835397212868632</v>
      </c>
      <c r="W890" s="28">
        <f t="shared" si="212"/>
        <v>1.2092181755791103</v>
      </c>
      <c r="X890" s="28">
        <v>1.0835397212868632</v>
      </c>
      <c r="Y890" s="28"/>
      <c r="Z890" s="62">
        <f t="shared" si="203"/>
        <v>1001.2181755791103</v>
      </c>
      <c r="AA890" s="27" t="s">
        <v>1873</v>
      </c>
      <c r="AB890" s="38">
        <v>2022</v>
      </c>
      <c r="AC890" s="27" t="s">
        <v>1322</v>
      </c>
      <c r="AD890" s="45"/>
      <c r="AE890" s="46"/>
    </row>
    <row r="891" spans="1:31" s="27" customFormat="1" ht="12" customHeight="1" x14ac:dyDescent="0.6">
      <c r="A891" s="27">
        <v>889</v>
      </c>
      <c r="B891" s="27" t="s">
        <v>1329</v>
      </c>
      <c r="C891" s="37" t="s">
        <v>1459</v>
      </c>
      <c r="D891" s="27" t="s">
        <v>1471</v>
      </c>
      <c r="E891" s="28">
        <v>101.992</v>
      </c>
      <c r="F891" s="28">
        <v>31.187999999999999</v>
      </c>
      <c r="G891" s="27" t="s">
        <v>60</v>
      </c>
      <c r="H891" s="25"/>
      <c r="I891" s="38">
        <v>207</v>
      </c>
      <c r="J891" s="39">
        <v>207</v>
      </c>
      <c r="K891" s="28">
        <v>4.29</v>
      </c>
      <c r="L891" s="28">
        <v>27.4</v>
      </c>
      <c r="M891" s="57">
        <v>9.4799999999999995E-2</v>
      </c>
      <c r="N891" s="41">
        <v>0.51232900000000003</v>
      </c>
      <c r="P891" s="28">
        <f t="shared" si="208"/>
        <v>-0.51804778851042199</v>
      </c>
      <c r="Q891" s="28">
        <f t="shared" si="209"/>
        <v>-6.0276452389407265</v>
      </c>
      <c r="R891" s="28">
        <v>-3.3360243441771269</v>
      </c>
      <c r="S891" s="54">
        <f t="shared" si="210"/>
        <v>-3.3360243441771269</v>
      </c>
      <c r="T891" s="54">
        <v>-3.3360243441771269</v>
      </c>
      <c r="U891" s="42">
        <f t="shared" si="202"/>
        <v>1.2575004430947889</v>
      </c>
      <c r="V891" s="28">
        <f t="shared" si="211"/>
        <v>1.0521761584298654</v>
      </c>
      <c r="W891" s="28">
        <f t="shared" si="212"/>
        <v>1.2575004430947889</v>
      </c>
      <c r="X891" s="28">
        <v>1.0521761584298654</v>
      </c>
      <c r="Y891" s="28"/>
      <c r="Z891" s="62">
        <f t="shared" si="203"/>
        <v>1050.500443094789</v>
      </c>
      <c r="AA891" s="27" t="s">
        <v>1873</v>
      </c>
      <c r="AB891" s="38">
        <v>2022</v>
      </c>
      <c r="AC891" s="27" t="s">
        <v>1322</v>
      </c>
      <c r="AD891" s="45"/>
      <c r="AE891" s="46"/>
    </row>
    <row r="892" spans="1:31" s="27" customFormat="1" ht="12" customHeight="1" x14ac:dyDescent="0.6">
      <c r="A892" s="27">
        <v>890</v>
      </c>
      <c r="B892" s="27" t="s">
        <v>1330</v>
      </c>
      <c r="C892" s="37" t="s">
        <v>1459</v>
      </c>
      <c r="D892" s="27" t="s">
        <v>1471</v>
      </c>
      <c r="E892" s="28">
        <v>101.992</v>
      </c>
      <c r="F892" s="28">
        <v>31.187999999999999</v>
      </c>
      <c r="G892" s="27" t="s">
        <v>60</v>
      </c>
      <c r="H892" s="25"/>
      <c r="I892" s="38">
        <v>207</v>
      </c>
      <c r="J892" s="39">
        <v>207</v>
      </c>
      <c r="K892" s="28">
        <v>3.75</v>
      </c>
      <c r="L892" s="28">
        <v>22.8</v>
      </c>
      <c r="M892" s="57">
        <v>9.9400000000000002E-2</v>
      </c>
      <c r="N892" s="41">
        <v>0.51229899999999995</v>
      </c>
      <c r="P892" s="28">
        <f t="shared" si="208"/>
        <v>-0.49466192170818513</v>
      </c>
      <c r="Q892" s="28">
        <f t="shared" si="209"/>
        <v>-6.6128535145670853</v>
      </c>
      <c r="R892" s="28">
        <v>-4.0427385679478673</v>
      </c>
      <c r="S892" s="54">
        <f t="shared" si="210"/>
        <v>-4.0427385679478673</v>
      </c>
      <c r="T892" s="54">
        <v>-4.0427385679478673</v>
      </c>
      <c r="U892" s="42">
        <f t="shared" si="202"/>
        <v>1.3148406478628993</v>
      </c>
      <c r="V892" s="28">
        <f t="shared" si="211"/>
        <v>1.1342109714089823</v>
      </c>
      <c r="W892" s="28">
        <f t="shared" si="212"/>
        <v>1.3148406478628993</v>
      </c>
      <c r="X892" s="28">
        <v>1.1342109714089823</v>
      </c>
      <c r="Y892" s="28"/>
      <c r="Z892" s="62">
        <f t="shared" si="203"/>
        <v>1107.8406478628992</v>
      </c>
      <c r="AA892" s="27" t="s">
        <v>1873</v>
      </c>
      <c r="AB892" s="38">
        <v>2022</v>
      </c>
      <c r="AC892" s="27" t="s">
        <v>1322</v>
      </c>
      <c r="AD892" s="45"/>
      <c r="AE892" s="46"/>
    </row>
    <row r="893" spans="1:31" s="27" customFormat="1" ht="12" customHeight="1" x14ac:dyDescent="0.6">
      <c r="A893" s="27">
        <v>891</v>
      </c>
      <c r="B893" s="27" t="s">
        <v>1331</v>
      </c>
      <c r="C893" s="37" t="s">
        <v>1459</v>
      </c>
      <c r="D893" s="27" t="s">
        <v>1471</v>
      </c>
      <c r="E893" s="28">
        <v>101.94799999999999</v>
      </c>
      <c r="F893" s="28">
        <v>31.780999999999999</v>
      </c>
      <c r="G893" s="27" t="s">
        <v>60</v>
      </c>
      <c r="H893" s="25"/>
      <c r="I893" s="38">
        <v>206</v>
      </c>
      <c r="J893" s="39">
        <v>206</v>
      </c>
      <c r="K893" s="28">
        <v>7.79</v>
      </c>
      <c r="L893" s="28">
        <v>40.6</v>
      </c>
      <c r="M893" s="57">
        <v>0.11600000000000001</v>
      </c>
      <c r="N893" s="41">
        <v>0.51225299999999996</v>
      </c>
      <c r="P893" s="28">
        <f t="shared" si="208"/>
        <v>-0.4102694458566345</v>
      </c>
      <c r="Q893" s="28">
        <f t="shared" si="209"/>
        <v>-7.5101728705262438</v>
      </c>
      <c r="R893" s="28">
        <v>-5.3888336737799296</v>
      </c>
      <c r="S893" s="54">
        <f t="shared" si="210"/>
        <v>-5.3888336737799296</v>
      </c>
      <c r="T893" s="54">
        <v>-5.3888336737799296</v>
      </c>
      <c r="U893" s="42">
        <f t="shared" si="202"/>
        <v>1.4226228175542104</v>
      </c>
      <c r="V893" s="28">
        <f t="shared" si="211"/>
        <v>1.3974428338662281</v>
      </c>
      <c r="W893" s="28">
        <f t="shared" si="212"/>
        <v>1.4226228175542104</v>
      </c>
      <c r="X893" s="28">
        <v>1.3974428338662281</v>
      </c>
      <c r="Y893" s="28"/>
      <c r="Z893" s="62">
        <f t="shared" si="203"/>
        <v>1216.6228175542103</v>
      </c>
      <c r="AA893" s="27" t="s">
        <v>1873</v>
      </c>
      <c r="AB893" s="38">
        <v>2022</v>
      </c>
      <c r="AC893" s="27" t="s">
        <v>1322</v>
      </c>
      <c r="AD893" s="45"/>
      <c r="AE893" s="46"/>
    </row>
    <row r="894" spans="1:31" s="27" customFormat="1" ht="12" customHeight="1" x14ac:dyDescent="0.6">
      <c r="A894" s="27">
        <v>892</v>
      </c>
      <c r="B894" s="27" t="s">
        <v>1332</v>
      </c>
      <c r="C894" s="37" t="s">
        <v>1459</v>
      </c>
      <c r="D894" s="27" t="s">
        <v>1471</v>
      </c>
      <c r="E894" s="28">
        <v>101.94799999999999</v>
      </c>
      <c r="F894" s="28">
        <v>31.780999999999999</v>
      </c>
      <c r="G894" s="27" t="s">
        <v>60</v>
      </c>
      <c r="H894" s="25"/>
      <c r="I894" s="38">
        <v>206</v>
      </c>
      <c r="J894" s="39">
        <v>206</v>
      </c>
      <c r="K894" s="28">
        <v>4.68</v>
      </c>
      <c r="L894" s="28">
        <v>24.6</v>
      </c>
      <c r="M894" s="57">
        <v>0.1148</v>
      </c>
      <c r="N894" s="41">
        <v>0.51207400000000003</v>
      </c>
      <c r="P894" s="28">
        <f t="shared" si="208"/>
        <v>-0.41637010676156583</v>
      </c>
      <c r="Q894" s="28">
        <f t="shared" si="209"/>
        <v>-11.001915581755339</v>
      </c>
      <c r="R894" s="28">
        <v>-8.849032307733987</v>
      </c>
      <c r="S894" s="54">
        <f t="shared" si="210"/>
        <v>-8.849032307733987</v>
      </c>
      <c r="T894" s="54">
        <v>-8.849032307733987</v>
      </c>
      <c r="U894" s="42">
        <f t="shared" si="202"/>
        <v>1.7033755803560231</v>
      </c>
      <c r="V894" s="28">
        <f t="shared" si="211"/>
        <v>1.6545747025712145</v>
      </c>
      <c r="W894" s="28">
        <f t="shared" si="212"/>
        <v>1.7033755803560231</v>
      </c>
      <c r="X894" s="28">
        <v>1.6545747025712145</v>
      </c>
      <c r="Y894" s="28"/>
      <c r="Z894" s="62">
        <f t="shared" si="203"/>
        <v>1497.3755803560232</v>
      </c>
      <c r="AA894" s="27" t="s">
        <v>1873</v>
      </c>
      <c r="AB894" s="38">
        <v>2022</v>
      </c>
      <c r="AC894" s="27" t="s">
        <v>1322</v>
      </c>
      <c r="AD894" s="45"/>
      <c r="AE894" s="46"/>
    </row>
    <row r="895" spans="1:31" s="27" customFormat="1" ht="12" customHeight="1" x14ac:dyDescent="0.6">
      <c r="A895" s="27">
        <v>893</v>
      </c>
      <c r="B895" s="27" t="s">
        <v>1333</v>
      </c>
      <c r="C895" s="37" t="s">
        <v>1459</v>
      </c>
      <c r="D895" s="27" t="s">
        <v>1471</v>
      </c>
      <c r="E895" s="28">
        <v>101.94799999999999</v>
      </c>
      <c r="F895" s="28">
        <v>31.780999999999999</v>
      </c>
      <c r="G895" s="27" t="s">
        <v>60</v>
      </c>
      <c r="H895" s="25"/>
      <c r="I895" s="38">
        <v>208</v>
      </c>
      <c r="J895" s="39">
        <v>208</v>
      </c>
      <c r="K895" s="28">
        <v>6.83</v>
      </c>
      <c r="L895" s="28">
        <v>37.9</v>
      </c>
      <c r="M895" s="57">
        <v>0.1089</v>
      </c>
      <c r="N895" s="41">
        <v>0.51215100000000002</v>
      </c>
      <c r="P895" s="28">
        <f t="shared" si="208"/>
        <v>-0.44636502287747848</v>
      </c>
      <c r="Q895" s="28">
        <f t="shared" si="209"/>
        <v>-9.4998810076507567</v>
      </c>
      <c r="R895" s="28">
        <v>-7.1694984962120163</v>
      </c>
      <c r="S895" s="54">
        <f t="shared" si="210"/>
        <v>-7.1694984962120163</v>
      </c>
      <c r="T895" s="54">
        <v>-7.1694984962120163</v>
      </c>
      <c r="U895" s="42">
        <f t="shared" si="202"/>
        <v>1.569227406792981</v>
      </c>
      <c r="V895" s="28">
        <f t="shared" si="211"/>
        <v>1.4506568343650308</v>
      </c>
      <c r="W895" s="28">
        <f t="shared" si="212"/>
        <v>1.569227406792981</v>
      </c>
      <c r="X895" s="28">
        <v>1.4506568343650308</v>
      </c>
      <c r="Y895" s="28"/>
      <c r="Z895" s="62">
        <f t="shared" si="203"/>
        <v>1361.2274067929809</v>
      </c>
      <c r="AA895" s="27" t="s">
        <v>1873</v>
      </c>
      <c r="AB895" s="38">
        <v>2022</v>
      </c>
      <c r="AC895" s="27" t="s">
        <v>1322</v>
      </c>
      <c r="AD895" s="45"/>
      <c r="AE895" s="46"/>
    </row>
    <row r="896" spans="1:31" s="27" customFormat="1" ht="12" customHeight="1" x14ac:dyDescent="0.6">
      <c r="A896" s="27">
        <v>894</v>
      </c>
      <c r="B896" s="27" t="s">
        <v>1334</v>
      </c>
      <c r="C896" s="37" t="s">
        <v>1459</v>
      </c>
      <c r="D896" s="27" t="s">
        <v>1471</v>
      </c>
      <c r="E896" s="28">
        <v>101.94799999999999</v>
      </c>
      <c r="F896" s="28">
        <v>31.780999999999999</v>
      </c>
      <c r="G896" s="27" t="s">
        <v>60</v>
      </c>
      <c r="H896" s="25"/>
      <c r="I896" s="38">
        <v>208</v>
      </c>
      <c r="J896" s="39">
        <v>208</v>
      </c>
      <c r="K896" s="28">
        <v>4.67</v>
      </c>
      <c r="L896" s="28">
        <v>23.8</v>
      </c>
      <c r="M896" s="57">
        <v>0.11849999999999999</v>
      </c>
      <c r="N896" s="41">
        <v>0.51216499999999998</v>
      </c>
      <c r="P896" s="28">
        <f t="shared" si="208"/>
        <v>-0.39755973563802749</v>
      </c>
      <c r="Q896" s="28">
        <f t="shared" si="209"/>
        <v>-9.2267838123594181</v>
      </c>
      <c r="R896" s="28">
        <v>-7.1512039445404039</v>
      </c>
      <c r="S896" s="54">
        <f t="shared" si="210"/>
        <v>-7.1512039445404039</v>
      </c>
      <c r="T896" s="54">
        <v>-7.1512039445404039</v>
      </c>
      <c r="U896" s="42">
        <f t="shared" si="202"/>
        <v>1.5670667758829733</v>
      </c>
      <c r="V896" s="28">
        <f t="shared" si="211"/>
        <v>1.5739263854472738</v>
      </c>
      <c r="W896" s="28">
        <f t="shared" si="212"/>
        <v>1.5670667758829733</v>
      </c>
      <c r="X896" s="28">
        <v>1.5739263854472738</v>
      </c>
      <c r="Y896" s="28"/>
      <c r="Z896" s="62">
        <f t="shared" si="203"/>
        <v>1359.0667758829732</v>
      </c>
      <c r="AA896" s="27" t="s">
        <v>1873</v>
      </c>
      <c r="AB896" s="38">
        <v>2022</v>
      </c>
      <c r="AC896" s="27" t="s">
        <v>1322</v>
      </c>
      <c r="AD896" s="45"/>
      <c r="AE896" s="46"/>
    </row>
    <row r="897" spans="1:31" s="27" customFormat="1" ht="12" customHeight="1" x14ac:dyDescent="0.6">
      <c r="A897" s="27">
        <v>895</v>
      </c>
      <c r="B897" s="27" t="s">
        <v>1335</v>
      </c>
      <c r="C897" s="37" t="s">
        <v>1459</v>
      </c>
      <c r="D897" s="27" t="s">
        <v>1471</v>
      </c>
      <c r="E897" s="28">
        <v>101.992</v>
      </c>
      <c r="F897" s="28">
        <v>31.187999999999999</v>
      </c>
      <c r="G897" s="27" t="s">
        <v>60</v>
      </c>
      <c r="H897" s="25"/>
      <c r="I897" s="38">
        <v>206</v>
      </c>
      <c r="J897" s="39">
        <v>206</v>
      </c>
      <c r="K897" s="28">
        <v>1.55</v>
      </c>
      <c r="L897" s="28">
        <v>5.48</v>
      </c>
      <c r="M897" s="57">
        <v>0.1716</v>
      </c>
      <c r="N897" s="41">
        <v>0.51240300000000005</v>
      </c>
      <c r="P897" s="28">
        <f t="shared" si="208"/>
        <v>-0.12760549059481452</v>
      </c>
      <c r="Q897" s="28">
        <f t="shared" si="209"/>
        <v>-4.5841314923977805</v>
      </c>
      <c r="R897" s="28">
        <v>-3.9243345427282326</v>
      </c>
      <c r="S897" s="54">
        <f t="shared" si="210"/>
        <v>-3.9243345427282326</v>
      </c>
      <c r="T897" s="54">
        <v>-3.9243345427282326</v>
      </c>
      <c r="U897" s="42">
        <f t="shared" si="202"/>
        <v>1.2972157326463822</v>
      </c>
      <c r="V897" s="28">
        <f t="shared" si="211"/>
        <v>2.6892798525854653</v>
      </c>
      <c r="W897" s="28">
        <f t="shared" si="212"/>
        <v>1.2972157326463822</v>
      </c>
      <c r="X897" s="28">
        <v>1.3</v>
      </c>
      <c r="Y897" s="28"/>
      <c r="Z897" s="62">
        <f t="shared" si="203"/>
        <v>1091.2157326463823</v>
      </c>
      <c r="AA897" s="27" t="s">
        <v>1873</v>
      </c>
      <c r="AB897" s="38">
        <v>2022</v>
      </c>
      <c r="AC897" s="27" t="s">
        <v>1322</v>
      </c>
      <c r="AD897" s="45"/>
      <c r="AE897" s="46"/>
    </row>
    <row r="898" spans="1:31" s="27" customFormat="1" ht="12" customHeight="1" x14ac:dyDescent="0.6">
      <c r="A898" s="27">
        <v>896</v>
      </c>
      <c r="B898" s="27" t="s">
        <v>1336</v>
      </c>
      <c r="C898" s="37" t="s">
        <v>1459</v>
      </c>
      <c r="D898" s="27" t="s">
        <v>1471</v>
      </c>
      <c r="E898" s="28">
        <v>101.992</v>
      </c>
      <c r="F898" s="28">
        <v>31.187999999999999</v>
      </c>
      <c r="G898" s="27" t="s">
        <v>60</v>
      </c>
      <c r="H898" s="25"/>
      <c r="I898" s="38">
        <v>206</v>
      </c>
      <c r="J898" s="39">
        <v>206</v>
      </c>
      <c r="K898" s="28">
        <v>6.23</v>
      </c>
      <c r="L898" s="28">
        <v>35.1</v>
      </c>
      <c r="M898" s="57">
        <v>0.1074</v>
      </c>
      <c r="N898" s="41">
        <v>0.51232100000000003</v>
      </c>
      <c r="P898" s="28">
        <f t="shared" si="208"/>
        <v>-0.45399084900864262</v>
      </c>
      <c r="Q898" s="28">
        <f t="shared" si="209"/>
        <v>-6.1837007791076815</v>
      </c>
      <c r="R898" s="28">
        <v>-3.836295695223594</v>
      </c>
      <c r="S898" s="54">
        <f t="shared" si="210"/>
        <v>-3.836295695223594</v>
      </c>
      <c r="T898" s="54">
        <v>-3.836295695223594</v>
      </c>
      <c r="U898" s="42">
        <f t="shared" si="202"/>
        <v>1.2969254693054837</v>
      </c>
      <c r="V898" s="28">
        <f t="shared" si="211"/>
        <v>1.1878333990107226</v>
      </c>
      <c r="W898" s="28">
        <f t="shared" si="212"/>
        <v>1.2969254693054837</v>
      </c>
      <c r="X898" s="28">
        <v>1.1878333990107226</v>
      </c>
      <c r="Y898" s="28"/>
      <c r="Z898" s="62">
        <f t="shared" si="203"/>
        <v>1090.9254693054836</v>
      </c>
      <c r="AA898" s="27" t="s">
        <v>1873</v>
      </c>
      <c r="AB898" s="38">
        <v>2022</v>
      </c>
      <c r="AC898" s="27" t="s">
        <v>1322</v>
      </c>
      <c r="AD898" s="45"/>
      <c r="AE898" s="46"/>
    </row>
    <row r="899" spans="1:31" s="27" customFormat="1" ht="12" customHeight="1" x14ac:dyDescent="0.6">
      <c r="A899" s="27">
        <v>897</v>
      </c>
      <c r="B899" s="27" t="s">
        <v>1337</v>
      </c>
      <c r="C899" s="37" t="s">
        <v>1459</v>
      </c>
      <c r="D899" s="27" t="s">
        <v>1471</v>
      </c>
      <c r="E899" s="28">
        <v>101.992</v>
      </c>
      <c r="F899" s="28">
        <v>31.187999999999999</v>
      </c>
      <c r="G899" s="27" t="s">
        <v>60</v>
      </c>
      <c r="H899" s="25"/>
      <c r="I899" s="38">
        <v>208</v>
      </c>
      <c r="J899" s="39">
        <v>208</v>
      </c>
      <c r="K899" s="28">
        <v>6.74</v>
      </c>
      <c r="L899" s="28">
        <v>33.299999999999997</v>
      </c>
      <c r="M899" s="57">
        <v>0.12239999999999999</v>
      </c>
      <c r="N899" s="41">
        <v>0.51234500000000005</v>
      </c>
      <c r="P899" s="28">
        <f t="shared" si="208"/>
        <v>-0.37773258769700058</v>
      </c>
      <c r="Q899" s="28">
        <f t="shared" si="209"/>
        <v>-5.7155341586068165</v>
      </c>
      <c r="R899" s="28">
        <v>-3.7434678647583159</v>
      </c>
      <c r="S899" s="54">
        <f t="shared" si="210"/>
        <v>-3.7434678647583159</v>
      </c>
      <c r="T899" s="54">
        <v>-3.7434678647583159</v>
      </c>
      <c r="U899" s="42">
        <f t="shared" si="202"/>
        <v>1.2902913697157916</v>
      </c>
      <c r="V899" s="28">
        <f t="shared" si="211"/>
        <v>1.3422695723634794</v>
      </c>
      <c r="W899" s="28">
        <f t="shared" si="212"/>
        <v>1.2902913697157916</v>
      </c>
      <c r="X899" s="28">
        <v>1.3422695723634794</v>
      </c>
      <c r="Y899" s="28"/>
      <c r="Z899" s="62">
        <f t="shared" si="203"/>
        <v>1082.2913697157917</v>
      </c>
      <c r="AA899" s="27" t="s">
        <v>1873</v>
      </c>
      <c r="AB899" s="38">
        <v>2022</v>
      </c>
      <c r="AC899" s="27" t="s">
        <v>1322</v>
      </c>
      <c r="AD899" s="45"/>
      <c r="AE899" s="46"/>
    </row>
    <row r="900" spans="1:31" s="27" customFormat="1" ht="12" customHeight="1" x14ac:dyDescent="0.6">
      <c r="A900" s="27">
        <v>898</v>
      </c>
      <c r="B900" s="27" t="s">
        <v>1338</v>
      </c>
      <c r="C900" s="37" t="s">
        <v>1459</v>
      </c>
      <c r="D900" s="27" t="s">
        <v>1471</v>
      </c>
      <c r="E900" s="28">
        <v>101.992</v>
      </c>
      <c r="F900" s="28">
        <v>31.187999999999999</v>
      </c>
      <c r="G900" s="27" t="s">
        <v>60</v>
      </c>
      <c r="H900" s="25"/>
      <c r="I900" s="38">
        <v>208</v>
      </c>
      <c r="J900" s="39">
        <v>208</v>
      </c>
      <c r="K900" s="28">
        <v>11.3</v>
      </c>
      <c r="L900" s="28">
        <v>65.099999999999994</v>
      </c>
      <c r="M900" s="57">
        <v>0.1046</v>
      </c>
      <c r="N900" s="41">
        <v>0.51233600000000001</v>
      </c>
      <c r="P900" s="28">
        <f t="shared" si="208"/>
        <v>-0.46822572445348254</v>
      </c>
      <c r="Q900" s="28">
        <f t="shared" si="209"/>
        <v>-5.8910966412950572</v>
      </c>
      <c r="R900" s="28">
        <v>-3.4465837790683151</v>
      </c>
      <c r="S900" s="54">
        <f t="shared" si="210"/>
        <v>-3.4465837790683151</v>
      </c>
      <c r="T900" s="54">
        <v>-3.4465837790683151</v>
      </c>
      <c r="U900" s="42">
        <f t="shared" si="202"/>
        <v>1.2669777084767613</v>
      </c>
      <c r="V900" s="28">
        <f t="shared" si="211"/>
        <v>1.1365977052525718</v>
      </c>
      <c r="W900" s="28">
        <f t="shared" ref="W900:W918" si="213">V900-(V900-I900/1000)*(-0.4-P900)/(-0.4-0.08592)</f>
        <v>1.2669777084767613</v>
      </c>
      <c r="X900" s="28">
        <v>1.1365977052525718</v>
      </c>
      <c r="Y900" s="28"/>
      <c r="Z900" s="62">
        <f t="shared" si="203"/>
        <v>1058.9777084767613</v>
      </c>
      <c r="AA900" s="27" t="s">
        <v>1873</v>
      </c>
      <c r="AB900" s="38">
        <v>2022</v>
      </c>
      <c r="AC900" s="27" t="s">
        <v>1322</v>
      </c>
      <c r="AD900" s="45"/>
      <c r="AE900" s="46"/>
    </row>
    <row r="901" spans="1:31" s="27" customFormat="1" ht="12" customHeight="1" x14ac:dyDescent="0.6">
      <c r="A901" s="27">
        <v>899</v>
      </c>
      <c r="B901" s="27" t="s">
        <v>1339</v>
      </c>
      <c r="C901" s="37" t="s">
        <v>1459</v>
      </c>
      <c r="D901" s="27" t="s">
        <v>1471</v>
      </c>
      <c r="E901" s="28">
        <v>102.9</v>
      </c>
      <c r="F901" s="28">
        <v>31.8</v>
      </c>
      <c r="G901" s="27" t="s">
        <v>597</v>
      </c>
      <c r="H901" s="25"/>
      <c r="I901" s="38">
        <v>198</v>
      </c>
      <c r="J901" s="39">
        <v>198</v>
      </c>
      <c r="K901" s="28">
        <v>4.1399999999999997</v>
      </c>
      <c r="L901" s="28">
        <v>20.9</v>
      </c>
      <c r="M901" s="57">
        <v>0.1198</v>
      </c>
      <c r="N901" s="41">
        <v>0.51203200000000004</v>
      </c>
      <c r="P901" s="28">
        <f t="shared" si="208"/>
        <v>-0.39095068632435181</v>
      </c>
      <c r="Q901" s="28">
        <f t="shared" si="209"/>
        <v>-11.821207167630465</v>
      </c>
      <c r="R901" s="28">
        <v>-9.8782604467357018</v>
      </c>
      <c r="S901" s="54">
        <f t="shared" si="210"/>
        <v>-9.8782604467357018</v>
      </c>
      <c r="T901" s="54">
        <v>-9.8782604467357018</v>
      </c>
      <c r="U901" s="42">
        <f t="shared" si="202"/>
        <v>1.7797637248203413</v>
      </c>
      <c r="V901" s="28">
        <f t="shared" si="211"/>
        <v>1.8097799881746486</v>
      </c>
      <c r="W901" s="28">
        <f t="shared" si="213"/>
        <v>1.7797637248203413</v>
      </c>
      <c r="X901" s="28">
        <v>1.8097799881746486</v>
      </c>
      <c r="Y901" s="28"/>
      <c r="Z901" s="62">
        <f t="shared" si="203"/>
        <v>1581.7637248203414</v>
      </c>
      <c r="AA901" s="27" t="s">
        <v>1873</v>
      </c>
      <c r="AB901" s="38">
        <v>2022</v>
      </c>
      <c r="AC901" s="27" t="s">
        <v>1322</v>
      </c>
      <c r="AD901" s="45"/>
      <c r="AE901" s="46"/>
    </row>
    <row r="902" spans="1:31" s="27" customFormat="1" ht="12" customHeight="1" x14ac:dyDescent="0.6">
      <c r="A902" s="27">
        <v>900</v>
      </c>
      <c r="B902" s="27" t="s">
        <v>1340</v>
      </c>
      <c r="C902" s="37" t="s">
        <v>1459</v>
      </c>
      <c r="D902" s="27" t="s">
        <v>1471</v>
      </c>
      <c r="E902" s="28">
        <v>102.9</v>
      </c>
      <c r="F902" s="28">
        <v>31.8</v>
      </c>
      <c r="G902" s="27" t="s">
        <v>597</v>
      </c>
      <c r="H902" s="25"/>
      <c r="I902" s="38">
        <v>198</v>
      </c>
      <c r="J902" s="39">
        <v>198</v>
      </c>
      <c r="K902" s="28">
        <v>2.19</v>
      </c>
      <c r="L902" s="28">
        <v>10.4</v>
      </c>
      <c r="M902" s="57">
        <v>0.12790000000000001</v>
      </c>
      <c r="N902" s="41">
        <v>0.51227699999999998</v>
      </c>
      <c r="P902" s="28">
        <f t="shared" si="208"/>
        <v>-0.34977122521606507</v>
      </c>
      <c r="Q902" s="28">
        <f t="shared" si="209"/>
        <v>-7.0420062500253788</v>
      </c>
      <c r="R902" s="28">
        <v>-5.303713214946578</v>
      </c>
      <c r="S902" s="54">
        <f t="shared" si="210"/>
        <v>-5.303713214946578</v>
      </c>
      <c r="T902" s="54">
        <v>-5.303713214946578</v>
      </c>
      <c r="U902" s="42">
        <f t="shared" si="202"/>
        <v>1.4083827486447054</v>
      </c>
      <c r="V902" s="28">
        <f t="shared" si="211"/>
        <v>1.5479220346468172</v>
      </c>
      <c r="W902" s="28">
        <f t="shared" si="213"/>
        <v>1.4083827486447054</v>
      </c>
      <c r="X902" s="28">
        <v>1.5479220346468172</v>
      </c>
      <c r="Y902" s="28"/>
      <c r="Z902" s="62">
        <f t="shared" si="203"/>
        <v>1210.3827486447053</v>
      </c>
      <c r="AA902" s="27" t="s">
        <v>1873</v>
      </c>
      <c r="AB902" s="38">
        <v>2022</v>
      </c>
      <c r="AC902" s="27" t="s">
        <v>1322</v>
      </c>
      <c r="AD902" s="45"/>
      <c r="AE902" s="46"/>
    </row>
    <row r="903" spans="1:31" s="27" customFormat="1" ht="12" customHeight="1" x14ac:dyDescent="0.6">
      <c r="A903" s="27">
        <v>901</v>
      </c>
      <c r="B903" s="27" t="s">
        <v>1341</v>
      </c>
      <c r="C903" s="37" t="s">
        <v>1459</v>
      </c>
      <c r="D903" s="27" t="s">
        <v>1471</v>
      </c>
      <c r="E903" s="28">
        <v>101.985</v>
      </c>
      <c r="F903" s="28">
        <v>31.763000000000002</v>
      </c>
      <c r="G903" s="27" t="s">
        <v>597</v>
      </c>
      <c r="H903" s="25"/>
      <c r="I903" s="38">
        <v>210</v>
      </c>
      <c r="J903" s="39">
        <v>210</v>
      </c>
      <c r="K903" s="28">
        <v>4.1900000000000004</v>
      </c>
      <c r="L903" s="28">
        <v>18.600000000000001</v>
      </c>
      <c r="M903" s="57">
        <v>0.1358</v>
      </c>
      <c r="N903" s="41">
        <v>0.51211399999999996</v>
      </c>
      <c r="P903" s="28">
        <f t="shared" si="208"/>
        <v>-0.30960854092526691</v>
      </c>
      <c r="Q903" s="28">
        <f t="shared" si="209"/>
        <v>-10.221637880923895</v>
      </c>
      <c r="R903" s="28">
        <v>-8.5896912617068129</v>
      </c>
      <c r="S903" s="54">
        <f t="shared" si="210"/>
        <v>-8.5896912617068129</v>
      </c>
      <c r="T903" s="54">
        <v>-8.5896912617068129</v>
      </c>
      <c r="U903" s="42">
        <f t="shared" si="202"/>
        <v>1.6833817257148036</v>
      </c>
      <c r="V903" s="28">
        <f t="shared" si="211"/>
        <v>2.0200985746427125</v>
      </c>
      <c r="W903" s="28">
        <f t="shared" si="213"/>
        <v>1.6833817257148036</v>
      </c>
      <c r="X903" s="28">
        <v>2.0200985746427125</v>
      </c>
      <c r="Y903" s="28"/>
      <c r="Z903" s="62">
        <f t="shared" si="203"/>
        <v>1473.3817257148037</v>
      </c>
      <c r="AA903" s="27" t="s">
        <v>1873</v>
      </c>
      <c r="AB903" s="38">
        <v>2022</v>
      </c>
      <c r="AC903" s="27" t="s">
        <v>1322</v>
      </c>
      <c r="AD903" s="45"/>
      <c r="AE903" s="46"/>
    </row>
    <row r="904" spans="1:31" s="27" customFormat="1" ht="12" customHeight="1" x14ac:dyDescent="0.6">
      <c r="A904" s="27">
        <v>902</v>
      </c>
      <c r="B904" s="27" t="s">
        <v>1342</v>
      </c>
      <c r="C904" s="37" t="s">
        <v>1459</v>
      </c>
      <c r="D904" s="27" t="s">
        <v>1471</v>
      </c>
      <c r="E904" s="28">
        <v>101.985</v>
      </c>
      <c r="F904" s="28">
        <v>31.763000000000002</v>
      </c>
      <c r="G904" s="27" t="s">
        <v>597</v>
      </c>
      <c r="H904" s="25"/>
      <c r="I904" s="38">
        <v>210</v>
      </c>
      <c r="J904" s="39">
        <v>210</v>
      </c>
      <c r="K904" s="28">
        <v>5.79</v>
      </c>
      <c r="L904" s="28">
        <v>26.7</v>
      </c>
      <c r="M904" s="57">
        <v>0.1313</v>
      </c>
      <c r="N904" s="41">
        <v>0.51203500000000002</v>
      </c>
      <c r="P904" s="28">
        <f t="shared" si="208"/>
        <v>-0.33248601931875954</v>
      </c>
      <c r="Q904" s="71">
        <f t="shared" si="209"/>
        <v>-11.762686340068829</v>
      </c>
      <c r="R904" s="71">
        <v>-10.010152532239648</v>
      </c>
      <c r="S904" s="70">
        <f t="shared" si="210"/>
        <v>-10.010152532239648</v>
      </c>
      <c r="T904" s="54">
        <v>-10.010152532239648</v>
      </c>
      <c r="U904" s="42">
        <f t="shared" si="202"/>
        <v>1.7988021258221467</v>
      </c>
      <c r="V904" s="28">
        <f t="shared" si="211"/>
        <v>2.0551711814196718</v>
      </c>
      <c r="W904" s="28">
        <f t="shared" si="213"/>
        <v>1.7988021258221467</v>
      </c>
      <c r="X904" s="28">
        <v>2.0551711814196718</v>
      </c>
      <c r="Y904" s="28"/>
      <c r="Z904" s="62">
        <f t="shared" si="203"/>
        <v>1588.8021258221468</v>
      </c>
      <c r="AA904" s="27" t="s">
        <v>1873</v>
      </c>
      <c r="AB904" s="38">
        <v>2022</v>
      </c>
      <c r="AC904" s="27" t="s">
        <v>1322</v>
      </c>
      <c r="AD904" s="45"/>
      <c r="AE904" s="46"/>
    </row>
    <row r="905" spans="1:31" s="27" customFormat="1" ht="12" customHeight="1" x14ac:dyDescent="0.6">
      <c r="A905" s="27">
        <v>903</v>
      </c>
      <c r="B905" s="27" t="s">
        <v>1343</v>
      </c>
      <c r="C905" s="37" t="s">
        <v>1459</v>
      </c>
      <c r="D905" s="27" t="s">
        <v>1471</v>
      </c>
      <c r="E905" s="28">
        <v>102.88</v>
      </c>
      <c r="F905" s="28">
        <v>31.242999999999999</v>
      </c>
      <c r="G905" s="27" t="s">
        <v>1714</v>
      </c>
      <c r="H905" s="25"/>
      <c r="I905" s="38">
        <v>202</v>
      </c>
      <c r="J905" s="39">
        <v>202</v>
      </c>
      <c r="K905" s="28">
        <v>8.67</v>
      </c>
      <c r="L905" s="28">
        <v>43.3</v>
      </c>
      <c r="M905" s="57">
        <v>0.121</v>
      </c>
      <c r="N905" s="41">
        <v>0.51247699999999996</v>
      </c>
      <c r="P905" s="28">
        <f t="shared" si="208"/>
        <v>-0.38485002541942048</v>
      </c>
      <c r="Q905" s="28">
        <f t="shared" si="209"/>
        <v>-3.140617745857055</v>
      </c>
      <c r="R905" s="28">
        <v>-1.1893511469755091</v>
      </c>
      <c r="S905" s="54">
        <f t="shared" si="210"/>
        <v>-1.1893511469755091</v>
      </c>
      <c r="T905" s="54">
        <v>-1.1893511469755091</v>
      </c>
      <c r="U905" s="42">
        <f t="shared" si="202"/>
        <v>1.0778909545380837</v>
      </c>
      <c r="V905" s="28">
        <f t="shared" si="211"/>
        <v>1.1060782327845888</v>
      </c>
      <c r="W905" s="28">
        <f t="shared" si="213"/>
        <v>1.0778909545380837</v>
      </c>
      <c r="X905" s="28">
        <v>1.1060782327845888</v>
      </c>
      <c r="Y905" s="28"/>
      <c r="Z905" s="62">
        <f t="shared" si="203"/>
        <v>875.89095453808363</v>
      </c>
      <c r="AA905" s="27" t="s">
        <v>1873</v>
      </c>
      <c r="AB905" s="38">
        <v>2022</v>
      </c>
      <c r="AC905" s="27" t="s">
        <v>1322</v>
      </c>
      <c r="AD905" s="45"/>
      <c r="AE905" s="46"/>
    </row>
    <row r="906" spans="1:31" s="27" customFormat="1" ht="12" customHeight="1" x14ac:dyDescent="0.6">
      <c r="A906" s="27">
        <v>904</v>
      </c>
      <c r="B906" s="27" t="s">
        <v>1344</v>
      </c>
      <c r="C906" s="37" t="s">
        <v>1459</v>
      </c>
      <c r="D906" s="27" t="s">
        <v>1471</v>
      </c>
      <c r="E906" s="28">
        <v>102.88</v>
      </c>
      <c r="F906" s="28">
        <v>31.242999999999999</v>
      </c>
      <c r="G906" s="27" t="s">
        <v>1714</v>
      </c>
      <c r="H906" s="25"/>
      <c r="I906" s="38">
        <v>202</v>
      </c>
      <c r="J906" s="39">
        <v>202</v>
      </c>
      <c r="K906" s="28">
        <v>9.67</v>
      </c>
      <c r="L906" s="28">
        <v>71.599999999999994</v>
      </c>
      <c r="M906" s="57">
        <v>8.1699999999999995E-2</v>
      </c>
      <c r="N906" s="41">
        <v>0.51241499999999995</v>
      </c>
      <c r="P906" s="28">
        <f t="shared" si="208"/>
        <v>-0.58464667005592275</v>
      </c>
      <c r="Q906" s="28">
        <f t="shared" si="209"/>
        <v>-4.3500481821501236</v>
      </c>
      <c r="R906" s="28">
        <v>-1.3857726356325841</v>
      </c>
      <c r="S906" s="54">
        <f t="shared" si="210"/>
        <v>-1.3857726356325841</v>
      </c>
      <c r="T906" s="54">
        <v>-1.3857726356325841</v>
      </c>
      <c r="U906" s="42">
        <f t="shared" si="202"/>
        <v>1.0949145061007715</v>
      </c>
      <c r="V906" s="28">
        <f t="shared" si="211"/>
        <v>0.84904232431997029</v>
      </c>
      <c r="W906" s="28">
        <f t="shared" si="213"/>
        <v>1.0949145061007715</v>
      </c>
      <c r="X906" s="28">
        <v>0.84904232431997029</v>
      </c>
      <c r="Y906" s="28"/>
      <c r="Z906" s="62">
        <f t="shared" si="203"/>
        <v>892.9145061007714</v>
      </c>
      <c r="AA906" s="27" t="s">
        <v>1873</v>
      </c>
      <c r="AB906" s="38">
        <v>2022</v>
      </c>
      <c r="AC906" s="27" t="s">
        <v>1322</v>
      </c>
      <c r="AD906" s="45"/>
      <c r="AE906" s="46"/>
    </row>
    <row r="907" spans="1:31" s="27" customFormat="1" ht="12" customHeight="1" x14ac:dyDescent="0.6">
      <c r="A907" s="27">
        <v>905</v>
      </c>
      <c r="B907" s="27" t="s">
        <v>1345</v>
      </c>
      <c r="C907" s="37" t="s">
        <v>1459</v>
      </c>
      <c r="D907" s="27" t="s">
        <v>1471</v>
      </c>
      <c r="E907" s="28">
        <v>102.88</v>
      </c>
      <c r="F907" s="28">
        <v>31.242999999999999</v>
      </c>
      <c r="G907" s="27" t="s">
        <v>1714</v>
      </c>
      <c r="H907" s="25"/>
      <c r="I907" s="38">
        <v>202</v>
      </c>
      <c r="J907" s="39">
        <v>202</v>
      </c>
      <c r="K907" s="28">
        <v>9.3000000000000007</v>
      </c>
      <c r="L907" s="28">
        <v>61.5</v>
      </c>
      <c r="M907" s="57">
        <v>9.1499999999999998E-2</v>
      </c>
      <c r="N907" s="41">
        <v>0.51231499999999996</v>
      </c>
      <c r="P907" s="28">
        <f t="shared" si="208"/>
        <v>-0.53482460599898329</v>
      </c>
      <c r="Q907" s="28">
        <f t="shared" si="209"/>
        <v>-6.3007424342342855</v>
      </c>
      <c r="R907" s="28">
        <v>-3.5890747168982404</v>
      </c>
      <c r="S907" s="54">
        <f t="shared" si="210"/>
        <v>-3.5890747168982404</v>
      </c>
      <c r="T907" s="54">
        <v>-3.5890747168982404</v>
      </c>
      <c r="U907" s="42">
        <f t="shared" si="202"/>
        <v>1.2741194372735953</v>
      </c>
      <c r="V907" s="28">
        <f t="shared" si="211"/>
        <v>1.041257034093082</v>
      </c>
      <c r="W907" s="28">
        <f t="shared" si="213"/>
        <v>1.2741194372735953</v>
      </c>
      <c r="X907" s="28">
        <v>1.041257034093082</v>
      </c>
      <c r="Y907" s="28"/>
      <c r="Z907" s="62">
        <f t="shared" si="203"/>
        <v>1072.1194372735954</v>
      </c>
      <c r="AA907" s="27" t="s">
        <v>1873</v>
      </c>
      <c r="AB907" s="38">
        <v>2022</v>
      </c>
      <c r="AC907" s="27" t="s">
        <v>1322</v>
      </c>
      <c r="AD907" s="45"/>
      <c r="AE907" s="46"/>
    </row>
    <row r="908" spans="1:31" s="27" customFormat="1" ht="12" customHeight="1" x14ac:dyDescent="0.6">
      <c r="A908" s="27">
        <v>906</v>
      </c>
      <c r="B908" s="27" t="s">
        <v>1346</v>
      </c>
      <c r="C908" s="37" t="s">
        <v>1459</v>
      </c>
      <c r="D908" s="27" t="s">
        <v>1471</v>
      </c>
      <c r="E908" s="28">
        <v>101.8</v>
      </c>
      <c r="F908" s="28">
        <v>31.1</v>
      </c>
      <c r="G908" s="27" t="s">
        <v>17</v>
      </c>
      <c r="H908" s="25"/>
      <c r="I908" s="38">
        <v>207</v>
      </c>
      <c r="J908" s="39">
        <v>207</v>
      </c>
      <c r="K908" s="28">
        <v>10.1</v>
      </c>
      <c r="L908" s="28">
        <v>53.6</v>
      </c>
      <c r="M908" s="57">
        <v>0.1143</v>
      </c>
      <c r="N908" s="41">
        <v>0.51236199999999998</v>
      </c>
      <c r="P908" s="28">
        <f t="shared" si="208"/>
        <v>-0.41891204880528732</v>
      </c>
      <c r="Q908" s="28">
        <f t="shared" si="209"/>
        <v>-5.3839161357538412</v>
      </c>
      <c r="R908" s="28">
        <v>-3.2073748037762098</v>
      </c>
      <c r="S908" s="54">
        <f t="shared" si="210"/>
        <v>-3.2073748037762098</v>
      </c>
      <c r="T908" s="54">
        <v>-3.2073748037762098</v>
      </c>
      <c r="U908" s="42">
        <f t="shared" si="202"/>
        <v>1.2463215706816806</v>
      </c>
      <c r="V908" s="28">
        <f t="shared" si="211"/>
        <v>1.2073864430176662</v>
      </c>
      <c r="W908" s="28">
        <f t="shared" si="213"/>
        <v>1.2463215706816806</v>
      </c>
      <c r="X908" s="28">
        <v>1.2073864430176662</v>
      </c>
      <c r="Y908" s="28"/>
      <c r="Z908" s="62">
        <f t="shared" si="203"/>
        <v>1039.3215706816807</v>
      </c>
      <c r="AA908" s="27" t="s">
        <v>1873</v>
      </c>
      <c r="AB908" s="38">
        <v>2022</v>
      </c>
      <c r="AC908" s="27" t="s">
        <v>1322</v>
      </c>
      <c r="AD908" s="45"/>
      <c r="AE908" s="46"/>
    </row>
    <row r="909" spans="1:31" s="27" customFormat="1" ht="12" customHeight="1" x14ac:dyDescent="0.6">
      <c r="A909" s="27">
        <v>907</v>
      </c>
      <c r="B909" s="27" t="s">
        <v>1347</v>
      </c>
      <c r="C909" s="37" t="s">
        <v>1459</v>
      </c>
      <c r="D909" s="27" t="s">
        <v>1471</v>
      </c>
      <c r="E909" s="28">
        <v>101.8</v>
      </c>
      <c r="F909" s="28">
        <v>31.1</v>
      </c>
      <c r="G909" s="27" t="s">
        <v>17</v>
      </c>
      <c r="H909" s="25"/>
      <c r="I909" s="38">
        <v>207</v>
      </c>
      <c r="J909" s="39">
        <v>207</v>
      </c>
      <c r="K909" s="28">
        <v>9.19</v>
      </c>
      <c r="L909" s="28">
        <v>45.4</v>
      </c>
      <c r="M909" s="57">
        <v>0.12239999999999999</v>
      </c>
      <c r="N909" s="41">
        <v>0.512378</v>
      </c>
      <c r="P909" s="28">
        <f t="shared" si="208"/>
        <v>-0.37773258769700058</v>
      </c>
      <c r="Q909" s="28">
        <f t="shared" si="209"/>
        <v>-5.0718050554199312</v>
      </c>
      <c r="R909" s="28">
        <v>-3.1092198495226251</v>
      </c>
      <c r="S909" s="54">
        <f t="shared" si="210"/>
        <v>-3.1092198495226251</v>
      </c>
      <c r="T909" s="54">
        <v>-3.1092198495226251</v>
      </c>
      <c r="U909" s="42">
        <f t="shared" si="202"/>
        <v>1.2379627597977503</v>
      </c>
      <c r="V909" s="28">
        <f t="shared" si="211"/>
        <v>1.2874758509582749</v>
      </c>
      <c r="W909" s="28">
        <f t="shared" si="213"/>
        <v>1.2379627597977503</v>
      </c>
      <c r="X909" s="28">
        <v>1.2874758509582749</v>
      </c>
      <c r="Y909" s="28"/>
      <c r="Z909" s="62">
        <f t="shared" si="203"/>
        <v>1030.9627597977503</v>
      </c>
      <c r="AA909" s="27" t="s">
        <v>1873</v>
      </c>
      <c r="AB909" s="38">
        <v>2022</v>
      </c>
      <c r="AC909" s="27" t="s">
        <v>1322</v>
      </c>
      <c r="AD909" s="45"/>
      <c r="AE909" s="46"/>
    </row>
    <row r="910" spans="1:31" s="27" customFormat="1" ht="12" customHeight="1" x14ac:dyDescent="0.6">
      <c r="A910" s="27">
        <v>908</v>
      </c>
      <c r="B910" s="27" t="s">
        <v>1348</v>
      </c>
      <c r="C910" s="37" t="s">
        <v>1459</v>
      </c>
      <c r="D910" s="27" t="s">
        <v>1471</v>
      </c>
      <c r="E910" s="28">
        <v>101.8</v>
      </c>
      <c r="F910" s="28">
        <v>31.1</v>
      </c>
      <c r="G910" s="27" t="s">
        <v>17</v>
      </c>
      <c r="H910" s="25"/>
      <c r="I910" s="38">
        <v>207</v>
      </c>
      <c r="J910" s="39">
        <v>207</v>
      </c>
      <c r="K910" s="28">
        <v>10.8</v>
      </c>
      <c r="L910" s="28">
        <v>56.2</v>
      </c>
      <c r="M910" s="57">
        <v>0.11609999999999999</v>
      </c>
      <c r="N910" s="41">
        <v>0.51239699999999999</v>
      </c>
      <c r="P910" s="28">
        <f t="shared" si="208"/>
        <v>-0.40976105744789026</v>
      </c>
      <c r="Q910" s="28">
        <f t="shared" si="209"/>
        <v>-4.7011731475243845</v>
      </c>
      <c r="R910" s="28">
        <v>-2.572177621342381</v>
      </c>
      <c r="S910" s="54">
        <v>-2.5721776213423801</v>
      </c>
      <c r="T910" s="54">
        <v>-2.572177621342381</v>
      </c>
      <c r="U910" s="42">
        <f t="shared" si="202"/>
        <v>1.1946094170882873</v>
      </c>
      <c r="V910" s="28">
        <f t="shared" si="211"/>
        <v>1.1751612011207251</v>
      </c>
      <c r="W910" s="28">
        <f t="shared" si="213"/>
        <v>1.1946094170882873</v>
      </c>
      <c r="X910" s="28">
        <v>1.1751612011207251</v>
      </c>
      <c r="Y910" s="28"/>
      <c r="Z910" s="62">
        <f t="shared" si="203"/>
        <v>987.60941708828727</v>
      </c>
      <c r="AA910" s="27" t="s">
        <v>1873</v>
      </c>
      <c r="AB910" s="38">
        <v>2022</v>
      </c>
      <c r="AC910" s="27" t="s">
        <v>1322</v>
      </c>
      <c r="AD910" s="45"/>
      <c r="AE910" s="46"/>
    </row>
    <row r="911" spans="1:31" s="27" customFormat="1" ht="12" customHeight="1" x14ac:dyDescent="0.6">
      <c r="A911" s="27">
        <v>909</v>
      </c>
      <c r="B911" s="27" t="s">
        <v>515</v>
      </c>
      <c r="C911" s="37" t="s">
        <v>1459</v>
      </c>
      <c r="D911" s="27" t="s">
        <v>1471</v>
      </c>
      <c r="E911" s="28">
        <v>102.18333333333334</v>
      </c>
      <c r="F911" s="28">
        <v>31.15</v>
      </c>
      <c r="G911" s="27" t="s">
        <v>122</v>
      </c>
      <c r="H911" s="25" t="s">
        <v>611</v>
      </c>
      <c r="I911" s="38">
        <v>221</v>
      </c>
      <c r="J911" s="39">
        <v>221</v>
      </c>
      <c r="K911" s="28">
        <v>3.07</v>
      </c>
      <c r="L911" s="28">
        <v>19.14</v>
      </c>
      <c r="M911" s="57">
        <v>9.69E-2</v>
      </c>
      <c r="N911" s="41">
        <v>0.51219199999999998</v>
      </c>
      <c r="P911" s="28">
        <f t="shared" si="208"/>
        <v>-0.50737163192679202</v>
      </c>
      <c r="Q911" s="28">
        <f t="shared" si="209"/>
        <v>-8.7000963642969165</v>
      </c>
      <c r="R911" s="28">
        <v>-5.8856551848358087</v>
      </c>
      <c r="S911" s="54">
        <f t="shared" ref="S911:S955" si="214">Q911-25.1*P911*0.001*J911</f>
        <v>-5.8856551848358087</v>
      </c>
      <c r="T911" s="54">
        <v>-5.8856551848358087</v>
      </c>
      <c r="U911" s="42">
        <f t="shared" si="202"/>
        <v>1.4761789713933406</v>
      </c>
      <c r="V911" s="28">
        <f t="shared" si="211"/>
        <v>1.2490215208811701</v>
      </c>
      <c r="W911" s="28">
        <f t="shared" si="213"/>
        <v>1.4761789713933406</v>
      </c>
      <c r="X911" s="28">
        <v>1.25</v>
      </c>
      <c r="Y911" s="28">
        <v>1.4761789713933406</v>
      </c>
      <c r="Z911" s="62">
        <f t="shared" si="203"/>
        <v>1255.1789713933406</v>
      </c>
      <c r="AA911" s="27" t="s">
        <v>1859</v>
      </c>
      <c r="AB911" s="38">
        <v>2005</v>
      </c>
      <c r="AC911" s="27" t="s">
        <v>1352</v>
      </c>
      <c r="AD911" s="46" t="s">
        <v>1672</v>
      </c>
      <c r="AE911" s="46" t="s">
        <v>1495</v>
      </c>
    </row>
    <row r="912" spans="1:31" s="27" customFormat="1" ht="12" customHeight="1" x14ac:dyDescent="0.6">
      <c r="A912" s="27">
        <v>910</v>
      </c>
      <c r="B912" s="27" t="s">
        <v>516</v>
      </c>
      <c r="C912" s="37" t="s">
        <v>1459</v>
      </c>
      <c r="D912" s="27" t="s">
        <v>1471</v>
      </c>
      <c r="E912" s="28">
        <v>102.18333333333334</v>
      </c>
      <c r="F912" s="28">
        <v>31.15</v>
      </c>
      <c r="G912" s="27" t="s">
        <v>122</v>
      </c>
      <c r="H912" s="25" t="s">
        <v>611</v>
      </c>
      <c r="I912" s="38">
        <v>221</v>
      </c>
      <c r="J912" s="39">
        <v>221</v>
      </c>
      <c r="K912" s="28">
        <v>4.24</v>
      </c>
      <c r="L912" s="28">
        <v>23.85</v>
      </c>
      <c r="M912" s="57">
        <v>0.1075</v>
      </c>
      <c r="N912" s="41">
        <v>0.51214700000000002</v>
      </c>
      <c r="P912" s="28">
        <f t="shared" si="208"/>
        <v>-0.45348246059989838</v>
      </c>
      <c r="Q912" s="28">
        <f t="shared" si="209"/>
        <v>-9.5779087777347893</v>
      </c>
      <c r="R912" s="28">
        <v>-7.0623962205410926</v>
      </c>
      <c r="S912" s="54">
        <f t="shared" si="214"/>
        <v>-7.0623962205410926</v>
      </c>
      <c r="T912" s="54">
        <v>-7.0623962205410926</v>
      </c>
      <c r="U912" s="42">
        <f t="shared" si="202"/>
        <v>1.5712022265871843</v>
      </c>
      <c r="V912" s="28">
        <f t="shared" si="211"/>
        <v>1.437327907020616</v>
      </c>
      <c r="W912" s="28">
        <f t="shared" si="213"/>
        <v>1.5712022265871843</v>
      </c>
      <c r="X912" s="28">
        <v>1.44</v>
      </c>
      <c r="Y912" s="28">
        <v>1.5712022265871843</v>
      </c>
      <c r="Z912" s="62">
        <f t="shared" si="203"/>
        <v>1350.2022265871844</v>
      </c>
      <c r="AA912" s="27" t="s">
        <v>1859</v>
      </c>
      <c r="AB912" s="38">
        <v>2005</v>
      </c>
      <c r="AC912" s="27" t="s">
        <v>1352</v>
      </c>
      <c r="AD912" s="46" t="s">
        <v>1672</v>
      </c>
      <c r="AE912" s="46" t="s">
        <v>1495</v>
      </c>
    </row>
    <row r="913" spans="1:31" s="27" customFormat="1" ht="12" customHeight="1" x14ac:dyDescent="0.6">
      <c r="A913" s="27">
        <v>911</v>
      </c>
      <c r="B913" s="27" t="s">
        <v>475</v>
      </c>
      <c r="C913" s="37" t="s">
        <v>1459</v>
      </c>
      <c r="D913" s="27" t="s">
        <v>1471</v>
      </c>
      <c r="E913" s="28">
        <v>102.78333333333333</v>
      </c>
      <c r="F913" s="28">
        <v>31.216666666666665</v>
      </c>
      <c r="G913" s="27" t="s">
        <v>122</v>
      </c>
      <c r="H913" s="25" t="s">
        <v>603</v>
      </c>
      <c r="I913" s="38">
        <v>215</v>
      </c>
      <c r="J913" s="39">
        <v>215</v>
      </c>
      <c r="K913" s="28">
        <v>4.33</v>
      </c>
      <c r="L913" s="28">
        <v>15.7</v>
      </c>
      <c r="M913" s="57">
        <v>0.16689999999999999</v>
      </c>
      <c r="N913" s="41">
        <v>0.51246999999999998</v>
      </c>
      <c r="P913" s="28">
        <f t="shared" si="208"/>
        <v>-0.15149974580579573</v>
      </c>
      <c r="Q913" s="28">
        <f t="shared" si="209"/>
        <v>-3.2771663435027243</v>
      </c>
      <c r="R913" s="28">
        <v>-2.4595979652617475</v>
      </c>
      <c r="S913" s="54">
        <f t="shared" si="214"/>
        <v>-2.4595979652617475</v>
      </c>
      <c r="T913" s="54">
        <v>-2.4595979652617475</v>
      </c>
      <c r="U913" s="42">
        <f t="shared" ref="U913:U955" si="215">W913</f>
        <v>1.1876595165977046</v>
      </c>
      <c r="V913" s="28">
        <f t="shared" si="211"/>
        <v>2.2057135807135508</v>
      </c>
      <c r="W913" s="28">
        <f t="shared" si="213"/>
        <v>1.1876595165977046</v>
      </c>
      <c r="X913" s="28">
        <v>1.19</v>
      </c>
      <c r="Y913" s="28">
        <v>1.1876595165977046</v>
      </c>
      <c r="Z913" s="62">
        <f t="shared" ref="Z913:Z979" si="216">U913*1000-J913</f>
        <v>972.65951659770462</v>
      </c>
      <c r="AA913" s="27" t="s">
        <v>1859</v>
      </c>
      <c r="AB913" s="38">
        <v>2005</v>
      </c>
      <c r="AC913" s="27" t="s">
        <v>1352</v>
      </c>
      <c r="AD913" s="46" t="s">
        <v>1672</v>
      </c>
      <c r="AE913" s="46" t="s">
        <v>1495</v>
      </c>
    </row>
    <row r="914" spans="1:31" s="27" customFormat="1" ht="12" customHeight="1" x14ac:dyDescent="0.6">
      <c r="A914" s="27">
        <v>912</v>
      </c>
      <c r="B914" s="27" t="s">
        <v>476</v>
      </c>
      <c r="C914" s="37" t="s">
        <v>1459</v>
      </c>
      <c r="D914" s="27" t="s">
        <v>1471</v>
      </c>
      <c r="E914" s="28">
        <v>102.78333333333333</v>
      </c>
      <c r="F914" s="28">
        <v>31.216666666666665</v>
      </c>
      <c r="G914" s="27" t="s">
        <v>122</v>
      </c>
      <c r="H914" s="25" t="s">
        <v>603</v>
      </c>
      <c r="I914" s="38">
        <v>215</v>
      </c>
      <c r="J914" s="39">
        <v>215</v>
      </c>
      <c r="K914" s="28">
        <v>7.06</v>
      </c>
      <c r="L914" s="28">
        <v>39.67</v>
      </c>
      <c r="M914" s="57">
        <v>0.1076</v>
      </c>
      <c r="N914" s="41">
        <v>0.51245799999999997</v>
      </c>
      <c r="P914" s="28">
        <f t="shared" si="208"/>
        <v>-0.45297407219115404</v>
      </c>
      <c r="Q914" s="28">
        <f t="shared" si="209"/>
        <v>-3.5112496537526017</v>
      </c>
      <c r="R914" s="28">
        <v>-1.066775073173039</v>
      </c>
      <c r="S914" s="54">
        <f t="shared" si="214"/>
        <v>-1.066775073173039</v>
      </c>
      <c r="T914" s="54">
        <v>-1.066775073173039</v>
      </c>
      <c r="U914" s="42">
        <f t="shared" si="215"/>
        <v>1.0789609997826928</v>
      </c>
      <c r="V914" s="28">
        <f t="shared" si="211"/>
        <v>0.99403237515199638</v>
      </c>
      <c r="W914" s="28">
        <f t="shared" si="213"/>
        <v>1.0789609997826928</v>
      </c>
      <c r="X914" s="28">
        <v>0.99403237515199638</v>
      </c>
      <c r="Y914" s="28">
        <v>1.0789609997826928</v>
      </c>
      <c r="Z914" s="62">
        <f t="shared" si="216"/>
        <v>863.96099978269285</v>
      </c>
      <c r="AA914" s="27" t="s">
        <v>1859</v>
      </c>
      <c r="AB914" s="38">
        <v>2005</v>
      </c>
      <c r="AC914" s="27" t="s">
        <v>1352</v>
      </c>
      <c r="AD914" s="46" t="s">
        <v>1672</v>
      </c>
      <c r="AE914" s="46" t="s">
        <v>1495</v>
      </c>
    </row>
    <row r="915" spans="1:31" s="27" customFormat="1" ht="12" customHeight="1" x14ac:dyDescent="0.6">
      <c r="A915" s="27">
        <v>913</v>
      </c>
      <c r="B915" s="27" t="s">
        <v>477</v>
      </c>
      <c r="C915" s="37" t="s">
        <v>1459</v>
      </c>
      <c r="D915" s="27" t="s">
        <v>1471</v>
      </c>
      <c r="E915" s="28">
        <v>102.78333333333333</v>
      </c>
      <c r="F915" s="28">
        <v>31.216666666666665</v>
      </c>
      <c r="G915" s="27" t="s">
        <v>122</v>
      </c>
      <c r="H915" s="25" t="s">
        <v>603</v>
      </c>
      <c r="I915" s="38">
        <v>215</v>
      </c>
      <c r="J915" s="39">
        <v>215</v>
      </c>
      <c r="K915" s="28">
        <v>5.96</v>
      </c>
      <c r="L915" s="28">
        <v>28.32</v>
      </c>
      <c r="M915" s="57">
        <v>0.12720000000000001</v>
      </c>
      <c r="N915" s="41">
        <v>0.51247600000000004</v>
      </c>
      <c r="P915" s="28">
        <f t="shared" si="208"/>
        <v>-0.35332994407727503</v>
      </c>
      <c r="Q915" s="28">
        <f t="shared" si="209"/>
        <v>-3.1601246883761203</v>
      </c>
      <c r="R915" s="28">
        <v>-1.2533796451631052</v>
      </c>
      <c r="S915" s="54">
        <f t="shared" si="214"/>
        <v>-1.2533796451631052</v>
      </c>
      <c r="T915" s="54">
        <v>-1.2533796451631052</v>
      </c>
      <c r="U915" s="42">
        <f t="shared" si="215"/>
        <v>1.0934686200685013</v>
      </c>
      <c r="V915" s="28">
        <f t="shared" si="211"/>
        <v>1.1868054096976501</v>
      </c>
      <c r="W915" s="28">
        <f t="shared" si="213"/>
        <v>1.0934686200685013</v>
      </c>
      <c r="X915" s="28">
        <v>1.1868054096976501</v>
      </c>
      <c r="Y915" s="28">
        <v>1.0934686200685013</v>
      </c>
      <c r="Z915" s="62">
        <f t="shared" si="216"/>
        <v>878.46862006850142</v>
      </c>
      <c r="AA915" s="27" t="s">
        <v>1859</v>
      </c>
      <c r="AB915" s="38">
        <v>2005</v>
      </c>
      <c r="AC915" s="27" t="s">
        <v>1352</v>
      </c>
      <c r="AD915" s="46" t="s">
        <v>1672</v>
      </c>
      <c r="AE915" s="46" t="s">
        <v>1495</v>
      </c>
    </row>
    <row r="916" spans="1:31" s="27" customFormat="1" ht="12" customHeight="1" x14ac:dyDescent="0.6">
      <c r="A916" s="27">
        <v>914</v>
      </c>
      <c r="B916" s="27" t="s">
        <v>478</v>
      </c>
      <c r="C916" s="37" t="s">
        <v>1459</v>
      </c>
      <c r="D916" s="27" t="s">
        <v>1471</v>
      </c>
      <c r="E916" s="28">
        <v>102.78333333333333</v>
      </c>
      <c r="F916" s="28">
        <v>31.216666666666665</v>
      </c>
      <c r="G916" s="27" t="s">
        <v>122</v>
      </c>
      <c r="H916" s="25" t="s">
        <v>603</v>
      </c>
      <c r="I916" s="38">
        <v>215</v>
      </c>
      <c r="J916" s="39">
        <v>215</v>
      </c>
      <c r="K916" s="28">
        <v>10.72</v>
      </c>
      <c r="L916" s="28">
        <v>92.06</v>
      </c>
      <c r="M916" s="57">
        <v>7.0400000000000004E-2</v>
      </c>
      <c r="N916" s="41">
        <v>0.51246100000000006</v>
      </c>
      <c r="P916" s="28">
        <f t="shared" si="208"/>
        <v>-0.64209456024402645</v>
      </c>
      <c r="Q916" s="28">
        <f t="shared" si="209"/>
        <v>-3.4527288261887445</v>
      </c>
      <c r="R916" s="28">
        <v>1.2334468168144763E-2</v>
      </c>
      <c r="S916" s="54">
        <f t="shared" si="214"/>
        <v>1.2334468168144763E-2</v>
      </c>
      <c r="T916" s="54">
        <v>1.2334468168144763E-2</v>
      </c>
      <c r="U916" s="42">
        <f t="shared" si="215"/>
        <v>0.99170808214450379</v>
      </c>
      <c r="V916" s="28">
        <f t="shared" si="211"/>
        <v>0.73342093810479403</v>
      </c>
      <c r="W916" s="28">
        <f t="shared" si="213"/>
        <v>0.99170808214450379</v>
      </c>
      <c r="X916" s="28">
        <v>0.99</v>
      </c>
      <c r="Y916" s="28">
        <v>0.99170808214450379</v>
      </c>
      <c r="Z916" s="62">
        <f t="shared" si="216"/>
        <v>776.70808214450381</v>
      </c>
      <c r="AA916" s="27" t="s">
        <v>1859</v>
      </c>
      <c r="AB916" s="38">
        <v>2005</v>
      </c>
      <c r="AC916" s="27" t="s">
        <v>1352</v>
      </c>
      <c r="AD916" s="46" t="s">
        <v>1672</v>
      </c>
      <c r="AE916" s="46" t="s">
        <v>1495</v>
      </c>
    </row>
    <row r="917" spans="1:31" s="27" customFormat="1" ht="12" customHeight="1" x14ac:dyDescent="0.6">
      <c r="A917" s="27">
        <v>915</v>
      </c>
      <c r="B917" s="27" t="s">
        <v>484</v>
      </c>
      <c r="C917" s="37" t="s">
        <v>1459</v>
      </c>
      <c r="D917" s="27" t="s">
        <v>1471</v>
      </c>
      <c r="E917" s="28">
        <v>102.16666666666667</v>
      </c>
      <c r="F917" s="28">
        <v>31.5</v>
      </c>
      <c r="G917" s="27" t="s">
        <v>122</v>
      </c>
      <c r="H917" s="25" t="s">
        <v>604</v>
      </c>
      <c r="I917" s="38">
        <v>224</v>
      </c>
      <c r="J917" s="39">
        <v>224</v>
      </c>
      <c r="K917" s="28">
        <v>5.35</v>
      </c>
      <c r="L917" s="28">
        <v>30.17</v>
      </c>
      <c r="M917" s="57">
        <v>0.1072</v>
      </c>
      <c r="N917" s="41">
        <v>0.51222800000000002</v>
      </c>
      <c r="P917" s="28">
        <f t="shared" si="208"/>
        <v>-0.45500762582613119</v>
      </c>
      <c r="Q917" s="28">
        <f t="shared" si="209"/>
        <v>-7.9978464335461741</v>
      </c>
      <c r="R917" s="28">
        <v>-5.4396115581013342</v>
      </c>
      <c r="S917" s="54">
        <f t="shared" si="214"/>
        <v>-5.4396115581013342</v>
      </c>
      <c r="T917" s="54">
        <v>-5.4396115581013342</v>
      </c>
      <c r="U917" s="42">
        <f t="shared" si="215"/>
        <v>1.4418948024629856</v>
      </c>
      <c r="V917" s="28">
        <f t="shared" si="211"/>
        <v>1.3180455139612972</v>
      </c>
      <c r="W917" s="28">
        <f t="shared" si="213"/>
        <v>1.4418948024629856</v>
      </c>
      <c r="X917" s="28">
        <v>1.3180455139612972</v>
      </c>
      <c r="Y917" s="28">
        <v>1.4418948024629856</v>
      </c>
      <c r="Z917" s="62">
        <f t="shared" si="216"/>
        <v>1217.8948024629856</v>
      </c>
      <c r="AA917" s="27" t="s">
        <v>1859</v>
      </c>
      <c r="AB917" s="38">
        <v>2005</v>
      </c>
      <c r="AC917" s="27" t="s">
        <v>1352</v>
      </c>
      <c r="AD917" s="46" t="s">
        <v>1672</v>
      </c>
      <c r="AE917" s="46" t="s">
        <v>1495</v>
      </c>
    </row>
    <row r="918" spans="1:31" s="27" customFormat="1" ht="12" customHeight="1" x14ac:dyDescent="0.6">
      <c r="A918" s="27">
        <v>916</v>
      </c>
      <c r="B918" s="27" t="s">
        <v>485</v>
      </c>
      <c r="C918" s="37" t="s">
        <v>1459</v>
      </c>
      <c r="D918" s="27" t="s">
        <v>1471</v>
      </c>
      <c r="E918" s="28">
        <v>102.16666666666667</v>
      </c>
      <c r="F918" s="28">
        <v>31.5</v>
      </c>
      <c r="G918" s="27" t="s">
        <v>122</v>
      </c>
      <c r="H918" s="25" t="s">
        <v>604</v>
      </c>
      <c r="I918" s="38">
        <v>224</v>
      </c>
      <c r="J918" s="39">
        <v>224</v>
      </c>
      <c r="K918" s="28">
        <v>4.01</v>
      </c>
      <c r="L918" s="28">
        <v>20.09</v>
      </c>
      <c r="M918" s="57">
        <v>0.1208</v>
      </c>
      <c r="N918" s="41">
        <v>0.51226000000000005</v>
      </c>
      <c r="P918" s="28">
        <f t="shared" si="208"/>
        <v>-0.38586680223690906</v>
      </c>
      <c r="Q918" s="28">
        <f t="shared" si="209"/>
        <v>-7.3736242728783541</v>
      </c>
      <c r="R918" s="28">
        <v>-5.2041267639815567</v>
      </c>
      <c r="S918" s="54">
        <f t="shared" si="214"/>
        <v>-5.2041267639815567</v>
      </c>
      <c r="T918" s="54">
        <v>-5.2041267639815567</v>
      </c>
      <c r="U918" s="42">
        <f t="shared" si="215"/>
        <v>1.4220008887677937</v>
      </c>
      <c r="V918" s="28">
        <f t="shared" si="211"/>
        <v>1.4578890980204378</v>
      </c>
      <c r="W918" s="28">
        <f t="shared" si="213"/>
        <v>1.4220008887677937</v>
      </c>
      <c r="X918" s="28">
        <v>1.4578890980204378</v>
      </c>
      <c r="Y918" s="28">
        <v>1.4220008887677937</v>
      </c>
      <c r="Z918" s="62">
        <f t="shared" si="216"/>
        <v>1198.0008887677936</v>
      </c>
      <c r="AA918" s="27" t="s">
        <v>1859</v>
      </c>
      <c r="AB918" s="38">
        <v>2005</v>
      </c>
      <c r="AC918" s="27" t="s">
        <v>1352</v>
      </c>
      <c r="AD918" s="46" t="s">
        <v>1672</v>
      </c>
      <c r="AE918" s="46" t="s">
        <v>1495</v>
      </c>
    </row>
    <row r="919" spans="1:31" s="27" customFormat="1" ht="12" customHeight="1" x14ac:dyDescent="0.6">
      <c r="A919" s="27">
        <v>917</v>
      </c>
      <c r="B919" s="27" t="s">
        <v>896</v>
      </c>
      <c r="C919" s="37" t="s">
        <v>1459</v>
      </c>
      <c r="D919" s="27" t="s">
        <v>1471</v>
      </c>
      <c r="E919" s="28">
        <v>103.59768</v>
      </c>
      <c r="F919" s="28">
        <v>29.203951</v>
      </c>
      <c r="G919" s="27" t="s">
        <v>122</v>
      </c>
      <c r="H919" s="25"/>
      <c r="I919" s="38">
        <v>197</v>
      </c>
      <c r="J919" s="38">
        <v>197.3</v>
      </c>
      <c r="K919" s="28">
        <v>9</v>
      </c>
      <c r="L919" s="28">
        <v>67.87</v>
      </c>
      <c r="M919" s="57">
        <v>8.0199999999999994E-2</v>
      </c>
      <c r="N919" s="41">
        <v>0.51224400000000003</v>
      </c>
      <c r="P919" s="42">
        <f t="shared" si="208"/>
        <v>-0.59227249618708699</v>
      </c>
      <c r="Q919" s="28">
        <f t="shared" si="209"/>
        <v>-7.6857353532122641</v>
      </c>
      <c r="R919" s="28"/>
      <c r="S919" s="43">
        <f t="shared" si="214"/>
        <v>-4.7526657294196859</v>
      </c>
      <c r="T919" s="43">
        <f t="shared" ref="T919:T941" si="217">S919</f>
        <v>-4.7526657294196859</v>
      </c>
      <c r="U919" s="42">
        <f t="shared" si="215"/>
        <v>1.3653347182050393</v>
      </c>
      <c r="V919" s="42">
        <f t="shared" si="211"/>
        <v>1.0341883959365157</v>
      </c>
      <c r="W919" s="42">
        <f t="shared" ref="W919:W925" si="218">V919-(V919-J919/1000)*(-0.4-P919)/(-0.4-0.08592)</f>
        <v>1.3653347182050393</v>
      </c>
      <c r="X919" s="28">
        <v>0.93500000000000005</v>
      </c>
      <c r="Y919" s="28">
        <v>0.51600000000000001</v>
      </c>
      <c r="Z919" s="62">
        <f t="shared" si="216"/>
        <v>1168.0347182050393</v>
      </c>
      <c r="AA919" s="25" t="s">
        <v>1859</v>
      </c>
      <c r="AB919" s="53">
        <v>2005</v>
      </c>
      <c r="AC919" s="27" t="s">
        <v>1352</v>
      </c>
      <c r="AD919" s="46" t="s">
        <v>1672</v>
      </c>
      <c r="AE919" s="46" t="s">
        <v>1495</v>
      </c>
    </row>
    <row r="920" spans="1:31" s="27" customFormat="1" ht="12" customHeight="1" x14ac:dyDescent="0.6">
      <c r="A920" s="27">
        <v>918</v>
      </c>
      <c r="B920" s="27" t="s">
        <v>897</v>
      </c>
      <c r="C920" s="37" t="s">
        <v>1459</v>
      </c>
      <c r="D920" s="27" t="s">
        <v>1471</v>
      </c>
      <c r="E920" s="28">
        <v>103.59768</v>
      </c>
      <c r="F920" s="28">
        <v>29.203951</v>
      </c>
      <c r="G920" s="27" t="s">
        <v>122</v>
      </c>
      <c r="H920" s="25"/>
      <c r="I920" s="38">
        <v>197.3</v>
      </c>
      <c r="J920" s="38">
        <v>197.3</v>
      </c>
      <c r="K920" s="28">
        <v>8.7200000000000006</v>
      </c>
      <c r="L920" s="28">
        <v>49.31</v>
      </c>
      <c r="M920" s="57">
        <v>0.1069</v>
      </c>
      <c r="N920" s="41">
        <v>0.51220900000000003</v>
      </c>
      <c r="P920" s="42">
        <f t="shared" si="208"/>
        <v>-0.45653279105236411</v>
      </c>
      <c r="Q920" s="28">
        <f t="shared" si="209"/>
        <v>-8.3684783414417208</v>
      </c>
      <c r="R920" s="28"/>
      <c r="S920" s="43">
        <f t="shared" si="214"/>
        <v>-6.1076229576084717</v>
      </c>
      <c r="T920" s="43">
        <f t="shared" si="217"/>
        <v>-6.1076229576084717</v>
      </c>
      <c r="U920" s="42">
        <f t="shared" si="215"/>
        <v>1.4744240476421346</v>
      </c>
      <c r="V920" s="42">
        <f t="shared" si="211"/>
        <v>1.3413260377798668</v>
      </c>
      <c r="W920" s="42">
        <f t="shared" si="218"/>
        <v>1.4744240476421346</v>
      </c>
      <c r="X920" s="28">
        <v>1.198</v>
      </c>
      <c r="Y920" s="28">
        <v>0.72899999999999998</v>
      </c>
      <c r="Z920" s="62">
        <f t="shared" si="216"/>
        <v>1277.1240476421347</v>
      </c>
      <c r="AA920" s="25" t="s">
        <v>1859</v>
      </c>
      <c r="AB920" s="53">
        <v>2005</v>
      </c>
      <c r="AC920" s="27" t="s">
        <v>1352</v>
      </c>
      <c r="AD920" s="46" t="s">
        <v>1672</v>
      </c>
      <c r="AE920" s="46" t="s">
        <v>1495</v>
      </c>
    </row>
    <row r="921" spans="1:31" s="27" customFormat="1" ht="12" customHeight="1" x14ac:dyDescent="0.6">
      <c r="A921" s="27">
        <v>919</v>
      </c>
      <c r="B921" s="27" t="s">
        <v>900</v>
      </c>
      <c r="C921" s="37" t="s">
        <v>1459</v>
      </c>
      <c r="D921" s="27" t="s">
        <v>1471</v>
      </c>
      <c r="E921" s="28">
        <v>102.113365</v>
      </c>
      <c r="F921" s="28">
        <v>29.515101000000001</v>
      </c>
      <c r="G921" s="27" t="s">
        <v>122</v>
      </c>
      <c r="H921" s="25"/>
      <c r="I921" s="38">
        <v>197.3</v>
      </c>
      <c r="J921" s="38">
        <v>197.3</v>
      </c>
      <c r="K921" s="28">
        <v>10.32</v>
      </c>
      <c r="L921" s="28">
        <v>52.44</v>
      </c>
      <c r="M921" s="57">
        <v>0.1191</v>
      </c>
      <c r="N921" s="41">
        <v>0.51243099999999997</v>
      </c>
      <c r="P921" s="42">
        <f t="shared" si="208"/>
        <v>-0.39450940518556188</v>
      </c>
      <c r="Q921" s="28">
        <f t="shared" si="209"/>
        <v>-4.0379371018162136</v>
      </c>
      <c r="R921" s="28"/>
      <c r="S921" s="43">
        <f t="shared" si="214"/>
        <v>-2.0842357901741182</v>
      </c>
      <c r="T921" s="43">
        <f t="shared" si="217"/>
        <v>-2.0842357901741182</v>
      </c>
      <c r="U921" s="42">
        <f t="shared" si="215"/>
        <v>1.1468975314639624</v>
      </c>
      <c r="V921" s="42">
        <f t="shared" si="211"/>
        <v>1.1577500213943934</v>
      </c>
      <c r="W921" s="42">
        <f t="shared" si="218"/>
        <v>1.1468975314639624</v>
      </c>
      <c r="X921" s="28">
        <v>1.0109999999999999</v>
      </c>
      <c r="Y921" s="28">
        <v>0.40699999999999997</v>
      </c>
      <c r="Z921" s="62">
        <f t="shared" si="216"/>
        <v>949.59753146396247</v>
      </c>
      <c r="AA921" s="25" t="s">
        <v>1859</v>
      </c>
      <c r="AB921" s="53">
        <v>2005</v>
      </c>
      <c r="AC921" s="27" t="s">
        <v>1352</v>
      </c>
      <c r="AD921" s="46" t="s">
        <v>1672</v>
      </c>
      <c r="AE921" s="46" t="s">
        <v>1495</v>
      </c>
    </row>
    <row r="922" spans="1:31" s="27" customFormat="1" ht="12" customHeight="1" x14ac:dyDescent="0.6">
      <c r="A922" s="27">
        <v>920</v>
      </c>
      <c r="B922" s="27" t="s">
        <v>901</v>
      </c>
      <c r="C922" s="37" t="s">
        <v>1459</v>
      </c>
      <c r="D922" s="27" t="s">
        <v>1471</v>
      </c>
      <c r="E922" s="28">
        <v>101.46248799999999</v>
      </c>
      <c r="F922" s="28">
        <v>28.697537000000001</v>
      </c>
      <c r="G922" s="27" t="s">
        <v>122</v>
      </c>
      <c r="H922" s="25"/>
      <c r="I922" s="38">
        <v>197.3</v>
      </c>
      <c r="J922" s="38">
        <v>197.3</v>
      </c>
      <c r="K922" s="28">
        <v>3.19</v>
      </c>
      <c r="L922" s="28">
        <v>15.61</v>
      </c>
      <c r="M922" s="57">
        <v>0.1236</v>
      </c>
      <c r="N922" s="41">
        <v>0.51254299999999997</v>
      </c>
      <c r="P922" s="42">
        <f t="shared" si="208"/>
        <v>-0.37163192679206913</v>
      </c>
      <c r="Q922" s="28">
        <f t="shared" si="209"/>
        <v>-1.853159539481064</v>
      </c>
      <c r="R922" s="28"/>
      <c r="S922" s="43">
        <f t="shared" si="214"/>
        <v>-1.2752762663575057E-2</v>
      </c>
      <c r="T922" s="43">
        <f t="shared" si="217"/>
        <v>-1.2752762663575057E-2</v>
      </c>
      <c r="U922" s="42">
        <f t="shared" si="215"/>
        <v>0.97824338614051243</v>
      </c>
      <c r="V922" s="42">
        <f t="shared" si="211"/>
        <v>1.0266616264582964</v>
      </c>
      <c r="W922" s="42">
        <f t="shared" si="218"/>
        <v>0.97824338614051243</v>
      </c>
      <c r="X922" s="28">
        <v>0.88500000000000001</v>
      </c>
      <c r="Y922" s="28">
        <v>0.19900000000000001</v>
      </c>
      <c r="Z922" s="62">
        <f t="shared" si="216"/>
        <v>780.94338614051253</v>
      </c>
      <c r="AA922" s="25" t="s">
        <v>1859</v>
      </c>
      <c r="AB922" s="53">
        <v>2005</v>
      </c>
      <c r="AC922" s="27" t="s">
        <v>1352</v>
      </c>
      <c r="AD922" s="46" t="s">
        <v>1672</v>
      </c>
      <c r="AE922" s="46" t="s">
        <v>1495</v>
      </c>
    </row>
    <row r="923" spans="1:31" s="27" customFormat="1" ht="12" customHeight="1" x14ac:dyDescent="0.6">
      <c r="A923" s="27">
        <v>921</v>
      </c>
      <c r="B923" s="27" t="s">
        <v>898</v>
      </c>
      <c r="C923" s="37" t="s">
        <v>1459</v>
      </c>
      <c r="D923" s="27" t="s">
        <v>1471</v>
      </c>
      <c r="E923" s="28">
        <v>101.144988</v>
      </c>
      <c r="F923" s="28">
        <v>27.568822000000001</v>
      </c>
      <c r="G923" s="27" t="s">
        <v>122</v>
      </c>
      <c r="H923" s="25"/>
      <c r="I923" s="38">
        <v>197.3</v>
      </c>
      <c r="J923" s="38">
        <v>197.3</v>
      </c>
      <c r="K923" s="28">
        <v>2.64</v>
      </c>
      <c r="L923" s="28">
        <v>8.6999999999999993</v>
      </c>
      <c r="M923" s="57">
        <v>0.18360000000000001</v>
      </c>
      <c r="N923" s="41">
        <v>0.51239400000000002</v>
      </c>
      <c r="P923" s="42">
        <f t="shared" si="208"/>
        <v>-6.6598881545500754E-2</v>
      </c>
      <c r="Q923" s="28">
        <f t="shared" si="209"/>
        <v>-4.7596939750860212</v>
      </c>
      <c r="R923" s="28"/>
      <c r="S923" s="43">
        <f t="shared" si="214"/>
        <v>-4.4298809959299463</v>
      </c>
      <c r="T923" s="43">
        <f t="shared" si="217"/>
        <v>-4.4298809959299463</v>
      </c>
      <c r="U923" s="42">
        <f t="shared" si="215"/>
        <v>1.3258976251601959</v>
      </c>
      <c r="V923" s="42">
        <f t="shared" si="211"/>
        <v>3.7929738763143681</v>
      </c>
      <c r="W923" s="42">
        <f t="shared" si="218"/>
        <v>1.3258976251601959</v>
      </c>
      <c r="X923" s="28">
        <v>2.8420000000000001</v>
      </c>
      <c r="Y923" s="28">
        <v>2.8250000000000002</v>
      </c>
      <c r="Z923" s="62">
        <f t="shared" si="216"/>
        <v>1128.597625160196</v>
      </c>
      <c r="AA923" s="25" t="s">
        <v>1859</v>
      </c>
      <c r="AB923" s="53">
        <v>2005</v>
      </c>
      <c r="AC923" s="27" t="s">
        <v>1352</v>
      </c>
      <c r="AD923" s="46" t="s">
        <v>1672</v>
      </c>
      <c r="AE923" s="46" t="s">
        <v>1495</v>
      </c>
    </row>
    <row r="924" spans="1:31" s="27" customFormat="1" ht="12" customHeight="1" x14ac:dyDescent="0.6">
      <c r="A924" s="27">
        <v>922</v>
      </c>
      <c r="B924" s="27" t="s">
        <v>899</v>
      </c>
      <c r="C924" s="37" t="s">
        <v>1459</v>
      </c>
      <c r="D924" s="27" t="s">
        <v>1471</v>
      </c>
      <c r="E924" s="28">
        <v>101.144988</v>
      </c>
      <c r="F924" s="28">
        <v>27.568822000000001</v>
      </c>
      <c r="G924" s="27" t="s">
        <v>122</v>
      </c>
      <c r="H924" s="25"/>
      <c r="I924" s="38">
        <v>197.3</v>
      </c>
      <c r="J924" s="38">
        <v>197.3</v>
      </c>
      <c r="K924" s="28">
        <v>2.0099999999999998</v>
      </c>
      <c r="L924" s="28">
        <v>6.86</v>
      </c>
      <c r="M924" s="57">
        <v>0.1772</v>
      </c>
      <c r="N924" s="41">
        <v>0.51230299999999995</v>
      </c>
      <c r="P924" s="42">
        <f t="shared" si="208"/>
        <v>-9.9135739705134784E-2</v>
      </c>
      <c r="Q924" s="28">
        <f t="shared" si="209"/>
        <v>-6.5348257444841629</v>
      </c>
      <c r="R924" s="28"/>
      <c r="S924" s="43">
        <f t="shared" si="214"/>
        <v>-6.0438827602442036</v>
      </c>
      <c r="T924" s="43">
        <f t="shared" si="217"/>
        <v>-6.0438827602442036</v>
      </c>
      <c r="U924" s="42">
        <f t="shared" si="215"/>
        <v>1.4580170497428142</v>
      </c>
      <c r="V924" s="42">
        <f t="shared" si="211"/>
        <v>3.5076951803232301</v>
      </c>
      <c r="W924" s="42">
        <f t="shared" si="218"/>
        <v>1.4580170497428142</v>
      </c>
      <c r="X924" s="28">
        <v>2.7429999999999999</v>
      </c>
      <c r="Y924" s="28">
        <v>2.6040000000000001</v>
      </c>
      <c r="Z924" s="62">
        <f t="shared" si="216"/>
        <v>1260.7170497428142</v>
      </c>
      <c r="AA924" s="25" t="s">
        <v>1859</v>
      </c>
      <c r="AB924" s="53">
        <v>2005</v>
      </c>
      <c r="AC924" s="27" t="s">
        <v>1352</v>
      </c>
      <c r="AD924" s="46" t="s">
        <v>1672</v>
      </c>
      <c r="AE924" s="46" t="s">
        <v>1495</v>
      </c>
    </row>
    <row r="925" spans="1:31" s="27" customFormat="1" ht="12" customHeight="1" x14ac:dyDescent="0.6">
      <c r="A925" s="27">
        <v>923</v>
      </c>
      <c r="B925" s="27" t="s">
        <v>902</v>
      </c>
      <c r="C925" s="37" t="s">
        <v>1459</v>
      </c>
      <c r="D925" s="27" t="s">
        <v>1471</v>
      </c>
      <c r="E925" s="28">
        <v>101.438676</v>
      </c>
      <c r="F925" s="28">
        <v>27.784723</v>
      </c>
      <c r="G925" s="27" t="s">
        <v>122</v>
      </c>
      <c r="H925" s="25"/>
      <c r="I925" s="38">
        <v>238</v>
      </c>
      <c r="J925" s="38">
        <v>238</v>
      </c>
      <c r="K925" s="28">
        <v>5.42</v>
      </c>
      <c r="L925" s="28">
        <v>25.76</v>
      </c>
      <c r="M925" s="57">
        <v>0.12709999999999999</v>
      </c>
      <c r="N925" s="41">
        <v>0.51218600000000003</v>
      </c>
      <c r="P925" s="42">
        <f t="shared" si="208"/>
        <v>-0.35383833248601937</v>
      </c>
      <c r="Q925" s="28">
        <f t="shared" si="209"/>
        <v>-8.8171380194213</v>
      </c>
      <c r="R925" s="28"/>
      <c r="S925" s="43">
        <f t="shared" si="214"/>
        <v>-6.7033785888163173</v>
      </c>
      <c r="T925" s="43">
        <f t="shared" si="217"/>
        <v>-6.7033785888163173</v>
      </c>
      <c r="U925" s="42">
        <f t="shared" si="215"/>
        <v>1.5544892261206167</v>
      </c>
      <c r="V925" s="42">
        <f t="shared" si="211"/>
        <v>1.6926818047543588</v>
      </c>
      <c r="W925" s="42">
        <f t="shared" si="218"/>
        <v>1.5544892261206167</v>
      </c>
      <c r="X925" s="28">
        <v>1.488</v>
      </c>
      <c r="Y925" s="28">
        <v>0.99</v>
      </c>
      <c r="Z925" s="62">
        <f t="shared" si="216"/>
        <v>1316.4892261206166</v>
      </c>
      <c r="AA925" s="25" t="s">
        <v>1859</v>
      </c>
      <c r="AB925" s="53">
        <v>2005</v>
      </c>
      <c r="AC925" s="27" t="s">
        <v>1352</v>
      </c>
      <c r="AD925" s="46" t="s">
        <v>1672</v>
      </c>
      <c r="AE925" s="46" t="s">
        <v>1495</v>
      </c>
    </row>
    <row r="926" spans="1:31" s="27" customFormat="1" ht="12" customHeight="1" x14ac:dyDescent="0.6">
      <c r="A926" s="27">
        <v>924</v>
      </c>
      <c r="B926" s="27" t="s">
        <v>1246</v>
      </c>
      <c r="C926" s="37" t="s">
        <v>1459</v>
      </c>
      <c r="D926" s="27" t="s">
        <v>1471</v>
      </c>
      <c r="E926" s="28">
        <v>91.17</v>
      </c>
      <c r="F926" s="28">
        <v>29.58</v>
      </c>
      <c r="G926" s="27" t="s">
        <v>70</v>
      </c>
      <c r="H926" s="25" t="s">
        <v>1315</v>
      </c>
      <c r="I926" s="38">
        <v>190</v>
      </c>
      <c r="J926" s="39">
        <v>190</v>
      </c>
      <c r="K926" s="28">
        <v>5.3</v>
      </c>
      <c r="L926" s="28">
        <v>24.6</v>
      </c>
      <c r="M926" s="57">
        <v>0.13002781143864053</v>
      </c>
      <c r="N926" s="41">
        <v>0.51269299999999995</v>
      </c>
      <c r="P926" s="28">
        <f t="shared" si="208"/>
        <v>-0.33895367850208169</v>
      </c>
      <c r="Q926" s="28">
        <f t="shared" si="209"/>
        <v>1.0728818386440686</v>
      </c>
      <c r="R926" s="28"/>
      <c r="S926" s="54">
        <f t="shared" si="214"/>
        <v>2.6893519314204961</v>
      </c>
      <c r="T926" s="54">
        <f t="shared" si="217"/>
        <v>2.6893519314204961</v>
      </c>
      <c r="U926" s="42">
        <f t="shared" si="215"/>
        <v>0.75210059100232218</v>
      </c>
      <c r="V926" s="28">
        <f t="shared" si="211"/>
        <v>0.83286382753294086</v>
      </c>
      <c r="W926" s="28">
        <f t="shared" ref="W926:W955" si="219">V926-(V926-I926/1000)*(-0.4-P926)/(-0.4-0.08592)</f>
        <v>0.75210059100232218</v>
      </c>
      <c r="X926" s="28"/>
      <c r="Y926" s="28"/>
      <c r="Z926" s="62">
        <f t="shared" si="216"/>
        <v>562.10059100232218</v>
      </c>
      <c r="AA926" s="27" t="s">
        <v>1822</v>
      </c>
      <c r="AB926" s="38">
        <v>2008</v>
      </c>
      <c r="AC926" s="27" t="s">
        <v>1320</v>
      </c>
      <c r="AD926" s="45" t="s">
        <v>1570</v>
      </c>
      <c r="AE926" s="46" t="s">
        <v>1571</v>
      </c>
    </row>
    <row r="927" spans="1:31" s="27" customFormat="1" ht="12" customHeight="1" x14ac:dyDescent="0.6">
      <c r="A927" s="27">
        <v>925</v>
      </c>
      <c r="B927" s="27" t="s">
        <v>1247</v>
      </c>
      <c r="C927" s="37" t="s">
        <v>1459</v>
      </c>
      <c r="D927" s="27" t="s">
        <v>1471</v>
      </c>
      <c r="E927" s="28">
        <v>91.17</v>
      </c>
      <c r="F927" s="28">
        <v>29.58</v>
      </c>
      <c r="G927" s="27" t="s">
        <v>70</v>
      </c>
      <c r="H927" s="25" t="s">
        <v>1315</v>
      </c>
      <c r="I927" s="38">
        <v>190</v>
      </c>
      <c r="J927" s="39">
        <v>190</v>
      </c>
      <c r="K927" s="28">
        <v>3.5</v>
      </c>
      <c r="L927" s="28">
        <v>17.600000000000001</v>
      </c>
      <c r="M927" s="57">
        <v>0.12001736852122272</v>
      </c>
      <c r="N927" s="41">
        <v>0.51262700000000005</v>
      </c>
      <c r="P927" s="28">
        <f t="shared" si="208"/>
        <v>-0.38984560995819673</v>
      </c>
      <c r="Q927" s="28">
        <f t="shared" si="209"/>
        <v>-0.21457636772859168</v>
      </c>
      <c r="R927" s="28"/>
      <c r="S927" s="54">
        <f t="shared" si="214"/>
        <v>1.6445973461620489</v>
      </c>
      <c r="T927" s="54">
        <f t="shared" si="217"/>
        <v>1.6445973461620489</v>
      </c>
      <c r="U927" s="42">
        <f t="shared" si="215"/>
        <v>0.83742839794631663</v>
      </c>
      <c r="V927" s="28">
        <f t="shared" si="211"/>
        <v>0.85124663183981808</v>
      </c>
      <c r="W927" s="28">
        <f t="shared" si="219"/>
        <v>0.83742839794631663</v>
      </c>
      <c r="X927" s="28"/>
      <c r="Y927" s="28"/>
      <c r="Z927" s="62">
        <f t="shared" si="216"/>
        <v>647.42839794631664</v>
      </c>
      <c r="AA927" s="27" t="s">
        <v>1822</v>
      </c>
      <c r="AB927" s="38">
        <v>2008</v>
      </c>
      <c r="AC927" s="27" t="s">
        <v>1320</v>
      </c>
      <c r="AD927" s="45" t="s">
        <v>1570</v>
      </c>
      <c r="AE927" s="46" t="s">
        <v>1571</v>
      </c>
    </row>
    <row r="928" spans="1:31" s="27" customFormat="1" ht="12" customHeight="1" x14ac:dyDescent="0.6">
      <c r="A928" s="27">
        <v>926</v>
      </c>
      <c r="B928" s="27" t="s">
        <v>1248</v>
      </c>
      <c r="C928" s="37" t="s">
        <v>1459</v>
      </c>
      <c r="D928" s="27" t="s">
        <v>1471</v>
      </c>
      <c r="E928" s="28">
        <v>91.17</v>
      </c>
      <c r="F928" s="28">
        <v>29.58</v>
      </c>
      <c r="G928" s="27" t="s">
        <v>70</v>
      </c>
      <c r="H928" s="25" t="s">
        <v>1315</v>
      </c>
      <c r="I928" s="38">
        <v>190</v>
      </c>
      <c r="J928" s="39">
        <v>190</v>
      </c>
      <c r="K928" s="28">
        <v>2.2000000000000002</v>
      </c>
      <c r="L928" s="28">
        <v>9</v>
      </c>
      <c r="M928" s="57">
        <v>0.14753098713039015</v>
      </c>
      <c r="N928" s="41">
        <v>0.51276699999999997</v>
      </c>
      <c r="P928" s="28">
        <f t="shared" si="208"/>
        <v>-0.24996956212308019</v>
      </c>
      <c r="Q928" s="28">
        <f t="shared" si="209"/>
        <v>2.5163955851881248</v>
      </c>
      <c r="R928" s="28"/>
      <c r="S928" s="54">
        <f t="shared" si="214"/>
        <v>3.7085004269530941</v>
      </c>
      <c r="T928" s="54">
        <f t="shared" si="217"/>
        <v>3.7085004269530941</v>
      </c>
      <c r="U928" s="42">
        <f t="shared" si="215"/>
        <v>0.66868375204359165</v>
      </c>
      <c r="V928" s="28">
        <f t="shared" si="211"/>
        <v>0.88249549561111273</v>
      </c>
      <c r="W928" s="28">
        <f t="shared" si="219"/>
        <v>0.66868375204359165</v>
      </c>
      <c r="X928" s="28"/>
      <c r="Y928" s="28"/>
      <c r="Z928" s="62">
        <f t="shared" si="216"/>
        <v>478.68375204359165</v>
      </c>
      <c r="AA928" s="27" t="s">
        <v>1822</v>
      </c>
      <c r="AB928" s="38">
        <v>2008</v>
      </c>
      <c r="AC928" s="27" t="s">
        <v>1320</v>
      </c>
      <c r="AD928" s="45" t="s">
        <v>1570</v>
      </c>
      <c r="AE928" s="46" t="s">
        <v>1571</v>
      </c>
    </row>
    <row r="929" spans="1:31" s="27" customFormat="1" ht="12" customHeight="1" x14ac:dyDescent="0.6">
      <c r="A929" s="27">
        <v>927</v>
      </c>
      <c r="B929" s="27" t="s">
        <v>1249</v>
      </c>
      <c r="C929" s="37" t="s">
        <v>1459</v>
      </c>
      <c r="D929" s="27" t="s">
        <v>1471</v>
      </c>
      <c r="E929" s="28">
        <v>91.17</v>
      </c>
      <c r="F929" s="28">
        <v>29.58</v>
      </c>
      <c r="G929" s="27" t="s">
        <v>70</v>
      </c>
      <c r="H929" s="25" t="s">
        <v>1315</v>
      </c>
      <c r="I929" s="38">
        <v>190</v>
      </c>
      <c r="J929" s="39">
        <v>190</v>
      </c>
      <c r="K929" s="28">
        <v>3.4</v>
      </c>
      <c r="L929" s="28">
        <v>14</v>
      </c>
      <c r="M929" s="57">
        <v>0.1465723362981709</v>
      </c>
      <c r="N929" s="41">
        <v>0.51274799999999998</v>
      </c>
      <c r="P929" s="28">
        <f t="shared" ref="P929:P955" si="220">(M929/0.1967)-1</f>
        <v>-0.25484323183441338</v>
      </c>
      <c r="Q929" s="28">
        <f t="shared" ref="Q929:Q955" si="221">((N929/0.512638)-1)*10000</f>
        <v>2.1457636772925781</v>
      </c>
      <c r="R929" s="28"/>
      <c r="S929" s="54">
        <f t="shared" si="214"/>
        <v>3.3611110499108956</v>
      </c>
      <c r="T929" s="54">
        <f t="shared" si="217"/>
        <v>3.3611110499108956</v>
      </c>
      <c r="U929" s="42">
        <f t="shared" si="215"/>
        <v>0.69699013414871125</v>
      </c>
      <c r="V929" s="28">
        <f t="shared" ref="V929:V955" si="222">(1/0.00654)*LN(1+(N929-0.51315)/(M929-0.2137))</f>
        <v>0.91295548043532326</v>
      </c>
      <c r="W929" s="28">
        <f t="shared" si="219"/>
        <v>0.69699013414871125</v>
      </c>
      <c r="X929" s="28"/>
      <c r="Y929" s="28"/>
      <c r="Z929" s="62">
        <f t="shared" si="216"/>
        <v>506.99013414871126</v>
      </c>
      <c r="AA929" s="27" t="s">
        <v>1822</v>
      </c>
      <c r="AB929" s="38">
        <v>2008</v>
      </c>
      <c r="AC929" s="27" t="s">
        <v>1320</v>
      </c>
      <c r="AD929" s="45" t="s">
        <v>1570</v>
      </c>
      <c r="AE929" s="46" t="s">
        <v>1571</v>
      </c>
    </row>
    <row r="930" spans="1:31" s="27" customFormat="1" ht="12" customHeight="1" x14ac:dyDescent="0.6">
      <c r="A930" s="27">
        <v>928</v>
      </c>
      <c r="B930" s="27" t="s">
        <v>1250</v>
      </c>
      <c r="C930" s="37" t="s">
        <v>1459</v>
      </c>
      <c r="D930" s="27" t="s">
        <v>1471</v>
      </c>
      <c r="E930" s="28">
        <v>91.17</v>
      </c>
      <c r="F930" s="28">
        <v>29.58</v>
      </c>
      <c r="G930" s="27" t="s">
        <v>70</v>
      </c>
      <c r="H930" s="25" t="s">
        <v>1315</v>
      </c>
      <c r="I930" s="38">
        <v>190</v>
      </c>
      <c r="J930" s="39">
        <v>190</v>
      </c>
      <c r="K930" s="28">
        <v>3.9</v>
      </c>
      <c r="L930" s="28">
        <v>18.2</v>
      </c>
      <c r="M930" s="57">
        <v>0.12932532639424055</v>
      </c>
      <c r="N930" s="41">
        <v>0.51264299999999996</v>
      </c>
      <c r="P930" s="28">
        <f t="shared" si="220"/>
        <v>-0.34252503104097332</v>
      </c>
      <c r="Q930" s="28">
        <f t="shared" si="221"/>
        <v>9.753471260198765E-2</v>
      </c>
      <c r="R930" s="28"/>
      <c r="S930" s="54">
        <f t="shared" si="214"/>
        <v>1.7310365856363896</v>
      </c>
      <c r="T930" s="54">
        <f t="shared" si="217"/>
        <v>1.7310365856363896</v>
      </c>
      <c r="U930" s="42">
        <f t="shared" si="215"/>
        <v>0.83016737601293733</v>
      </c>
      <c r="V930" s="28">
        <f t="shared" si="222"/>
        <v>0.91604443701077276</v>
      </c>
      <c r="W930" s="28">
        <f t="shared" si="219"/>
        <v>0.83016737601293733</v>
      </c>
      <c r="X930" s="28"/>
      <c r="Y930" s="28"/>
      <c r="Z930" s="62">
        <f t="shared" si="216"/>
        <v>640.16737601293732</v>
      </c>
      <c r="AA930" s="27" t="s">
        <v>1822</v>
      </c>
      <c r="AB930" s="38">
        <v>2008</v>
      </c>
      <c r="AC930" s="27" t="s">
        <v>1320</v>
      </c>
      <c r="AD930" s="45" t="s">
        <v>1570</v>
      </c>
      <c r="AE930" s="46" t="s">
        <v>1571</v>
      </c>
    </row>
    <row r="931" spans="1:31" s="27" customFormat="1" ht="12" customHeight="1" x14ac:dyDescent="0.6">
      <c r="A931" s="27">
        <v>929</v>
      </c>
      <c r="B931" s="27" t="s">
        <v>1251</v>
      </c>
      <c r="C931" s="37" t="s">
        <v>1459</v>
      </c>
      <c r="D931" s="27" t="s">
        <v>1471</v>
      </c>
      <c r="E931" s="28">
        <v>91.17</v>
      </c>
      <c r="F931" s="28">
        <v>29.58</v>
      </c>
      <c r="G931" s="27" t="s">
        <v>70</v>
      </c>
      <c r="H931" s="25" t="s">
        <v>1315</v>
      </c>
      <c r="I931" s="38">
        <v>190</v>
      </c>
      <c r="J931" s="39">
        <v>190</v>
      </c>
      <c r="K931" s="28">
        <v>4</v>
      </c>
      <c r="L931" s="28">
        <v>20.399999999999999</v>
      </c>
      <c r="M931" s="57">
        <v>0.11833474891164571</v>
      </c>
      <c r="N931" s="41">
        <v>0.51256599999999997</v>
      </c>
      <c r="P931" s="28">
        <f t="shared" si="220"/>
        <v>-0.39839985301654446</v>
      </c>
      <c r="Q931" s="28">
        <f t="shared" si="221"/>
        <v>-1.404499861502595</v>
      </c>
      <c r="R931" s="28"/>
      <c r="S931" s="54">
        <f t="shared" si="214"/>
        <v>0.49546903753330596</v>
      </c>
      <c r="T931" s="54">
        <f t="shared" si="217"/>
        <v>0.49546903753330596</v>
      </c>
      <c r="U931" s="42">
        <f t="shared" si="215"/>
        <v>0.93106069588818741</v>
      </c>
      <c r="V931" s="28">
        <f t="shared" si="222"/>
        <v>0.9335090903318537</v>
      </c>
      <c r="W931" s="28">
        <f t="shared" si="219"/>
        <v>0.93106069588818741</v>
      </c>
      <c r="X931" s="28"/>
      <c r="Y931" s="28"/>
      <c r="Z931" s="62">
        <f t="shared" si="216"/>
        <v>741.06069588818741</v>
      </c>
      <c r="AA931" s="27" t="s">
        <v>1822</v>
      </c>
      <c r="AB931" s="38">
        <v>2008</v>
      </c>
      <c r="AC931" s="27" t="s">
        <v>1320</v>
      </c>
      <c r="AD931" s="45" t="s">
        <v>1570</v>
      </c>
      <c r="AE931" s="46" t="s">
        <v>1571</v>
      </c>
    </row>
    <row r="932" spans="1:31" s="27" customFormat="1" ht="12" customHeight="1" x14ac:dyDescent="0.6">
      <c r="A932" s="27">
        <v>930</v>
      </c>
      <c r="B932" s="27" t="s">
        <v>1252</v>
      </c>
      <c r="C932" s="37" t="s">
        <v>1459</v>
      </c>
      <c r="D932" s="27" t="s">
        <v>1471</v>
      </c>
      <c r="E932" s="28">
        <v>91.17</v>
      </c>
      <c r="F932" s="28">
        <v>29.58</v>
      </c>
      <c r="G932" s="27" t="s">
        <v>70</v>
      </c>
      <c r="H932" s="25" t="s">
        <v>1315</v>
      </c>
      <c r="I932" s="38">
        <v>190</v>
      </c>
      <c r="J932" s="39">
        <v>190</v>
      </c>
      <c r="K932" s="28">
        <v>3.7</v>
      </c>
      <c r="L932" s="28">
        <v>15.5</v>
      </c>
      <c r="M932" s="57">
        <v>0.14406821714213267</v>
      </c>
      <c r="N932" s="41">
        <v>0.51271900000000004</v>
      </c>
      <c r="P932" s="28">
        <f t="shared" si="220"/>
        <v>-0.26757388336485688</v>
      </c>
      <c r="Q932" s="28">
        <f t="shared" si="221"/>
        <v>1.5800623441886152</v>
      </c>
      <c r="R932" s="28"/>
      <c r="S932" s="54">
        <f t="shared" si="214"/>
        <v>2.8561221939556178</v>
      </c>
      <c r="T932" s="54">
        <f t="shared" si="217"/>
        <v>2.8561221939556178</v>
      </c>
      <c r="U932" s="42">
        <f t="shared" si="215"/>
        <v>0.73816620190042737</v>
      </c>
      <c r="V932" s="28">
        <f t="shared" si="222"/>
        <v>0.94352059360113039</v>
      </c>
      <c r="W932" s="28">
        <f t="shared" si="219"/>
        <v>0.73816620190042737</v>
      </c>
      <c r="X932" s="28"/>
      <c r="Y932" s="28"/>
      <c r="Z932" s="62">
        <f t="shared" si="216"/>
        <v>548.16620190042738</v>
      </c>
      <c r="AA932" s="27" t="s">
        <v>1822</v>
      </c>
      <c r="AB932" s="38">
        <v>2008</v>
      </c>
      <c r="AC932" s="27" t="s">
        <v>1320</v>
      </c>
      <c r="AD932" s="45" t="s">
        <v>1570</v>
      </c>
      <c r="AE932" s="46" t="s">
        <v>1571</v>
      </c>
    </row>
    <row r="933" spans="1:31" s="27" customFormat="1" ht="12" customHeight="1" x14ac:dyDescent="0.6">
      <c r="A933" s="27">
        <v>931</v>
      </c>
      <c r="B933" s="27" t="s">
        <v>1253</v>
      </c>
      <c r="C933" s="37" t="s">
        <v>1459</v>
      </c>
      <c r="D933" s="27" t="s">
        <v>1471</v>
      </c>
      <c r="E933" s="28">
        <v>91.17</v>
      </c>
      <c r="F933" s="28">
        <v>29.58</v>
      </c>
      <c r="G933" s="27" t="s">
        <v>70</v>
      </c>
      <c r="H933" s="25" t="s">
        <v>1315</v>
      </c>
      <c r="I933" s="38">
        <v>190</v>
      </c>
      <c r="J933" s="39">
        <v>190</v>
      </c>
      <c r="K933" s="28">
        <v>3.5</v>
      </c>
      <c r="L933" s="28">
        <v>14.8</v>
      </c>
      <c r="M933" s="57">
        <v>0.14272605258798873</v>
      </c>
      <c r="N933" s="41">
        <v>0.51270700000000002</v>
      </c>
      <c r="P933" s="28">
        <f t="shared" si="220"/>
        <v>-0.27439729238439892</v>
      </c>
      <c r="Q933" s="28">
        <f t="shared" si="221"/>
        <v>1.3459790339376276</v>
      </c>
      <c r="R933" s="28"/>
      <c r="S933" s="54">
        <f t="shared" si="214"/>
        <v>2.654579721318826</v>
      </c>
      <c r="T933" s="54">
        <f t="shared" si="217"/>
        <v>2.654579721318826</v>
      </c>
      <c r="U933" s="42">
        <f t="shared" si="215"/>
        <v>0.75460953509956075</v>
      </c>
      <c r="V933" s="28">
        <f t="shared" si="222"/>
        <v>0.95142630701966735</v>
      </c>
      <c r="W933" s="28">
        <f t="shared" si="219"/>
        <v>0.75460953509956075</v>
      </c>
      <c r="X933" s="28"/>
      <c r="Y933" s="28"/>
      <c r="Z933" s="62">
        <f t="shared" si="216"/>
        <v>564.60953509956073</v>
      </c>
      <c r="AA933" s="27" t="s">
        <v>1822</v>
      </c>
      <c r="AB933" s="38">
        <v>2008</v>
      </c>
      <c r="AC933" s="27" t="s">
        <v>1320</v>
      </c>
      <c r="AD933" s="45" t="s">
        <v>1570</v>
      </c>
      <c r="AE933" s="46" t="s">
        <v>1571</v>
      </c>
    </row>
    <row r="934" spans="1:31" s="27" customFormat="1" ht="12" customHeight="1" x14ac:dyDescent="0.6">
      <c r="A934" s="27">
        <v>932</v>
      </c>
      <c r="B934" s="27" t="s">
        <v>1040</v>
      </c>
      <c r="C934" s="37" t="s">
        <v>1459</v>
      </c>
      <c r="D934" s="27" t="s">
        <v>1471</v>
      </c>
      <c r="E934" s="28">
        <v>87.682028000000003</v>
      </c>
      <c r="F934" s="28">
        <v>29.446531</v>
      </c>
      <c r="G934" s="27" t="s">
        <v>1050</v>
      </c>
      <c r="H934" s="25"/>
      <c r="I934" s="38">
        <v>57.3</v>
      </c>
      <c r="J934" s="39">
        <v>57</v>
      </c>
      <c r="K934" s="28">
        <v>3.48</v>
      </c>
      <c r="L934" s="28">
        <v>17.88</v>
      </c>
      <c r="M934" s="57">
        <v>0.12</v>
      </c>
      <c r="N934" s="41">
        <v>0.51270199999999999</v>
      </c>
      <c r="O934" s="27">
        <v>6.0000000000000002E-6</v>
      </c>
      <c r="P934" s="42">
        <f t="shared" si="220"/>
        <v>-0.38993390950686335</v>
      </c>
      <c r="Q934" s="28">
        <f t="shared" si="221"/>
        <v>1.2484443213334195</v>
      </c>
      <c r="R934" s="28">
        <v>1.83</v>
      </c>
      <c r="S934" s="43">
        <f t="shared" si="214"/>
        <v>1.806322765664889</v>
      </c>
      <c r="T934" s="43">
        <f t="shared" si="217"/>
        <v>1.806322765664889</v>
      </c>
      <c r="U934" s="42">
        <f t="shared" si="215"/>
        <v>0.71540925121680243</v>
      </c>
      <c r="V934" s="42">
        <f t="shared" si="222"/>
        <v>0.72933072405703603</v>
      </c>
      <c r="W934" s="42">
        <f t="shared" si="219"/>
        <v>0.71540925121680243</v>
      </c>
      <c r="X934" s="28"/>
      <c r="Y934" s="28">
        <v>0.71</v>
      </c>
      <c r="Z934" s="62">
        <f t="shared" si="216"/>
        <v>658.40925121680243</v>
      </c>
      <c r="AA934" s="25" t="s">
        <v>1048</v>
      </c>
      <c r="AB934" s="44">
        <v>2017</v>
      </c>
      <c r="AC934" s="28" t="s">
        <v>1049</v>
      </c>
      <c r="AD934" s="46" t="s">
        <v>1521</v>
      </c>
      <c r="AE934" s="46" t="s">
        <v>1656</v>
      </c>
    </row>
    <row r="935" spans="1:31" s="27" customFormat="1" ht="12" customHeight="1" x14ac:dyDescent="0.6">
      <c r="A935" s="27">
        <v>933</v>
      </c>
      <c r="B935" s="27" t="s">
        <v>1041</v>
      </c>
      <c r="C935" s="37" t="s">
        <v>1459</v>
      </c>
      <c r="D935" s="27" t="s">
        <v>1471</v>
      </c>
      <c r="E935" s="28">
        <v>87.682028000000003</v>
      </c>
      <c r="F935" s="28">
        <v>29.446531</v>
      </c>
      <c r="G935" s="27" t="s">
        <v>1746</v>
      </c>
      <c r="H935" s="25"/>
      <c r="I935" s="38">
        <v>56</v>
      </c>
      <c r="J935" s="39">
        <v>57</v>
      </c>
      <c r="K935" s="28">
        <v>3.42</v>
      </c>
      <c r="L935" s="28">
        <v>19.47</v>
      </c>
      <c r="M935" s="57">
        <v>0.11</v>
      </c>
      <c r="N935" s="41">
        <v>0.51269900000000002</v>
      </c>
      <c r="O935" s="27">
        <v>6.0000000000000002E-6</v>
      </c>
      <c r="P935" s="42">
        <f t="shared" si="220"/>
        <v>-0.44077275038129138</v>
      </c>
      <c r="Q935" s="28">
        <f t="shared" si="221"/>
        <v>1.1899234937717829</v>
      </c>
      <c r="R935" s="28">
        <v>1.85</v>
      </c>
      <c r="S935" s="43">
        <f t="shared" si="214"/>
        <v>1.8205370677422965</v>
      </c>
      <c r="T935" s="43">
        <f t="shared" si="217"/>
        <v>1.8205370677422965</v>
      </c>
      <c r="U935" s="42">
        <f t="shared" si="215"/>
        <v>0.71453465007805494</v>
      </c>
      <c r="V935" s="42">
        <f t="shared" si="222"/>
        <v>0.66355565162853059</v>
      </c>
      <c r="W935" s="42">
        <f t="shared" si="219"/>
        <v>0.71453465007805494</v>
      </c>
      <c r="X935" s="28"/>
      <c r="Y935" s="28">
        <v>0.71</v>
      </c>
      <c r="Z935" s="62">
        <f t="shared" si="216"/>
        <v>657.53465007805494</v>
      </c>
      <c r="AA935" s="25" t="s">
        <v>1048</v>
      </c>
      <c r="AB935" s="44">
        <v>2017</v>
      </c>
      <c r="AC935" s="28" t="s">
        <v>1049</v>
      </c>
      <c r="AD935" s="46" t="s">
        <v>1521</v>
      </c>
      <c r="AE935" s="46" t="s">
        <v>1657</v>
      </c>
    </row>
    <row r="936" spans="1:31" s="27" customFormat="1" ht="12" customHeight="1" x14ac:dyDescent="0.6">
      <c r="A936" s="27">
        <v>934</v>
      </c>
      <c r="B936" s="27" t="s">
        <v>1042</v>
      </c>
      <c r="C936" s="37" t="s">
        <v>1459</v>
      </c>
      <c r="D936" s="27" t="s">
        <v>1471</v>
      </c>
      <c r="E936" s="28">
        <v>87.682028000000003</v>
      </c>
      <c r="F936" s="28">
        <v>29.446531</v>
      </c>
      <c r="G936" s="27" t="s">
        <v>1746</v>
      </c>
      <c r="H936" s="25"/>
      <c r="I936" s="38">
        <v>57</v>
      </c>
      <c r="J936" s="39">
        <v>57</v>
      </c>
      <c r="K936" s="28">
        <v>2.94</v>
      </c>
      <c r="L936" s="28">
        <v>15.92</v>
      </c>
      <c r="M936" s="57">
        <v>0.11</v>
      </c>
      <c r="N936" s="41">
        <v>0.51273000000000002</v>
      </c>
      <c r="O936" s="27">
        <v>6.9999999999999999E-6</v>
      </c>
      <c r="P936" s="42">
        <f t="shared" si="220"/>
        <v>-0.44077275038129138</v>
      </c>
      <c r="Q936" s="28">
        <f t="shared" si="221"/>
        <v>1.7946387119160967</v>
      </c>
      <c r="R936" s="28">
        <v>2.41</v>
      </c>
      <c r="S936" s="43">
        <f t="shared" si="214"/>
        <v>2.4252522858866103</v>
      </c>
      <c r="T936" s="43">
        <f t="shared" si="217"/>
        <v>2.4252522858866103</v>
      </c>
      <c r="U936" s="42">
        <f t="shared" si="215"/>
        <v>0.66511317710915574</v>
      </c>
      <c r="V936" s="42">
        <f t="shared" si="222"/>
        <v>0.61803744508911929</v>
      </c>
      <c r="W936" s="42">
        <f t="shared" si="219"/>
        <v>0.66511317710915574</v>
      </c>
      <c r="X936" s="28"/>
      <c r="Y936" s="28">
        <v>0.67</v>
      </c>
      <c r="Z936" s="62">
        <f t="shared" si="216"/>
        <v>608.11317710915569</v>
      </c>
      <c r="AA936" s="25" t="s">
        <v>1048</v>
      </c>
      <c r="AB936" s="44">
        <v>2017</v>
      </c>
      <c r="AC936" s="28" t="s">
        <v>1049</v>
      </c>
      <c r="AD936" s="46" t="s">
        <v>1521</v>
      </c>
      <c r="AE936" s="46" t="s">
        <v>1658</v>
      </c>
    </row>
    <row r="937" spans="1:31" s="27" customFormat="1" ht="12" customHeight="1" x14ac:dyDescent="0.6">
      <c r="A937" s="27">
        <v>935</v>
      </c>
      <c r="B937" s="27" t="s">
        <v>1043</v>
      </c>
      <c r="C937" s="37" t="s">
        <v>1459</v>
      </c>
      <c r="D937" s="27" t="s">
        <v>1471</v>
      </c>
      <c r="E937" s="28">
        <v>87.616392000000005</v>
      </c>
      <c r="F937" s="28">
        <v>29.420832999999998</v>
      </c>
      <c r="G937" s="27" t="s">
        <v>122</v>
      </c>
      <c r="H937" s="25"/>
      <c r="I937" s="38">
        <v>57.2</v>
      </c>
      <c r="J937" s="39">
        <v>57</v>
      </c>
      <c r="K937" s="28">
        <v>3.12</v>
      </c>
      <c r="L937" s="28">
        <v>14.36</v>
      </c>
      <c r="M937" s="57">
        <v>0.13</v>
      </c>
      <c r="N937" s="41">
        <v>0.51270300000000002</v>
      </c>
      <c r="O937" s="27">
        <v>6.0000000000000002E-6</v>
      </c>
      <c r="P937" s="42">
        <f t="shared" si="220"/>
        <v>-0.33909506863243521</v>
      </c>
      <c r="Q937" s="28">
        <f t="shared" si="221"/>
        <v>1.2679512638547052</v>
      </c>
      <c r="R937" s="28">
        <v>1.73</v>
      </c>
      <c r="S937" s="43">
        <f t="shared" si="214"/>
        <v>1.7530945785471304</v>
      </c>
      <c r="T937" s="43">
        <f t="shared" si="217"/>
        <v>1.7530945785471304</v>
      </c>
      <c r="U937" s="42">
        <f t="shared" si="215"/>
        <v>0.71950848862698225</v>
      </c>
      <c r="V937" s="42">
        <f t="shared" si="222"/>
        <v>0.81441771896033599</v>
      </c>
      <c r="W937" s="42">
        <f t="shared" si="219"/>
        <v>0.71950848862698225</v>
      </c>
      <c r="X937" s="28"/>
      <c r="Y937" s="28">
        <v>0.72</v>
      </c>
      <c r="Z937" s="62">
        <f t="shared" si="216"/>
        <v>662.50848862698228</v>
      </c>
      <c r="AA937" s="25" t="s">
        <v>1048</v>
      </c>
      <c r="AB937" s="44">
        <v>2017</v>
      </c>
      <c r="AC937" s="28" t="s">
        <v>1049</v>
      </c>
      <c r="AD937" s="46" t="s">
        <v>1521</v>
      </c>
      <c r="AE937" s="46" t="s">
        <v>1659</v>
      </c>
    </row>
    <row r="938" spans="1:31" s="27" customFormat="1" ht="12" customHeight="1" x14ac:dyDescent="0.6">
      <c r="A938" s="27">
        <v>936</v>
      </c>
      <c r="B938" s="27" t="s">
        <v>1044</v>
      </c>
      <c r="C938" s="37" t="s">
        <v>1459</v>
      </c>
      <c r="D938" s="27" t="s">
        <v>1471</v>
      </c>
      <c r="E938" s="28">
        <v>87.616392000000005</v>
      </c>
      <c r="F938" s="28">
        <v>29.420832999999998</v>
      </c>
      <c r="G938" s="27" t="s">
        <v>122</v>
      </c>
      <c r="H938" s="25"/>
      <c r="I938" s="38">
        <v>57.8</v>
      </c>
      <c r="J938" s="39">
        <v>57</v>
      </c>
      <c r="K938" s="28">
        <v>2.2000000000000002</v>
      </c>
      <c r="L938" s="28">
        <v>12.37</v>
      </c>
      <c r="M938" s="57">
        <v>0.11</v>
      </c>
      <c r="N938" s="41">
        <v>0.51269500000000001</v>
      </c>
      <c r="O938" s="27">
        <v>7.9999999999999996E-6</v>
      </c>
      <c r="P938" s="42">
        <f t="shared" si="220"/>
        <v>-0.44077275038129138</v>
      </c>
      <c r="Q938" s="28">
        <f t="shared" si="221"/>
        <v>1.11189572368664</v>
      </c>
      <c r="R938" s="28">
        <v>1.75</v>
      </c>
      <c r="S938" s="43">
        <f t="shared" si="214"/>
        <v>1.7425092976571537</v>
      </c>
      <c r="T938" s="43">
        <f t="shared" si="217"/>
        <v>1.7425092976571537</v>
      </c>
      <c r="U938" s="42">
        <f t="shared" si="215"/>
        <v>0.72074868270093762</v>
      </c>
      <c r="V938" s="42">
        <f t="shared" si="222"/>
        <v>0.66942798171197748</v>
      </c>
      <c r="W938" s="42">
        <f t="shared" si="219"/>
        <v>0.72074868270093762</v>
      </c>
      <c r="X938" s="28"/>
      <c r="Y938" s="28">
        <v>0.72</v>
      </c>
      <c r="Z938" s="62">
        <f t="shared" si="216"/>
        <v>663.74868270093759</v>
      </c>
      <c r="AA938" s="25" t="s">
        <v>1048</v>
      </c>
      <c r="AB938" s="44">
        <v>2017</v>
      </c>
      <c r="AC938" s="28" t="s">
        <v>1049</v>
      </c>
      <c r="AD938" s="46" t="s">
        <v>1521</v>
      </c>
      <c r="AE938" s="46" t="s">
        <v>1660</v>
      </c>
    </row>
    <row r="939" spans="1:31" s="27" customFormat="1" ht="12" customHeight="1" x14ac:dyDescent="0.6">
      <c r="A939" s="27">
        <v>937</v>
      </c>
      <c r="B939" s="27" t="s">
        <v>1045</v>
      </c>
      <c r="C939" s="37" t="s">
        <v>1459</v>
      </c>
      <c r="D939" s="27" t="s">
        <v>1471</v>
      </c>
      <c r="E939" s="28">
        <v>87.547387000000001</v>
      </c>
      <c r="F939" s="28">
        <v>29.389424000000002</v>
      </c>
      <c r="G939" s="27" t="s">
        <v>17</v>
      </c>
      <c r="H939" s="25"/>
      <c r="I939" s="38">
        <v>56.7</v>
      </c>
      <c r="J939" s="39">
        <v>57</v>
      </c>
      <c r="K939" s="28">
        <v>4.07</v>
      </c>
      <c r="L939" s="28">
        <v>18.79</v>
      </c>
      <c r="M939" s="57">
        <v>0.13</v>
      </c>
      <c r="N939" s="41">
        <v>0.51261800000000002</v>
      </c>
      <c r="O939" s="27">
        <v>7.9999999999999996E-6</v>
      </c>
      <c r="P939" s="42">
        <f t="shared" si="220"/>
        <v>-0.33909506863243521</v>
      </c>
      <c r="Q939" s="28">
        <f t="shared" si="221"/>
        <v>-0.39013885041683238</v>
      </c>
      <c r="R939" s="28">
        <v>0.09</v>
      </c>
      <c r="S939" s="43">
        <f t="shared" si="214"/>
        <v>9.5004464275592782E-2</v>
      </c>
      <c r="T939" s="43">
        <f t="shared" si="217"/>
        <v>9.5004464275592782E-2</v>
      </c>
      <c r="U939" s="42">
        <f t="shared" si="215"/>
        <v>0.85447350873451322</v>
      </c>
      <c r="V939" s="42">
        <f t="shared" si="222"/>
        <v>0.96879496315418567</v>
      </c>
      <c r="W939" s="42">
        <f t="shared" si="219"/>
        <v>0.85447350873451322</v>
      </c>
      <c r="X939" s="28">
        <v>0.98</v>
      </c>
      <c r="Y939" s="28"/>
      <c r="Z939" s="62">
        <f t="shared" si="216"/>
        <v>797.47350873451319</v>
      </c>
      <c r="AA939" s="25" t="s">
        <v>1048</v>
      </c>
      <c r="AB939" s="44">
        <v>2017</v>
      </c>
      <c r="AC939" s="28" t="s">
        <v>1049</v>
      </c>
      <c r="AD939" s="46" t="s">
        <v>1521</v>
      </c>
      <c r="AE939" s="46" t="s">
        <v>1661</v>
      </c>
    </row>
    <row r="940" spans="1:31" s="27" customFormat="1" ht="12" customHeight="1" x14ac:dyDescent="0.6">
      <c r="A940" s="27">
        <v>938</v>
      </c>
      <c r="B940" s="27" t="s">
        <v>1046</v>
      </c>
      <c r="C940" s="37" t="s">
        <v>1459</v>
      </c>
      <c r="D940" s="27" t="s">
        <v>1471</v>
      </c>
      <c r="E940" s="28">
        <v>87.547387000000001</v>
      </c>
      <c r="F940" s="28">
        <v>29.389424000000002</v>
      </c>
      <c r="G940" s="27" t="s">
        <v>1051</v>
      </c>
      <c r="H940" s="25"/>
      <c r="I940" s="38">
        <v>57</v>
      </c>
      <c r="J940" s="39">
        <v>57</v>
      </c>
      <c r="K940" s="28">
        <v>4.75</v>
      </c>
      <c r="L940" s="28">
        <v>23</v>
      </c>
      <c r="M940" s="57">
        <v>0.12</v>
      </c>
      <c r="N940" s="41">
        <v>0.51271500000000003</v>
      </c>
      <c r="O940" s="27">
        <v>7.9999999999999996E-6</v>
      </c>
      <c r="P940" s="42">
        <f t="shared" si="220"/>
        <v>-0.38993390950686335</v>
      </c>
      <c r="Q940" s="28">
        <f t="shared" si="221"/>
        <v>1.5020345741056929</v>
      </c>
      <c r="R940" s="28">
        <v>2.02</v>
      </c>
      <c r="S940" s="43">
        <f t="shared" si="214"/>
        <v>2.0599130184371623</v>
      </c>
      <c r="T940" s="43">
        <f t="shared" si="217"/>
        <v>2.0599130184371623</v>
      </c>
      <c r="U940" s="42">
        <f t="shared" si="215"/>
        <v>0.69472575897514288</v>
      </c>
      <c r="V940" s="42">
        <f t="shared" si="222"/>
        <v>0.70821604469392707</v>
      </c>
      <c r="W940" s="42">
        <f t="shared" si="219"/>
        <v>0.69472575897514288</v>
      </c>
      <c r="X940" s="28">
        <v>0.75</v>
      </c>
      <c r="Y940" s="28"/>
      <c r="Z940" s="62">
        <f t="shared" si="216"/>
        <v>637.72575897514287</v>
      </c>
      <c r="AA940" s="25" t="s">
        <v>1048</v>
      </c>
      <c r="AB940" s="44">
        <v>2017</v>
      </c>
      <c r="AC940" s="28" t="s">
        <v>1049</v>
      </c>
      <c r="AD940" s="46" t="s">
        <v>1521</v>
      </c>
      <c r="AE940" s="46" t="s">
        <v>1662</v>
      </c>
    </row>
    <row r="941" spans="1:31" s="27" customFormat="1" ht="12" customHeight="1" x14ac:dyDescent="0.6">
      <c r="A941" s="27">
        <v>939</v>
      </c>
      <c r="B941" s="27" t="s">
        <v>1047</v>
      </c>
      <c r="C941" s="37" t="s">
        <v>1459</v>
      </c>
      <c r="D941" s="27" t="s">
        <v>1471</v>
      </c>
      <c r="E941" s="28">
        <v>87.547387000000001</v>
      </c>
      <c r="F941" s="28">
        <v>29.389424000000002</v>
      </c>
      <c r="G941" s="27" t="s">
        <v>1051</v>
      </c>
      <c r="H941" s="25"/>
      <c r="I941" s="38">
        <v>57</v>
      </c>
      <c r="J941" s="39">
        <v>57</v>
      </c>
      <c r="K941" s="28">
        <v>6.07</v>
      </c>
      <c r="L941" s="28">
        <v>25.79</v>
      </c>
      <c r="M941" s="57">
        <v>0.14000000000000001</v>
      </c>
      <c r="N941" s="41">
        <v>0.51273899999999994</v>
      </c>
      <c r="O941" s="27">
        <v>6.9999999999999999E-6</v>
      </c>
      <c r="P941" s="42">
        <f t="shared" si="220"/>
        <v>-0.28825622775800708</v>
      </c>
      <c r="Q941" s="28">
        <f t="shared" si="221"/>
        <v>1.9702011946032272</v>
      </c>
      <c r="R941" s="28">
        <v>2.37</v>
      </c>
      <c r="S941" s="43">
        <f t="shared" si="214"/>
        <v>2.3826093796566079</v>
      </c>
      <c r="T941" s="43">
        <f t="shared" si="217"/>
        <v>2.3826093796566079</v>
      </c>
      <c r="U941" s="42">
        <f t="shared" si="215"/>
        <v>0.6678946111990286</v>
      </c>
      <c r="V941" s="42">
        <f t="shared" si="222"/>
        <v>0.85033182455891521</v>
      </c>
      <c r="W941" s="42">
        <f t="shared" si="219"/>
        <v>0.6678946111990286</v>
      </c>
      <c r="X941" s="28">
        <v>0.88</v>
      </c>
      <c r="Y941" s="28"/>
      <c r="Z941" s="62">
        <f t="shared" si="216"/>
        <v>610.89461119902865</v>
      </c>
      <c r="AA941" s="25" t="s">
        <v>1048</v>
      </c>
      <c r="AB941" s="44">
        <v>2017</v>
      </c>
      <c r="AC941" s="28" t="s">
        <v>1049</v>
      </c>
      <c r="AD941" s="46" t="s">
        <v>1521</v>
      </c>
      <c r="AE941" s="46" t="s">
        <v>1663</v>
      </c>
    </row>
    <row r="942" spans="1:31" s="27" customFormat="1" ht="12" customHeight="1" x14ac:dyDescent="0.6">
      <c r="A942" s="27">
        <v>940</v>
      </c>
      <c r="B942" s="27" t="s">
        <v>9</v>
      </c>
      <c r="C942" s="37" t="s">
        <v>1459</v>
      </c>
      <c r="D942" s="27" t="s">
        <v>1471</v>
      </c>
      <c r="E942" s="28">
        <v>95.9</v>
      </c>
      <c r="F942" s="28">
        <v>36.216666666666669</v>
      </c>
      <c r="G942" s="27" t="s">
        <v>17</v>
      </c>
      <c r="H942" s="25" t="s">
        <v>450</v>
      </c>
      <c r="I942" s="38">
        <v>215</v>
      </c>
      <c r="J942" s="39">
        <v>215</v>
      </c>
      <c r="K942" s="28">
        <v>3.77</v>
      </c>
      <c r="L942" s="28">
        <v>20.56</v>
      </c>
      <c r="M942" s="57">
        <v>0.11070000000000001</v>
      </c>
      <c r="N942" s="41">
        <v>0.51225799999999999</v>
      </c>
      <c r="P942" s="28">
        <f t="shared" si="220"/>
        <v>-0.43721403152008131</v>
      </c>
      <c r="Q942" s="28">
        <f t="shared" si="221"/>
        <v>-7.4126381579209255</v>
      </c>
      <c r="R942" s="28">
        <v>-5.0532126368228063</v>
      </c>
      <c r="S942" s="54">
        <f t="shared" si="214"/>
        <v>-5.0532126368228063</v>
      </c>
      <c r="T942" s="54">
        <v>-5.0532126368228063</v>
      </c>
      <c r="U942" s="42">
        <f t="shared" si="215"/>
        <v>1.4029980006421237</v>
      </c>
      <c r="V942" s="28">
        <f t="shared" si="222"/>
        <v>1.3184877367748944</v>
      </c>
      <c r="W942" s="28">
        <f t="shared" si="219"/>
        <v>1.4029980006421237</v>
      </c>
      <c r="X942" s="28">
        <v>1.3184877367748944</v>
      </c>
      <c r="Y942" s="28">
        <v>1.4029980006421234</v>
      </c>
      <c r="Z942" s="62">
        <f t="shared" si="216"/>
        <v>1187.9980006421235</v>
      </c>
      <c r="AA942" s="27" t="s">
        <v>1886</v>
      </c>
      <c r="AB942" s="38">
        <v>2013</v>
      </c>
      <c r="AC942" s="27" t="s">
        <v>1360</v>
      </c>
      <c r="AD942" s="46">
        <v>33</v>
      </c>
      <c r="AE942" s="46" t="s">
        <v>1668</v>
      </c>
    </row>
    <row r="943" spans="1:31" s="27" customFormat="1" ht="12" customHeight="1" x14ac:dyDescent="0.6">
      <c r="A943" s="27">
        <v>941</v>
      </c>
      <c r="B943" s="27" t="s">
        <v>10</v>
      </c>
      <c r="C943" s="37" t="s">
        <v>1459</v>
      </c>
      <c r="D943" s="27" t="s">
        <v>1471</v>
      </c>
      <c r="E943" s="28">
        <v>95.9</v>
      </c>
      <c r="F943" s="28">
        <v>36.216666666666669</v>
      </c>
      <c r="G943" s="27" t="s">
        <v>17</v>
      </c>
      <c r="H943" s="25" t="s">
        <v>450</v>
      </c>
      <c r="I943" s="38">
        <v>215</v>
      </c>
      <c r="J943" s="39">
        <v>215</v>
      </c>
      <c r="K943" s="28">
        <v>3.51</v>
      </c>
      <c r="L943" s="28">
        <v>18.170000000000002</v>
      </c>
      <c r="M943" s="57">
        <v>0.1167</v>
      </c>
      <c r="N943" s="41">
        <v>0.51226099999999997</v>
      </c>
      <c r="P943" s="28">
        <f t="shared" si="220"/>
        <v>-0.40671072699542454</v>
      </c>
      <c r="Q943" s="28">
        <f t="shared" si="221"/>
        <v>-7.3541173303592888</v>
      </c>
      <c r="R943" s="28">
        <v>-5.1593028921284798</v>
      </c>
      <c r="S943" s="54">
        <f t="shared" si="214"/>
        <v>-5.1593028921284798</v>
      </c>
      <c r="T943" s="54">
        <v>-5.1593028921284798</v>
      </c>
      <c r="U943" s="42">
        <f t="shared" si="215"/>
        <v>1.4112815168905413</v>
      </c>
      <c r="V943" s="28">
        <f t="shared" si="222"/>
        <v>1.3949854999561382</v>
      </c>
      <c r="W943" s="28">
        <f t="shared" si="219"/>
        <v>1.4112815168905413</v>
      </c>
      <c r="X943" s="28">
        <v>1.3949854999561382</v>
      </c>
      <c r="Y943" s="28">
        <v>1.4112815168905413</v>
      </c>
      <c r="Z943" s="62">
        <f t="shared" si="216"/>
        <v>1196.2815168905413</v>
      </c>
      <c r="AA943" s="27" t="s">
        <v>1886</v>
      </c>
      <c r="AB943" s="38">
        <v>2013</v>
      </c>
      <c r="AC943" s="27" t="s">
        <v>1360</v>
      </c>
      <c r="AD943" s="46">
        <v>33</v>
      </c>
      <c r="AE943" s="46" t="s">
        <v>1668</v>
      </c>
    </row>
    <row r="944" spans="1:31" s="27" customFormat="1" ht="12" customHeight="1" x14ac:dyDescent="0.6">
      <c r="A944" s="27">
        <v>942</v>
      </c>
      <c r="B944" s="27" t="s">
        <v>11</v>
      </c>
      <c r="C944" s="37" t="s">
        <v>1459</v>
      </c>
      <c r="D944" s="27" t="s">
        <v>1471</v>
      </c>
      <c r="E944" s="28">
        <v>95.9</v>
      </c>
      <c r="F944" s="28">
        <v>36.216666666666669</v>
      </c>
      <c r="G944" s="27" t="s">
        <v>17</v>
      </c>
      <c r="H944" s="25" t="s">
        <v>450</v>
      </c>
      <c r="I944" s="38">
        <v>215</v>
      </c>
      <c r="J944" s="39">
        <v>215</v>
      </c>
      <c r="K944" s="28">
        <v>3.5</v>
      </c>
      <c r="L944" s="28">
        <v>18.02</v>
      </c>
      <c r="M944" s="57">
        <v>0.1174</v>
      </c>
      <c r="N944" s="41">
        <v>0.51223399999999997</v>
      </c>
      <c r="P944" s="28">
        <f t="shared" si="220"/>
        <v>-0.40315200813421459</v>
      </c>
      <c r="Q944" s="28">
        <f t="shared" si="221"/>
        <v>-7.8808047784217905</v>
      </c>
      <c r="R944" s="28">
        <v>-5.705194966525502</v>
      </c>
      <c r="S944" s="54">
        <f t="shared" si="214"/>
        <v>-5.705194966525502</v>
      </c>
      <c r="T944" s="54">
        <v>-5.705194966525502</v>
      </c>
      <c r="U944" s="42">
        <f t="shared" si="215"/>
        <v>1.4555468778382337</v>
      </c>
      <c r="V944" s="28">
        <f t="shared" si="222"/>
        <v>1.4475517078330276</v>
      </c>
      <c r="W944" s="28">
        <f t="shared" si="219"/>
        <v>1.4555468778382337</v>
      </c>
      <c r="X944" s="28">
        <v>1.4475517078330276</v>
      </c>
      <c r="Y944" s="28">
        <v>1.4555468778382337</v>
      </c>
      <c r="Z944" s="62">
        <f t="shared" si="216"/>
        <v>1240.5468778382337</v>
      </c>
      <c r="AA944" s="27" t="s">
        <v>1886</v>
      </c>
      <c r="AB944" s="38">
        <v>2013</v>
      </c>
      <c r="AC944" s="27" t="s">
        <v>1360</v>
      </c>
      <c r="AD944" s="46">
        <v>33</v>
      </c>
      <c r="AE944" s="46" t="s">
        <v>1668</v>
      </c>
    </row>
    <row r="945" spans="1:31" s="27" customFormat="1" ht="12" customHeight="1" x14ac:dyDescent="0.6">
      <c r="A945" s="27">
        <v>943</v>
      </c>
      <c r="B945" s="27" t="s">
        <v>444</v>
      </c>
      <c r="C945" s="37" t="s">
        <v>1459</v>
      </c>
      <c r="D945" s="27" t="s">
        <v>1471</v>
      </c>
      <c r="E945" s="28">
        <v>94.36666666666666</v>
      </c>
      <c r="F945" s="28">
        <v>36.666666666666664</v>
      </c>
      <c r="G945" s="27" t="s">
        <v>60</v>
      </c>
      <c r="H945" s="25" t="s">
        <v>451</v>
      </c>
      <c r="I945" s="38">
        <v>243</v>
      </c>
      <c r="J945" s="39">
        <v>243</v>
      </c>
      <c r="K945" s="28"/>
      <c r="L945" s="28"/>
      <c r="M945" s="57">
        <v>0.157142</v>
      </c>
      <c r="N945" s="41">
        <v>0.51221700000000003</v>
      </c>
      <c r="P945" s="28">
        <f t="shared" si="220"/>
        <v>-0.20110828673106251</v>
      </c>
      <c r="Q945" s="28">
        <f t="shared" si="221"/>
        <v>-8.2124228012747658</v>
      </c>
      <c r="R945" s="28">
        <v>-6.9858030280159955</v>
      </c>
      <c r="S945" s="54">
        <f t="shared" si="214"/>
        <v>-6.9858030280159955</v>
      </c>
      <c r="T945" s="54">
        <v>-6.9858030280159955</v>
      </c>
      <c r="U945" s="42">
        <f t="shared" si="215"/>
        <v>1.5772498423991097</v>
      </c>
      <c r="V945" s="28">
        <f t="shared" si="222"/>
        <v>2.5017971757154744</v>
      </c>
      <c r="W945" s="28">
        <f t="shared" si="219"/>
        <v>1.5772498423991097</v>
      </c>
      <c r="X945" s="28">
        <v>1.5772498423991097</v>
      </c>
      <c r="Y945" s="28">
        <v>1.5772498423991097</v>
      </c>
      <c r="Z945" s="62">
        <f t="shared" si="216"/>
        <v>1334.2498423991096</v>
      </c>
      <c r="AA945" s="27" t="s">
        <v>1886</v>
      </c>
      <c r="AB945" s="38">
        <v>2013</v>
      </c>
      <c r="AC945" s="27" t="s">
        <v>1360</v>
      </c>
      <c r="AD945" s="46">
        <v>33</v>
      </c>
      <c r="AE945" s="46" t="s">
        <v>1668</v>
      </c>
    </row>
    <row r="946" spans="1:31" s="27" customFormat="1" ht="12" customHeight="1" x14ac:dyDescent="0.6">
      <c r="A946" s="27">
        <v>944</v>
      </c>
      <c r="B946" s="27" t="s">
        <v>445</v>
      </c>
      <c r="C946" s="37" t="s">
        <v>1459</v>
      </c>
      <c r="D946" s="27" t="s">
        <v>1471</v>
      </c>
      <c r="E946" s="28">
        <v>94.36666666666666</v>
      </c>
      <c r="F946" s="28">
        <v>36.666666666666664</v>
      </c>
      <c r="G946" s="27" t="s">
        <v>60</v>
      </c>
      <c r="H946" s="25" t="s">
        <v>451</v>
      </c>
      <c r="I946" s="38">
        <v>243</v>
      </c>
      <c r="J946" s="39">
        <v>243</v>
      </c>
      <c r="K946" s="28"/>
      <c r="L946" s="28"/>
      <c r="M946" s="57">
        <v>0.19073100000000001</v>
      </c>
      <c r="N946" s="41">
        <v>0.51230399999999998</v>
      </c>
      <c r="P946" s="28">
        <f t="shared" si="220"/>
        <v>-3.0345704117946126E-2</v>
      </c>
      <c r="Q946" s="28">
        <f t="shared" si="221"/>
        <v>-6.5153188019628772</v>
      </c>
      <c r="R946" s="28">
        <v>-6.330231248836288</v>
      </c>
      <c r="S946" s="54">
        <f t="shared" si="214"/>
        <v>-6.330231248836288</v>
      </c>
      <c r="T946" s="54">
        <v>-6.330231248836288</v>
      </c>
      <c r="U946" s="42">
        <f t="shared" si="215"/>
        <v>1.5081610601288782</v>
      </c>
      <c r="V946" s="28">
        <f t="shared" si="222"/>
        <v>5.5306045176157212</v>
      </c>
      <c r="W946" s="28">
        <f t="shared" si="219"/>
        <v>1.5081610601288782</v>
      </c>
      <c r="X946" s="28">
        <v>1.5081610601288782</v>
      </c>
      <c r="Y946" s="28">
        <v>1.5081610601288782</v>
      </c>
      <c r="Z946" s="62">
        <f t="shared" si="216"/>
        <v>1265.1610601288783</v>
      </c>
      <c r="AA946" s="27" t="s">
        <v>1886</v>
      </c>
      <c r="AB946" s="38">
        <v>2013</v>
      </c>
      <c r="AC946" s="27" t="s">
        <v>1360</v>
      </c>
      <c r="AD946" s="46">
        <v>33</v>
      </c>
      <c r="AE946" s="46" t="s">
        <v>1668</v>
      </c>
    </row>
    <row r="947" spans="1:31" s="27" customFormat="1" ht="12" customHeight="1" x14ac:dyDescent="0.6">
      <c r="A947" s="27">
        <v>945</v>
      </c>
      <c r="B947" s="27" t="s">
        <v>446</v>
      </c>
      <c r="C947" s="37" t="s">
        <v>1459</v>
      </c>
      <c r="D947" s="27" t="s">
        <v>1471</v>
      </c>
      <c r="E947" s="28">
        <v>94.36666666666666</v>
      </c>
      <c r="F947" s="28">
        <v>36.666666666666664</v>
      </c>
      <c r="G947" s="27" t="s">
        <v>60</v>
      </c>
      <c r="H947" s="25" t="s">
        <v>451</v>
      </c>
      <c r="I947" s="38">
        <v>243</v>
      </c>
      <c r="J947" s="39">
        <v>243</v>
      </c>
      <c r="K947" s="28"/>
      <c r="L947" s="28"/>
      <c r="M947" s="57">
        <v>0.172873</v>
      </c>
      <c r="N947" s="41">
        <v>0.51222999999999996</v>
      </c>
      <c r="P947" s="28">
        <f t="shared" si="220"/>
        <v>-0.12113370615149976</v>
      </c>
      <c r="Q947" s="28">
        <f t="shared" si="221"/>
        <v>-7.9588325485058231</v>
      </c>
      <c r="R947" s="28">
        <v>-7.2200017345759804</v>
      </c>
      <c r="S947" s="54">
        <f t="shared" si="214"/>
        <v>-7.2200017345759804</v>
      </c>
      <c r="T947" s="54">
        <v>-7.2200017345759804</v>
      </c>
      <c r="U947" s="42">
        <f t="shared" si="215"/>
        <v>1.5913435713805144</v>
      </c>
      <c r="V947" s="28">
        <f t="shared" si="222"/>
        <v>3.4073341255906997</v>
      </c>
      <c r="W947" s="28">
        <f t="shared" si="219"/>
        <v>1.5913435713805144</v>
      </c>
      <c r="X947" s="28">
        <v>1.5913435713805144</v>
      </c>
      <c r="Y947" s="28">
        <v>1.5913435713805144</v>
      </c>
      <c r="Z947" s="62">
        <f t="shared" si="216"/>
        <v>1348.3435713805145</v>
      </c>
      <c r="AA947" s="27" t="s">
        <v>1886</v>
      </c>
      <c r="AB947" s="38">
        <v>2013</v>
      </c>
      <c r="AC947" s="27" t="s">
        <v>1360</v>
      </c>
      <c r="AD947" s="46">
        <v>33</v>
      </c>
      <c r="AE947" s="46" t="s">
        <v>1668</v>
      </c>
    </row>
    <row r="948" spans="1:31" s="27" customFormat="1" ht="12" customHeight="1" x14ac:dyDescent="0.6">
      <c r="A948" s="27">
        <v>946</v>
      </c>
      <c r="B948" s="27" t="s">
        <v>447</v>
      </c>
      <c r="C948" s="37" t="s">
        <v>1459</v>
      </c>
      <c r="D948" s="27" t="s">
        <v>1471</v>
      </c>
      <c r="E948" s="28">
        <v>94.36666666666666</v>
      </c>
      <c r="F948" s="28">
        <v>36.666666666666664</v>
      </c>
      <c r="G948" s="27" t="s">
        <v>60</v>
      </c>
      <c r="H948" s="25" t="s">
        <v>451</v>
      </c>
      <c r="I948" s="38">
        <v>243</v>
      </c>
      <c r="J948" s="39">
        <v>243</v>
      </c>
      <c r="K948" s="28"/>
      <c r="L948" s="28"/>
      <c r="M948" s="57">
        <v>0.176816</v>
      </c>
      <c r="N948" s="41">
        <v>0.51227199999999995</v>
      </c>
      <c r="P948" s="28">
        <f t="shared" si="220"/>
        <v>-0.10108795119471281</v>
      </c>
      <c r="Q948" s="28">
        <f t="shared" si="221"/>
        <v>-7.1395409626306972</v>
      </c>
      <c r="R948" s="28">
        <v>-6.5229752219087853</v>
      </c>
      <c r="S948" s="54">
        <f t="shared" si="214"/>
        <v>-6.5229752219087853</v>
      </c>
      <c r="T948" s="54">
        <v>-6.5229752219087853</v>
      </c>
      <c r="U948" s="42">
        <f t="shared" si="215"/>
        <v>1.5338613737964355</v>
      </c>
      <c r="V948" s="28">
        <f t="shared" si="222"/>
        <v>3.5971641130652534</v>
      </c>
      <c r="W948" s="28">
        <f t="shared" si="219"/>
        <v>1.5338613737964355</v>
      </c>
      <c r="X948" s="28">
        <v>1.5338613737964355</v>
      </c>
      <c r="Y948" s="28">
        <v>1.5338613737964355</v>
      </c>
      <c r="Z948" s="62">
        <f t="shared" si="216"/>
        <v>1290.8613737964356</v>
      </c>
      <c r="AA948" s="27" t="s">
        <v>1886</v>
      </c>
      <c r="AB948" s="38">
        <v>2013</v>
      </c>
      <c r="AC948" s="27" t="s">
        <v>1360</v>
      </c>
      <c r="AD948" s="46">
        <v>33</v>
      </c>
      <c r="AE948" s="46" t="s">
        <v>1668</v>
      </c>
    </row>
    <row r="949" spans="1:31" s="27" customFormat="1" ht="12" customHeight="1" x14ac:dyDescent="0.6">
      <c r="A949" s="27">
        <v>947</v>
      </c>
      <c r="B949" s="27" t="s">
        <v>448</v>
      </c>
      <c r="C949" s="37" t="s">
        <v>1459</v>
      </c>
      <c r="D949" s="27" t="s">
        <v>1471</v>
      </c>
      <c r="E949" s="28">
        <v>94.36666666666666</v>
      </c>
      <c r="F949" s="28">
        <v>36.666666666666664</v>
      </c>
      <c r="G949" s="27" t="s">
        <v>60</v>
      </c>
      <c r="H949" s="25" t="s">
        <v>451</v>
      </c>
      <c r="I949" s="38">
        <v>243</v>
      </c>
      <c r="J949" s="39">
        <v>243</v>
      </c>
      <c r="K949" s="28"/>
      <c r="L949" s="28"/>
      <c r="M949" s="57">
        <v>0.17399400000000001</v>
      </c>
      <c r="N949" s="41">
        <v>0.51222500000000004</v>
      </c>
      <c r="P949" s="28">
        <f t="shared" si="220"/>
        <v>-0.11543467208947633</v>
      </c>
      <c r="Q949" s="28">
        <f t="shared" si="221"/>
        <v>-8.0563672611078108</v>
      </c>
      <c r="R949" s="28">
        <v>-7.3522965656324679</v>
      </c>
      <c r="S949" s="54">
        <f t="shared" si="214"/>
        <v>-7.3522965656324679</v>
      </c>
      <c r="T949" s="54">
        <v>-7.3522965656324679</v>
      </c>
      <c r="U949" s="42">
        <f t="shared" si="215"/>
        <v>1.6014378117313397</v>
      </c>
      <c r="V949" s="28">
        <f t="shared" si="222"/>
        <v>3.5212556998884357</v>
      </c>
      <c r="W949" s="28">
        <f t="shared" si="219"/>
        <v>1.6014378117313397</v>
      </c>
      <c r="X949" s="28">
        <v>1.6014378117313397</v>
      </c>
      <c r="Y949" s="28">
        <v>1.6014378117313397</v>
      </c>
      <c r="Z949" s="62">
        <f t="shared" si="216"/>
        <v>1358.4378117313397</v>
      </c>
      <c r="AA949" s="27" t="s">
        <v>1886</v>
      </c>
      <c r="AB949" s="38">
        <v>2013</v>
      </c>
      <c r="AC949" s="27" t="s">
        <v>1360</v>
      </c>
      <c r="AD949" s="46">
        <v>33</v>
      </c>
      <c r="AE949" s="46" t="s">
        <v>1668</v>
      </c>
    </row>
    <row r="950" spans="1:31" s="27" customFormat="1" ht="12" customHeight="1" x14ac:dyDescent="0.6">
      <c r="A950" s="27">
        <v>948</v>
      </c>
      <c r="B950" s="27" t="s">
        <v>288</v>
      </c>
      <c r="C950" s="37" t="s">
        <v>1459</v>
      </c>
      <c r="D950" s="27" t="s">
        <v>1471</v>
      </c>
      <c r="E950" s="42">
        <v>98.811944444444435</v>
      </c>
      <c r="F950" s="42">
        <v>24.592499999999998</v>
      </c>
      <c r="G950" s="27" t="s">
        <v>597</v>
      </c>
      <c r="H950" s="25" t="s">
        <v>1789</v>
      </c>
      <c r="I950" s="38">
        <v>81</v>
      </c>
      <c r="J950" s="39">
        <v>81</v>
      </c>
      <c r="K950" s="28">
        <v>2</v>
      </c>
      <c r="L950" s="28">
        <v>6</v>
      </c>
      <c r="M950" s="59">
        <f t="shared" ref="M950:M955" si="223">(K950/L950)*0.60456</f>
        <v>0.20151999999999998</v>
      </c>
      <c r="N950" s="49">
        <v>0.51192300000000002</v>
      </c>
      <c r="O950" s="51"/>
      <c r="P950" s="28">
        <f t="shared" si="220"/>
        <v>2.4504321301474175E-2</v>
      </c>
      <c r="Q950" s="71">
        <f t="shared" si="221"/>
        <v>-13.947463902402868</v>
      </c>
      <c r="R950" s="79">
        <v>-13.6</v>
      </c>
      <c r="S950" s="70">
        <f t="shared" si="214"/>
        <v>-13.997283638040894</v>
      </c>
      <c r="T950" s="43">
        <v>-13.6</v>
      </c>
      <c r="U950" s="42">
        <f t="shared" si="215"/>
        <v>1.9256822401329501</v>
      </c>
      <c r="V950" s="28">
        <f t="shared" si="222"/>
        <v>14.676100357442103</v>
      </c>
      <c r="W950" s="28">
        <f t="shared" si="219"/>
        <v>1.9256822401329501</v>
      </c>
      <c r="X950" s="28"/>
      <c r="Y950" s="28">
        <v>1.7</v>
      </c>
      <c r="Z950" s="62">
        <f t="shared" si="216"/>
        <v>1844.68224013295</v>
      </c>
      <c r="AA950" s="27" t="s">
        <v>1882</v>
      </c>
      <c r="AB950" s="38">
        <v>2018</v>
      </c>
      <c r="AC950" s="27" t="s">
        <v>811</v>
      </c>
      <c r="AD950" s="50" t="s">
        <v>1583</v>
      </c>
      <c r="AE950" s="46" t="s">
        <v>1584</v>
      </c>
    </row>
    <row r="951" spans="1:31" s="27" customFormat="1" ht="12" customHeight="1" x14ac:dyDescent="0.6">
      <c r="A951" s="27">
        <v>949</v>
      </c>
      <c r="B951" s="27" t="s">
        <v>289</v>
      </c>
      <c r="C951" s="37" t="s">
        <v>1459</v>
      </c>
      <c r="D951" s="27" t="s">
        <v>1471</v>
      </c>
      <c r="E951" s="42">
        <v>98.811944444444435</v>
      </c>
      <c r="F951" s="42">
        <v>24.592499999999998</v>
      </c>
      <c r="G951" s="27" t="s">
        <v>597</v>
      </c>
      <c r="H951" s="25" t="s">
        <v>1789</v>
      </c>
      <c r="I951" s="38">
        <v>81</v>
      </c>
      <c r="J951" s="39">
        <v>81</v>
      </c>
      <c r="K951" s="28">
        <v>2</v>
      </c>
      <c r="L951" s="28">
        <v>7</v>
      </c>
      <c r="M951" s="59">
        <f t="shared" si="223"/>
        <v>0.17273142857142856</v>
      </c>
      <c r="N951" s="49">
        <v>0.51201700000000006</v>
      </c>
      <c r="O951" s="51"/>
      <c r="P951" s="28">
        <f t="shared" si="220"/>
        <v>-0.12185343888445066</v>
      </c>
      <c r="Q951" s="71">
        <f t="shared" si="221"/>
        <v>-12.11381130544309</v>
      </c>
      <c r="R951" s="79">
        <v>-11.7</v>
      </c>
      <c r="S951" s="70">
        <f t="shared" si="214"/>
        <v>-11.866071078847114</v>
      </c>
      <c r="T951" s="43">
        <v>-11.7</v>
      </c>
      <c r="U951" s="42">
        <f t="shared" si="215"/>
        <v>1.8299322150796473</v>
      </c>
      <c r="V951" s="28">
        <f t="shared" si="222"/>
        <v>4.1712299471691638</v>
      </c>
      <c r="W951" s="28">
        <f t="shared" si="219"/>
        <v>1.8299322150796473</v>
      </c>
      <c r="X951" s="28"/>
      <c r="Y951" s="28">
        <v>1.57</v>
      </c>
      <c r="Z951" s="62">
        <f t="shared" si="216"/>
        <v>1748.9322150796472</v>
      </c>
      <c r="AA951" s="27" t="s">
        <v>1882</v>
      </c>
      <c r="AB951" s="38">
        <v>2018</v>
      </c>
      <c r="AC951" s="27" t="s">
        <v>811</v>
      </c>
      <c r="AD951" s="50" t="s">
        <v>1583</v>
      </c>
      <c r="AE951" s="46" t="s">
        <v>1584</v>
      </c>
    </row>
    <row r="952" spans="1:31" s="27" customFormat="1" ht="12" customHeight="1" x14ac:dyDescent="0.6">
      <c r="A952" s="27">
        <v>950</v>
      </c>
      <c r="B952" s="27" t="s">
        <v>290</v>
      </c>
      <c r="C952" s="37" t="s">
        <v>1459</v>
      </c>
      <c r="D952" s="27" t="s">
        <v>1471</v>
      </c>
      <c r="E952" s="42">
        <v>98.811944444444435</v>
      </c>
      <c r="F952" s="42">
        <v>24.592499999999998</v>
      </c>
      <c r="G952" s="27" t="s">
        <v>597</v>
      </c>
      <c r="H952" s="25" t="s">
        <v>1789</v>
      </c>
      <c r="I952" s="38">
        <v>81</v>
      </c>
      <c r="J952" s="39">
        <v>81</v>
      </c>
      <c r="K952" s="28">
        <v>2</v>
      </c>
      <c r="L952" s="28">
        <v>9</v>
      </c>
      <c r="M952" s="59">
        <f t="shared" si="223"/>
        <v>0.13434666666666667</v>
      </c>
      <c r="N952" s="49">
        <v>0.51193500000000003</v>
      </c>
      <c r="O952" s="51"/>
      <c r="P952" s="28">
        <f t="shared" si="220"/>
        <v>-0.31699711913235051</v>
      </c>
      <c r="Q952" s="71">
        <f t="shared" si="221"/>
        <v>-13.713380592152991</v>
      </c>
      <c r="R952" s="79">
        <v>-13.3</v>
      </c>
      <c r="S952" s="70">
        <f t="shared" si="214"/>
        <v>-13.068893749245008</v>
      </c>
      <c r="T952" s="43">
        <v>-13.3</v>
      </c>
      <c r="U952" s="42">
        <f t="shared" si="215"/>
        <v>1.940387133429593</v>
      </c>
      <c r="V952" s="28">
        <f t="shared" si="222"/>
        <v>2.3234299017667728</v>
      </c>
      <c r="W952" s="28">
        <f t="shared" si="219"/>
        <v>1.940387133429593</v>
      </c>
      <c r="X952" s="28"/>
      <c r="Y952" s="28">
        <v>1.68</v>
      </c>
      <c r="Z952" s="62">
        <f t="shared" si="216"/>
        <v>1859.387133429593</v>
      </c>
      <c r="AA952" s="27" t="s">
        <v>1882</v>
      </c>
      <c r="AB952" s="38">
        <v>2018</v>
      </c>
      <c r="AC952" s="27" t="s">
        <v>811</v>
      </c>
      <c r="AD952" s="50" t="s">
        <v>1583</v>
      </c>
      <c r="AE952" s="46" t="s">
        <v>1584</v>
      </c>
    </row>
    <row r="953" spans="1:31" s="27" customFormat="1" ht="12" customHeight="1" x14ac:dyDescent="0.6">
      <c r="A953" s="27">
        <v>951</v>
      </c>
      <c r="B953" s="27" t="s">
        <v>291</v>
      </c>
      <c r="C953" s="37" t="s">
        <v>1459</v>
      </c>
      <c r="D953" s="27" t="s">
        <v>1471</v>
      </c>
      <c r="E953" s="42">
        <v>98.842222222222219</v>
      </c>
      <c r="F953" s="42">
        <v>24.549722222222226</v>
      </c>
      <c r="G953" s="27" t="s">
        <v>1736</v>
      </c>
      <c r="H953" s="25" t="s">
        <v>1789</v>
      </c>
      <c r="I953" s="38">
        <v>122</v>
      </c>
      <c r="J953" s="39">
        <v>122</v>
      </c>
      <c r="K953" s="28">
        <v>2</v>
      </c>
      <c r="L953" s="28">
        <v>9</v>
      </c>
      <c r="M953" s="59">
        <f t="shared" si="223"/>
        <v>0.13434666666666667</v>
      </c>
      <c r="N953" s="49">
        <v>0.51197099999999995</v>
      </c>
      <c r="O953" s="51"/>
      <c r="P953" s="28">
        <f t="shared" si="220"/>
        <v>-0.31699711913235051</v>
      </c>
      <c r="Q953" s="71">
        <f t="shared" si="221"/>
        <v>-13.011130661404469</v>
      </c>
      <c r="R953" s="79">
        <v>-12.4</v>
      </c>
      <c r="S953" s="70">
        <f t="shared" si="214"/>
        <v>-12.040422083197384</v>
      </c>
      <c r="T953" s="43">
        <v>-12.4</v>
      </c>
      <c r="U953" s="42">
        <f t="shared" si="215"/>
        <v>1.8907264388981282</v>
      </c>
      <c r="V953" s="28">
        <f t="shared" si="222"/>
        <v>2.2550926644173255</v>
      </c>
      <c r="W953" s="28">
        <f t="shared" si="219"/>
        <v>1.8907264388981282</v>
      </c>
      <c r="X953" s="28"/>
      <c r="Y953" s="28">
        <v>1.65</v>
      </c>
      <c r="Z953" s="62">
        <f t="shared" si="216"/>
        <v>1768.7264388981282</v>
      </c>
      <c r="AA953" s="27" t="s">
        <v>1882</v>
      </c>
      <c r="AB953" s="38">
        <v>2018</v>
      </c>
      <c r="AC953" s="27" t="s">
        <v>811</v>
      </c>
      <c r="AD953" s="50" t="s">
        <v>1583</v>
      </c>
      <c r="AE953" s="46" t="s">
        <v>1584</v>
      </c>
    </row>
    <row r="954" spans="1:31" s="27" customFormat="1" ht="12" customHeight="1" x14ac:dyDescent="0.6">
      <c r="A954" s="27">
        <v>952</v>
      </c>
      <c r="B954" s="27" t="s">
        <v>292</v>
      </c>
      <c r="C954" s="37" t="s">
        <v>1459</v>
      </c>
      <c r="D954" s="27" t="s">
        <v>1471</v>
      </c>
      <c r="E954" s="42">
        <v>98.842222222222219</v>
      </c>
      <c r="F954" s="42">
        <v>24.549722222222226</v>
      </c>
      <c r="G954" s="27" t="s">
        <v>1736</v>
      </c>
      <c r="H954" s="25" t="s">
        <v>1789</v>
      </c>
      <c r="I954" s="38">
        <v>122</v>
      </c>
      <c r="J954" s="39">
        <v>122</v>
      </c>
      <c r="K954" s="28">
        <v>2</v>
      </c>
      <c r="L954" s="28">
        <v>9</v>
      </c>
      <c r="M954" s="59">
        <f t="shared" si="223"/>
        <v>0.13434666666666667</v>
      </c>
      <c r="N954" s="49">
        <v>0.51199899999999998</v>
      </c>
      <c r="O954" s="51"/>
      <c r="P954" s="28">
        <f t="shared" si="220"/>
        <v>-0.31699711913235051</v>
      </c>
      <c r="Q954" s="71">
        <f t="shared" si="221"/>
        <v>-12.464936270819571</v>
      </c>
      <c r="R954" s="79">
        <v>-11.8</v>
      </c>
      <c r="S954" s="70">
        <f t="shared" si="214"/>
        <v>-11.494227692612487</v>
      </c>
      <c r="T954" s="43">
        <v>-11.8</v>
      </c>
      <c r="U954" s="42">
        <f t="shared" si="215"/>
        <v>1.8466368087055232</v>
      </c>
      <c r="V954" s="28">
        <f t="shared" si="222"/>
        <v>2.2019203565508203</v>
      </c>
      <c r="W954" s="28">
        <f t="shared" si="219"/>
        <v>1.8466368087055232</v>
      </c>
      <c r="X954" s="28"/>
      <c r="Y954" s="28">
        <v>1.61</v>
      </c>
      <c r="Z954" s="62">
        <f t="shared" si="216"/>
        <v>1724.6368087055232</v>
      </c>
      <c r="AA954" s="27" t="s">
        <v>1882</v>
      </c>
      <c r="AB954" s="38">
        <v>2018</v>
      </c>
      <c r="AC954" s="27" t="s">
        <v>811</v>
      </c>
      <c r="AD954" s="50" t="s">
        <v>1583</v>
      </c>
      <c r="AE954" s="46" t="s">
        <v>1584</v>
      </c>
    </row>
    <row r="955" spans="1:31" s="27" customFormat="1" ht="12" customHeight="1" x14ac:dyDescent="0.6">
      <c r="A955" s="27">
        <v>953</v>
      </c>
      <c r="B955" s="27" t="s">
        <v>293</v>
      </c>
      <c r="C955" s="37" t="s">
        <v>1459</v>
      </c>
      <c r="D955" s="27" t="s">
        <v>1471</v>
      </c>
      <c r="E955" s="42">
        <v>98.842222222222219</v>
      </c>
      <c r="F955" s="42">
        <v>24.549722222222226</v>
      </c>
      <c r="G955" s="27" t="s">
        <v>1736</v>
      </c>
      <c r="H955" s="25" t="s">
        <v>1789</v>
      </c>
      <c r="I955" s="38">
        <v>122</v>
      </c>
      <c r="J955" s="39">
        <v>122</v>
      </c>
      <c r="K955" s="28">
        <v>3</v>
      </c>
      <c r="L955" s="28">
        <v>11</v>
      </c>
      <c r="M955" s="59">
        <f t="shared" si="223"/>
        <v>0.16487999999999997</v>
      </c>
      <c r="N955" s="49">
        <v>0.51199499999999998</v>
      </c>
      <c r="O955" s="51"/>
      <c r="P955" s="28">
        <f t="shared" si="220"/>
        <v>-0.16176919166243031</v>
      </c>
      <c r="Q955" s="71">
        <f t="shared" si="221"/>
        <v>-12.542964040903604</v>
      </c>
      <c r="R955" s="79">
        <v>-11.9</v>
      </c>
      <c r="S955" s="70">
        <f t="shared" si="214"/>
        <v>-12.04759442219491</v>
      </c>
      <c r="T955" s="43">
        <v>-11.9</v>
      </c>
      <c r="U955" s="42">
        <f t="shared" si="215"/>
        <v>1.8822866123923445</v>
      </c>
      <c r="V955" s="28">
        <f t="shared" si="222"/>
        <v>3.5753540400076709</v>
      </c>
      <c r="W955" s="28">
        <f t="shared" si="219"/>
        <v>1.8822866123923445</v>
      </c>
      <c r="X955" s="28"/>
      <c r="Y955" s="28">
        <v>1.61</v>
      </c>
      <c r="Z955" s="62">
        <f t="shared" si="216"/>
        <v>1760.2866123923445</v>
      </c>
      <c r="AA955" s="27" t="s">
        <v>1882</v>
      </c>
      <c r="AB955" s="38">
        <v>2018</v>
      </c>
      <c r="AC955" s="27" t="s">
        <v>811</v>
      </c>
      <c r="AD955" s="50" t="s">
        <v>1583</v>
      </c>
      <c r="AE955" s="46" t="s">
        <v>1584</v>
      </c>
    </row>
    <row r="956" spans="1:31" s="27" customFormat="1" ht="12" customHeight="1" x14ac:dyDescent="0.6">
      <c r="A956" s="27">
        <v>954</v>
      </c>
      <c r="B956" s="27" t="s">
        <v>689</v>
      </c>
      <c r="C956" s="37" t="s">
        <v>1459</v>
      </c>
      <c r="D956" s="27" t="s">
        <v>1470</v>
      </c>
      <c r="E956" s="28">
        <v>103.41666666666667</v>
      </c>
      <c r="F956" s="28">
        <v>31.4</v>
      </c>
      <c r="G956" s="27" t="s">
        <v>1729</v>
      </c>
      <c r="H956" s="25" t="s">
        <v>1764</v>
      </c>
      <c r="I956" s="38">
        <v>748</v>
      </c>
      <c r="J956" s="39">
        <v>250</v>
      </c>
      <c r="K956" s="28">
        <v>1.2709999999999999</v>
      </c>
      <c r="L956" s="28">
        <v>4.2229999999999999</v>
      </c>
      <c r="M956" s="57">
        <v>0.181977</v>
      </c>
      <c r="N956" s="41">
        <v>0.512683</v>
      </c>
      <c r="O956" s="27">
        <v>12</v>
      </c>
      <c r="P956" s="42">
        <f t="shared" ref="P956:P988" si="224">(M956/0.1967)-1</f>
        <v>-7.4850025419420541E-2</v>
      </c>
      <c r="Q956" s="28">
        <f t="shared" ref="Q956:Q988" si="225">((N956/0.512638)-1)*10000</f>
        <v>0.87781241343787286</v>
      </c>
      <c r="R956" s="28">
        <v>1.0659749999999999</v>
      </c>
      <c r="S956" s="43">
        <f t="shared" ref="S956:S988" si="226">Q956-25.1*P956*0.001*J956</f>
        <v>1.3474963229447368</v>
      </c>
      <c r="T956" s="43">
        <f t="shared" ref="T956:T981" si="227">S956</f>
        <v>1.3474963229447368</v>
      </c>
      <c r="U956" s="42">
        <f t="shared" ref="U956:U988" si="228">W956</f>
        <v>0.90659810163871946</v>
      </c>
      <c r="V956" s="42">
        <f t="shared" ref="V956:V981" si="229">(1/0.00654)*LN(1+(N956-0.51315)/(M956-0.2137))</f>
        <v>2.2345375325153474</v>
      </c>
      <c r="W956" s="42">
        <f t="shared" ref="W956:W975" si="230">V956-(V956-J956/1000)*(-0.4-P956)/(-0.4-0.08592)</f>
        <v>0.90659810163871946</v>
      </c>
      <c r="Z956" s="62">
        <f t="shared" si="216"/>
        <v>656.59810163871941</v>
      </c>
      <c r="AA956" s="25" t="s">
        <v>1840</v>
      </c>
      <c r="AB956" s="44">
        <v>2006</v>
      </c>
      <c r="AC956" s="28" t="s">
        <v>844</v>
      </c>
      <c r="AD956" s="45" t="s">
        <v>1617</v>
      </c>
      <c r="AE956" s="46" t="s">
        <v>1618</v>
      </c>
    </row>
    <row r="957" spans="1:31" s="27" customFormat="1" ht="12" customHeight="1" x14ac:dyDescent="0.6">
      <c r="A957" s="27">
        <v>955</v>
      </c>
      <c r="B957" s="27" t="s">
        <v>690</v>
      </c>
      <c r="C957" s="37" t="s">
        <v>1459</v>
      </c>
      <c r="D957" s="27" t="s">
        <v>1470</v>
      </c>
      <c r="E957" s="28">
        <v>103.41666666666667</v>
      </c>
      <c r="F957" s="28">
        <v>31.4</v>
      </c>
      <c r="G957" s="27" t="s">
        <v>1729</v>
      </c>
      <c r="H957" s="25" t="s">
        <v>1764</v>
      </c>
      <c r="I957" s="38">
        <v>748</v>
      </c>
      <c r="J957" s="39">
        <v>250</v>
      </c>
      <c r="K957" s="28">
        <v>1.1519999999999999</v>
      </c>
      <c r="L957" s="28">
        <v>4.165</v>
      </c>
      <c r="M957" s="57">
        <v>0.16728000000000001</v>
      </c>
      <c r="N957" s="41">
        <v>0.51263700000000001</v>
      </c>
      <c r="O957" s="27">
        <v>15</v>
      </c>
      <c r="P957" s="42">
        <f t="shared" si="224"/>
        <v>-0.14956786985256731</v>
      </c>
      <c r="Q957" s="28">
        <f t="shared" si="225"/>
        <v>-1.9506942521285708E-2</v>
      </c>
      <c r="R957" s="28">
        <v>0.35603699999999999</v>
      </c>
      <c r="S957" s="43">
        <f t="shared" si="226"/>
        <v>0.91903144080357424</v>
      </c>
      <c r="T957" s="43">
        <f t="shared" si="227"/>
        <v>0.91903144080357424</v>
      </c>
      <c r="U957" s="42">
        <f t="shared" si="228"/>
        <v>0.94326627422813747</v>
      </c>
      <c r="V957" s="42">
        <f t="shared" si="229"/>
        <v>1.6805278152282033</v>
      </c>
      <c r="W957" s="42">
        <f t="shared" si="230"/>
        <v>0.94326627422813747</v>
      </c>
      <c r="Z957" s="62">
        <f t="shared" si="216"/>
        <v>693.26627422813749</v>
      </c>
      <c r="AA957" s="25" t="s">
        <v>1840</v>
      </c>
      <c r="AB957" s="44">
        <v>2006</v>
      </c>
      <c r="AC957" s="28" t="s">
        <v>844</v>
      </c>
      <c r="AD957" s="45" t="s">
        <v>1617</v>
      </c>
      <c r="AE957" s="46" t="s">
        <v>1618</v>
      </c>
    </row>
    <row r="958" spans="1:31" s="27" customFormat="1" ht="12" customHeight="1" x14ac:dyDescent="0.6">
      <c r="A958" s="27">
        <v>956</v>
      </c>
      <c r="B958" s="27" t="s">
        <v>691</v>
      </c>
      <c r="C958" s="37" t="s">
        <v>1459</v>
      </c>
      <c r="D958" s="27" t="s">
        <v>1470</v>
      </c>
      <c r="E958" s="28">
        <v>103.41666666666667</v>
      </c>
      <c r="F958" s="28">
        <v>31.4</v>
      </c>
      <c r="G958" s="27" t="s">
        <v>1729</v>
      </c>
      <c r="H958" s="25" t="s">
        <v>1764</v>
      </c>
      <c r="I958" s="38">
        <v>748</v>
      </c>
      <c r="J958" s="39">
        <v>250</v>
      </c>
      <c r="K958" s="28">
        <v>3.028</v>
      </c>
      <c r="L958" s="28">
        <v>21.75</v>
      </c>
      <c r="M958" s="57">
        <v>8.4284999999999999E-2</v>
      </c>
      <c r="N958" s="41">
        <v>0.51221499999999998</v>
      </c>
      <c r="O958" s="27">
        <v>13</v>
      </c>
      <c r="P958" s="42">
        <f t="shared" si="224"/>
        <v>-0.57150482968988303</v>
      </c>
      <c r="Q958" s="28">
        <f t="shared" si="225"/>
        <v>-8.2514366863173372</v>
      </c>
      <c r="R958" s="28">
        <v>2.5421719999999999</v>
      </c>
      <c r="S958" s="43">
        <f t="shared" si="226"/>
        <v>-4.6652438800133211</v>
      </c>
      <c r="T958" s="43">
        <f t="shared" si="227"/>
        <v>-4.6652438800133211</v>
      </c>
      <c r="U958" s="42">
        <f t="shared" si="228"/>
        <v>1.4010087726993918</v>
      </c>
      <c r="V958" s="42">
        <f t="shared" si="229"/>
        <v>1.1007408871276092</v>
      </c>
      <c r="W958" s="42">
        <f t="shared" si="230"/>
        <v>1.4010087726993918</v>
      </c>
      <c r="X958" s="28"/>
      <c r="Y958" s="28"/>
      <c r="Z958" s="62">
        <f t="shared" si="216"/>
        <v>1151.0087726993918</v>
      </c>
      <c r="AA958" s="25" t="s">
        <v>1840</v>
      </c>
      <c r="AB958" s="44">
        <v>2006</v>
      </c>
      <c r="AC958" s="28" t="s">
        <v>844</v>
      </c>
      <c r="AD958" s="45" t="s">
        <v>1617</v>
      </c>
      <c r="AE958" s="46" t="s">
        <v>1618</v>
      </c>
    </row>
    <row r="959" spans="1:31" s="27" customFormat="1" ht="12" customHeight="1" x14ac:dyDescent="0.6">
      <c r="A959" s="27">
        <v>957</v>
      </c>
      <c r="B959" s="27" t="s">
        <v>692</v>
      </c>
      <c r="C959" s="37" t="s">
        <v>1459</v>
      </c>
      <c r="D959" s="27" t="s">
        <v>1470</v>
      </c>
      <c r="E959" s="28">
        <v>103.41666666666667</v>
      </c>
      <c r="F959" s="28">
        <v>31.4</v>
      </c>
      <c r="G959" s="27" t="s">
        <v>1729</v>
      </c>
      <c r="H959" s="25" t="s">
        <v>1764</v>
      </c>
      <c r="I959" s="38">
        <v>748</v>
      </c>
      <c r="J959" s="39">
        <v>250</v>
      </c>
      <c r="K959" s="28">
        <v>1.008</v>
      </c>
      <c r="L959" s="28">
        <v>5.6890000000000001</v>
      </c>
      <c r="M959" s="57">
        <v>0.107309</v>
      </c>
      <c r="N959" s="41">
        <v>0.51234500000000005</v>
      </c>
      <c r="O959" s="27">
        <v>13</v>
      </c>
      <c r="P959" s="42">
        <f t="shared" si="224"/>
        <v>-0.45445348246059991</v>
      </c>
      <c r="Q959" s="28">
        <f t="shared" si="225"/>
        <v>-5.7155341586068165</v>
      </c>
      <c r="R959" s="28">
        <v>2.8678499999999998</v>
      </c>
      <c r="S959" s="43">
        <f t="shared" si="226"/>
        <v>-2.8638385561665518</v>
      </c>
      <c r="T959" s="43">
        <f t="shared" si="227"/>
        <v>-2.8638385561665518</v>
      </c>
      <c r="U959" s="42">
        <f t="shared" si="228"/>
        <v>1.2537381643060448</v>
      </c>
      <c r="V959" s="42">
        <f t="shared" si="229"/>
        <v>1.1525913828685246</v>
      </c>
      <c r="W959" s="42">
        <f t="shared" si="230"/>
        <v>1.2537381643060448</v>
      </c>
      <c r="X959" s="28"/>
      <c r="Y959" s="28"/>
      <c r="Z959" s="62">
        <f t="shared" si="216"/>
        <v>1003.7381643060448</v>
      </c>
      <c r="AA959" s="25" t="s">
        <v>1840</v>
      </c>
      <c r="AB959" s="44">
        <v>2006</v>
      </c>
      <c r="AC959" s="28" t="s">
        <v>844</v>
      </c>
      <c r="AD959" s="45" t="s">
        <v>1617</v>
      </c>
      <c r="AE959" s="46" t="s">
        <v>1618</v>
      </c>
    </row>
    <row r="960" spans="1:31" s="27" customFormat="1" ht="12" customHeight="1" x14ac:dyDescent="0.6">
      <c r="A960" s="27">
        <v>958</v>
      </c>
      <c r="B960" s="27" t="s">
        <v>693</v>
      </c>
      <c r="C960" s="37" t="s">
        <v>1459</v>
      </c>
      <c r="D960" s="27" t="s">
        <v>1470</v>
      </c>
      <c r="E960" s="28">
        <v>103.41666666666667</v>
      </c>
      <c r="F960" s="28">
        <v>31.4</v>
      </c>
      <c r="G960" s="27" t="s">
        <v>1729</v>
      </c>
      <c r="H960" s="25" t="s">
        <v>1764</v>
      </c>
      <c r="I960" s="38">
        <v>748</v>
      </c>
      <c r="J960" s="39">
        <v>250</v>
      </c>
      <c r="K960" s="28">
        <v>1.2569999999999999</v>
      </c>
      <c r="L960" s="28">
        <v>4.2990000000000004</v>
      </c>
      <c r="M960" s="57">
        <v>0.17705599999999999</v>
      </c>
      <c r="N960" s="41">
        <v>0.51268899999999995</v>
      </c>
      <c r="O960" s="27">
        <v>21</v>
      </c>
      <c r="P960" s="42">
        <f t="shared" si="224"/>
        <v>-9.9867819013726544E-2</v>
      </c>
      <c r="Q960" s="28">
        <f t="shared" si="225"/>
        <v>0.99485406856114622</v>
      </c>
      <c r="R960" s="28">
        <v>2.8788390000000001</v>
      </c>
      <c r="S960" s="43">
        <f t="shared" si="226"/>
        <v>1.6215246328722803</v>
      </c>
      <c r="T960" s="43">
        <f t="shared" si="227"/>
        <v>1.6215246328722803</v>
      </c>
      <c r="U960" s="42">
        <f t="shared" si="228"/>
        <v>0.88530967692276574</v>
      </c>
      <c r="V960" s="42">
        <f t="shared" si="229"/>
        <v>1.9116249646996608</v>
      </c>
      <c r="W960" s="42">
        <f t="shared" si="230"/>
        <v>0.88530967692276574</v>
      </c>
      <c r="X960" s="28"/>
      <c r="Y960" s="28"/>
      <c r="Z960" s="62">
        <f t="shared" si="216"/>
        <v>635.30967692276579</v>
      </c>
      <c r="AA960" s="25" t="s">
        <v>1840</v>
      </c>
      <c r="AB960" s="44">
        <v>2006</v>
      </c>
      <c r="AC960" s="28" t="s">
        <v>844</v>
      </c>
      <c r="AD960" s="45" t="s">
        <v>1617</v>
      </c>
      <c r="AE960" s="46" t="s">
        <v>1618</v>
      </c>
    </row>
    <row r="961" spans="1:31" s="27" customFormat="1" ht="12" customHeight="1" x14ac:dyDescent="0.6">
      <c r="A961" s="27">
        <v>959</v>
      </c>
      <c r="B961" s="27" t="s">
        <v>694</v>
      </c>
      <c r="C961" s="37" t="s">
        <v>1459</v>
      </c>
      <c r="D961" s="27" t="s">
        <v>1470</v>
      </c>
      <c r="E961" s="28">
        <v>103.41666666666667</v>
      </c>
      <c r="F961" s="28">
        <v>31.4</v>
      </c>
      <c r="G961" s="27" t="s">
        <v>1729</v>
      </c>
      <c r="H961" s="25" t="s">
        <v>1764</v>
      </c>
      <c r="I961" s="38">
        <v>748</v>
      </c>
      <c r="J961" s="39">
        <v>250</v>
      </c>
      <c r="K961" s="28">
        <v>2.0470000000000002</v>
      </c>
      <c r="L961" s="28">
        <v>13.913</v>
      </c>
      <c r="M961" s="57">
        <v>8.9067999999999994E-2</v>
      </c>
      <c r="N961" s="41">
        <v>0.51222800000000002</v>
      </c>
      <c r="O961" s="27">
        <v>13</v>
      </c>
      <c r="P961" s="42">
        <f t="shared" si="224"/>
        <v>-0.5471886120996442</v>
      </c>
      <c r="Q961" s="28">
        <f t="shared" si="225"/>
        <v>-7.9978464335461741</v>
      </c>
      <c r="R961" s="28">
        <v>2.3341699999999999</v>
      </c>
      <c r="S961" s="43">
        <f t="shared" si="226"/>
        <v>-4.5642378926209064</v>
      </c>
      <c r="T961" s="43">
        <f t="shared" si="227"/>
        <v>-4.5642378926209064</v>
      </c>
      <c r="U961" s="42">
        <f t="shared" si="228"/>
        <v>1.3926434801384553</v>
      </c>
      <c r="V961" s="42">
        <f t="shared" si="229"/>
        <v>1.1269953673943875</v>
      </c>
      <c r="W961" s="42">
        <f t="shared" si="230"/>
        <v>1.3926434801384553</v>
      </c>
      <c r="X961" s="28"/>
      <c r="Y961" s="28"/>
      <c r="Z961" s="62">
        <f t="shared" si="216"/>
        <v>1142.6434801384553</v>
      </c>
      <c r="AA961" s="25" t="s">
        <v>1840</v>
      </c>
      <c r="AB961" s="44">
        <v>2006</v>
      </c>
      <c r="AC961" s="28" t="s">
        <v>844</v>
      </c>
      <c r="AD961" s="45" t="s">
        <v>1617</v>
      </c>
      <c r="AE961" s="46" t="s">
        <v>1618</v>
      </c>
    </row>
    <row r="962" spans="1:31" s="27" customFormat="1" ht="12" customHeight="1" x14ac:dyDescent="0.6">
      <c r="A962" s="27">
        <v>960</v>
      </c>
      <c r="B962" s="27" t="s">
        <v>695</v>
      </c>
      <c r="C962" s="37" t="s">
        <v>1459</v>
      </c>
      <c r="D962" s="27" t="s">
        <v>1470</v>
      </c>
      <c r="E962" s="28">
        <v>103.41666666666667</v>
      </c>
      <c r="F962" s="28">
        <v>31.4</v>
      </c>
      <c r="G962" s="27" t="s">
        <v>1729</v>
      </c>
      <c r="H962" s="25" t="s">
        <v>1764</v>
      </c>
      <c r="I962" s="38">
        <v>748</v>
      </c>
      <c r="J962" s="39">
        <v>250</v>
      </c>
      <c r="K962" s="28">
        <v>1.6859999999999999</v>
      </c>
      <c r="L962" s="28">
        <v>9.4849999999999994</v>
      </c>
      <c r="M962" s="57">
        <v>0.10763399999999999</v>
      </c>
      <c r="N962" s="41">
        <v>0.51228499999999999</v>
      </c>
      <c r="O962" s="27">
        <v>13</v>
      </c>
      <c r="P962" s="42">
        <f t="shared" si="224"/>
        <v>-0.45280122013218105</v>
      </c>
      <c r="Q962" s="28">
        <f t="shared" si="225"/>
        <v>-6.8859507098584238</v>
      </c>
      <c r="R962" s="28">
        <v>1.660747</v>
      </c>
      <c r="S962" s="43">
        <f t="shared" si="226"/>
        <v>-4.0446230535289871</v>
      </c>
      <c r="T962" s="43">
        <f t="shared" si="227"/>
        <v>-4.0446230535289871</v>
      </c>
      <c r="U962" s="42">
        <f t="shared" si="228"/>
        <v>1.3497159041175284</v>
      </c>
      <c r="V962" s="42">
        <f t="shared" si="229"/>
        <v>1.2419303939757098</v>
      </c>
      <c r="W962" s="42">
        <f t="shared" si="230"/>
        <v>1.3497159041175284</v>
      </c>
      <c r="X962" s="28"/>
      <c r="Y962" s="28"/>
      <c r="Z962" s="62">
        <f t="shared" si="216"/>
        <v>1099.7159041175285</v>
      </c>
      <c r="AA962" s="25" t="s">
        <v>1840</v>
      </c>
      <c r="AB962" s="44">
        <v>2006</v>
      </c>
      <c r="AC962" s="28" t="s">
        <v>844</v>
      </c>
      <c r="AD962" s="45" t="s">
        <v>1617</v>
      </c>
      <c r="AE962" s="46" t="s">
        <v>1618</v>
      </c>
    </row>
    <row r="963" spans="1:31" s="27" customFormat="1" ht="12" customHeight="1" x14ac:dyDescent="0.6">
      <c r="A963" s="27">
        <v>961</v>
      </c>
      <c r="B963" s="27" t="s">
        <v>696</v>
      </c>
      <c r="C963" s="37" t="s">
        <v>1459</v>
      </c>
      <c r="D963" s="27" t="s">
        <v>1470</v>
      </c>
      <c r="E963" s="28">
        <v>103.41666666666667</v>
      </c>
      <c r="F963" s="28">
        <v>31.4</v>
      </c>
      <c r="G963" s="27" t="s">
        <v>1729</v>
      </c>
      <c r="H963" s="25" t="s">
        <v>1764</v>
      </c>
      <c r="I963" s="38">
        <v>748</v>
      </c>
      <c r="J963" s="39">
        <v>250</v>
      </c>
      <c r="K963" s="28">
        <v>6.452</v>
      </c>
      <c r="L963" s="28">
        <v>20.594000000000001</v>
      </c>
      <c r="M963" s="57">
        <v>0.18965199999999999</v>
      </c>
      <c r="N963" s="41">
        <v>0.51274600000000004</v>
      </c>
      <c r="O963" s="27">
        <v>13</v>
      </c>
      <c r="P963" s="42">
        <f t="shared" si="224"/>
        <v>-3.5831215048297005E-2</v>
      </c>
      <c r="Q963" s="28">
        <f t="shared" si="225"/>
        <v>2.1067497922500067</v>
      </c>
      <c r="R963" s="28">
        <v>2.792548</v>
      </c>
      <c r="S963" s="43">
        <f t="shared" si="226"/>
        <v>2.3315906666780704</v>
      </c>
      <c r="T963" s="43">
        <f t="shared" si="227"/>
        <v>2.3315906666780704</v>
      </c>
      <c r="U963" s="42">
        <f t="shared" si="228"/>
        <v>0.82563930513981476</v>
      </c>
      <c r="V963" s="42">
        <f t="shared" si="229"/>
        <v>2.5474280054829834</v>
      </c>
      <c r="W963" s="42">
        <f t="shared" si="230"/>
        <v>0.82563930513981476</v>
      </c>
      <c r="X963" s="28"/>
      <c r="Y963" s="28"/>
      <c r="Z963" s="62">
        <f t="shared" si="216"/>
        <v>575.63930513981472</v>
      </c>
      <c r="AA963" s="25" t="s">
        <v>1840</v>
      </c>
      <c r="AB963" s="44">
        <v>2006</v>
      </c>
      <c r="AC963" s="28" t="s">
        <v>844</v>
      </c>
      <c r="AD963" s="45" t="s">
        <v>1617</v>
      </c>
      <c r="AE963" s="46" t="s">
        <v>1618</v>
      </c>
    </row>
    <row r="964" spans="1:31" s="27" customFormat="1" ht="12" customHeight="1" x14ac:dyDescent="0.6">
      <c r="A964" s="27">
        <v>962</v>
      </c>
      <c r="B964" s="27" t="s">
        <v>808</v>
      </c>
      <c r="C964" s="37" t="s">
        <v>1459</v>
      </c>
      <c r="D964" s="27" t="s">
        <v>809</v>
      </c>
      <c r="E964" s="28">
        <v>99.703388888888895</v>
      </c>
      <c r="F964" s="28">
        <v>26.483333333333334</v>
      </c>
      <c r="G964" s="27" t="s">
        <v>69</v>
      </c>
      <c r="H964" s="25"/>
      <c r="I964" s="38">
        <v>247</v>
      </c>
      <c r="J964" s="39">
        <v>247</v>
      </c>
      <c r="K964" s="28">
        <v>9.2899999999999991</v>
      </c>
      <c r="L964" s="28">
        <v>47.4</v>
      </c>
      <c r="M964" s="59">
        <v>0.11847000000000001</v>
      </c>
      <c r="N964" s="49">
        <v>0.51198500000000002</v>
      </c>
      <c r="O964" s="27">
        <v>41</v>
      </c>
      <c r="P964" s="42">
        <f t="shared" si="224"/>
        <v>-0.39771225216065076</v>
      </c>
      <c r="Q964" s="28">
        <f t="shared" si="225"/>
        <v>-12.73803346611091</v>
      </c>
      <c r="R964" s="28" t="s">
        <v>700</v>
      </c>
      <c r="S964" s="43">
        <f t="shared" si="226"/>
        <v>-10.272336816390522</v>
      </c>
      <c r="T964" s="43">
        <f t="shared" si="227"/>
        <v>-10.272336816390522</v>
      </c>
      <c r="U964" s="42">
        <f t="shared" si="228"/>
        <v>1.8516319890921362</v>
      </c>
      <c r="V964" s="42">
        <f t="shared" si="229"/>
        <v>1.8592224534368855</v>
      </c>
      <c r="W964" s="42">
        <f t="shared" si="230"/>
        <v>1.8516319890921362</v>
      </c>
      <c r="X964" s="28"/>
      <c r="Y964" s="28"/>
      <c r="Z964" s="62">
        <f t="shared" si="216"/>
        <v>1604.6319890921361</v>
      </c>
      <c r="AA964" s="25" t="s">
        <v>913</v>
      </c>
      <c r="AB964" s="44">
        <v>2018</v>
      </c>
      <c r="AC964" s="28" t="s">
        <v>820</v>
      </c>
      <c r="AD964" s="46">
        <v>62</v>
      </c>
      <c r="AE964" s="46" t="s">
        <v>1646</v>
      </c>
    </row>
    <row r="965" spans="1:31" s="27" customFormat="1" ht="12" customHeight="1" x14ac:dyDescent="0.6">
      <c r="A965" s="27">
        <v>963</v>
      </c>
      <c r="B965" s="27" t="s">
        <v>620</v>
      </c>
      <c r="C965" s="37" t="s">
        <v>1459</v>
      </c>
      <c r="D965" s="27" t="s">
        <v>809</v>
      </c>
      <c r="E965" s="28">
        <v>99.703388888888895</v>
      </c>
      <c r="F965" s="28">
        <v>26.483333333333334</v>
      </c>
      <c r="G965" s="27" t="s">
        <v>69</v>
      </c>
      <c r="H965" s="25"/>
      <c r="I965" s="38">
        <v>244</v>
      </c>
      <c r="J965" s="39">
        <v>244</v>
      </c>
      <c r="K965" s="28">
        <v>6.2</v>
      </c>
      <c r="L965" s="28">
        <v>38.299999999999997</v>
      </c>
      <c r="M965" s="59">
        <v>9.7852999999999996E-2</v>
      </c>
      <c r="N965" s="49">
        <v>0.51205400000000001</v>
      </c>
      <c r="O965" s="27">
        <v>48</v>
      </c>
      <c r="P965" s="42">
        <f t="shared" si="224"/>
        <v>-0.50252669039145914</v>
      </c>
      <c r="Q965" s="28">
        <f t="shared" si="225"/>
        <v>-11.392054432173282</v>
      </c>
      <c r="R965" s="28" t="s">
        <v>701</v>
      </c>
      <c r="S965" s="43">
        <f t="shared" si="226"/>
        <v>-8.3143799695398286</v>
      </c>
      <c r="T965" s="43">
        <f t="shared" si="227"/>
        <v>-8.3143799695398286</v>
      </c>
      <c r="U965" s="42">
        <f t="shared" si="228"/>
        <v>1.6921058973856309</v>
      </c>
      <c r="V965" s="42">
        <f t="shared" si="229"/>
        <v>1.4397984115596258</v>
      </c>
      <c r="W965" s="42">
        <f t="shared" si="230"/>
        <v>1.6921058973856309</v>
      </c>
      <c r="X965" s="28"/>
      <c r="Y965" s="28"/>
      <c r="Z965" s="62">
        <f t="shared" si="216"/>
        <v>1448.1058973856309</v>
      </c>
      <c r="AA965" s="25" t="s">
        <v>913</v>
      </c>
      <c r="AB965" s="44">
        <v>2018</v>
      </c>
      <c r="AC965" s="28" t="s">
        <v>820</v>
      </c>
      <c r="AD965" s="46">
        <v>62</v>
      </c>
      <c r="AE965" s="46" t="s">
        <v>1646</v>
      </c>
    </row>
    <row r="966" spans="1:31" s="27" customFormat="1" ht="12" customHeight="1" x14ac:dyDescent="0.6">
      <c r="A966" s="27">
        <v>964</v>
      </c>
      <c r="B966" s="27" t="s">
        <v>621</v>
      </c>
      <c r="C966" s="37" t="s">
        <v>1459</v>
      </c>
      <c r="D966" s="27" t="s">
        <v>809</v>
      </c>
      <c r="E966" s="28">
        <v>99.703472222222231</v>
      </c>
      <c r="F966" s="28">
        <v>26.490277777777777</v>
      </c>
      <c r="G966" s="27" t="s">
        <v>70</v>
      </c>
      <c r="H966" s="25"/>
      <c r="I966" s="38">
        <v>250</v>
      </c>
      <c r="J966" s="39">
        <v>250</v>
      </c>
      <c r="K966" s="28">
        <v>7.72</v>
      </c>
      <c r="L966" s="28">
        <v>35.4</v>
      </c>
      <c r="M966" s="59">
        <v>0.13181999999999999</v>
      </c>
      <c r="N966" s="49">
        <v>0.51192199999999999</v>
      </c>
      <c r="O966" s="27">
        <v>52</v>
      </c>
      <c r="P966" s="42">
        <f t="shared" si="224"/>
        <v>-0.32984239959328931</v>
      </c>
      <c r="Q966" s="71">
        <f t="shared" si="225"/>
        <v>-13.966970844924154</v>
      </c>
      <c r="R966" s="71" t="s">
        <v>702</v>
      </c>
      <c r="S966" s="72">
        <f t="shared" si="226"/>
        <v>-11.897209787476262</v>
      </c>
      <c r="T966" s="43">
        <f t="shared" si="227"/>
        <v>-11.897209787476262</v>
      </c>
      <c r="U966" s="42">
        <f t="shared" si="228"/>
        <v>1.9836367017786813</v>
      </c>
      <c r="V966" s="42">
        <f t="shared" si="229"/>
        <v>2.2761782858487569</v>
      </c>
      <c r="W966" s="42">
        <f t="shared" si="230"/>
        <v>1.9836367017786813</v>
      </c>
      <c r="X966" s="28"/>
      <c r="Y966" s="28"/>
      <c r="Z966" s="62">
        <f t="shared" si="216"/>
        <v>1733.6367017786813</v>
      </c>
      <c r="AA966" s="25" t="s">
        <v>913</v>
      </c>
      <c r="AB966" s="44">
        <v>2018</v>
      </c>
      <c r="AC966" s="28" t="s">
        <v>820</v>
      </c>
      <c r="AD966" s="46">
        <v>62</v>
      </c>
      <c r="AE966" s="46" t="s">
        <v>1646</v>
      </c>
    </row>
    <row r="967" spans="1:31" s="27" customFormat="1" ht="12" customHeight="1" x14ac:dyDescent="0.6">
      <c r="A967" s="27">
        <v>965</v>
      </c>
      <c r="B967" s="27" t="s">
        <v>622</v>
      </c>
      <c r="C967" s="37" t="s">
        <v>1459</v>
      </c>
      <c r="D967" s="27" t="s">
        <v>809</v>
      </c>
      <c r="E967" s="28">
        <v>99.703388888888895</v>
      </c>
      <c r="F967" s="28">
        <v>26.483333333333334</v>
      </c>
      <c r="G967" s="27" t="s">
        <v>70</v>
      </c>
      <c r="H967" s="25"/>
      <c r="I967" s="38">
        <v>251</v>
      </c>
      <c r="J967" s="39">
        <v>250</v>
      </c>
      <c r="K967" s="28">
        <v>7.47</v>
      </c>
      <c r="L967" s="28">
        <v>34.1</v>
      </c>
      <c r="M967" s="59">
        <v>0.132414</v>
      </c>
      <c r="N967" s="49">
        <v>0.511938</v>
      </c>
      <c r="O967" s="27">
        <v>57</v>
      </c>
      <c r="P967" s="42">
        <f t="shared" si="224"/>
        <v>-0.32682257244534829</v>
      </c>
      <c r="Q967" s="71">
        <f t="shared" si="225"/>
        <v>-13.654859764591354</v>
      </c>
      <c r="R967" s="71" t="s">
        <v>703</v>
      </c>
      <c r="S967" s="72">
        <f t="shared" si="226"/>
        <v>-11.604048122496794</v>
      </c>
      <c r="T967" s="43">
        <f t="shared" si="227"/>
        <v>-11.604048122496794</v>
      </c>
      <c r="U967" s="42">
        <f t="shared" si="228"/>
        <v>1.9598809532902646</v>
      </c>
      <c r="V967" s="42">
        <f t="shared" si="229"/>
        <v>2.263035262876405</v>
      </c>
      <c r="W967" s="42">
        <f t="shared" si="230"/>
        <v>1.9598809532902646</v>
      </c>
      <c r="X967" s="28"/>
      <c r="Y967" s="28"/>
      <c r="Z967" s="62">
        <f t="shared" si="216"/>
        <v>1709.8809532902646</v>
      </c>
      <c r="AA967" s="25" t="s">
        <v>913</v>
      </c>
      <c r="AB967" s="44">
        <v>2018</v>
      </c>
      <c r="AC967" s="28" t="s">
        <v>820</v>
      </c>
      <c r="AD967" s="46">
        <v>62</v>
      </c>
      <c r="AE967" s="46" t="s">
        <v>1646</v>
      </c>
    </row>
    <row r="968" spans="1:31" s="27" customFormat="1" ht="12" customHeight="1" x14ac:dyDescent="0.6">
      <c r="A968" s="27">
        <v>966</v>
      </c>
      <c r="B968" s="27" t="s">
        <v>623</v>
      </c>
      <c r="C968" s="37" t="s">
        <v>1459</v>
      </c>
      <c r="D968" s="27" t="s">
        <v>809</v>
      </c>
      <c r="E968" s="28">
        <v>99.703388888888895</v>
      </c>
      <c r="F968" s="28">
        <v>26.483333333333334</v>
      </c>
      <c r="G968" s="27" t="s">
        <v>70</v>
      </c>
      <c r="H968" s="25"/>
      <c r="I968" s="38">
        <v>251</v>
      </c>
      <c r="J968" s="39">
        <v>250</v>
      </c>
      <c r="K968" s="28">
        <v>6.61</v>
      </c>
      <c r="L968" s="28">
        <v>29.7</v>
      </c>
      <c r="M968" s="59">
        <v>0.13452800000000001</v>
      </c>
      <c r="N968" s="49">
        <v>0.51193200000000005</v>
      </c>
      <c r="O968" s="27">
        <v>32</v>
      </c>
      <c r="P968" s="42">
        <f t="shared" si="224"/>
        <v>-0.31607524148449417</v>
      </c>
      <c r="Q968" s="71">
        <f t="shared" si="225"/>
        <v>-13.771901419714627</v>
      </c>
      <c r="R968" s="71" t="s">
        <v>704</v>
      </c>
      <c r="S968" s="72">
        <f t="shared" si="226"/>
        <v>-11.788529279399427</v>
      </c>
      <c r="T968" s="43">
        <f t="shared" si="227"/>
        <v>-11.788529279399427</v>
      </c>
      <c r="U968" s="42">
        <f t="shared" si="228"/>
        <v>1.9744111182539705</v>
      </c>
      <c r="V968" s="42">
        <f t="shared" si="229"/>
        <v>2.3344173366024532</v>
      </c>
      <c r="W968" s="42">
        <f t="shared" si="230"/>
        <v>1.9744111182539705</v>
      </c>
      <c r="X968" s="28"/>
      <c r="Y968" s="28"/>
      <c r="Z968" s="62">
        <f t="shared" si="216"/>
        <v>1724.4111182539705</v>
      </c>
      <c r="AA968" s="25" t="s">
        <v>913</v>
      </c>
      <c r="AB968" s="44">
        <v>2018</v>
      </c>
      <c r="AC968" s="28" t="s">
        <v>820</v>
      </c>
      <c r="AD968" s="46">
        <v>62</v>
      </c>
      <c r="AE968" s="46" t="s">
        <v>1646</v>
      </c>
    </row>
    <row r="969" spans="1:31" s="27" customFormat="1" ht="12" customHeight="1" x14ac:dyDescent="0.6">
      <c r="A969" s="27">
        <v>967</v>
      </c>
      <c r="B969" s="27" t="s">
        <v>624</v>
      </c>
      <c r="C969" s="37" t="s">
        <v>1459</v>
      </c>
      <c r="D969" s="27" t="s">
        <v>809</v>
      </c>
      <c r="E969" s="28">
        <v>99.703388888888895</v>
      </c>
      <c r="F969" s="28">
        <v>26.483333333333334</v>
      </c>
      <c r="G969" s="27" t="s">
        <v>70</v>
      </c>
      <c r="H969" s="25"/>
      <c r="I969" s="38">
        <v>247</v>
      </c>
      <c r="J969" s="39">
        <v>247</v>
      </c>
      <c r="K969" s="28">
        <v>6.72</v>
      </c>
      <c r="L969" s="28">
        <v>31.8</v>
      </c>
      <c r="M969" s="59">
        <v>0.12773499999999999</v>
      </c>
      <c r="N969" s="49">
        <v>0.51194399999999995</v>
      </c>
      <c r="O969" s="27">
        <v>44</v>
      </c>
      <c r="P969" s="42">
        <f t="shared" si="224"/>
        <v>-0.35061006609049328</v>
      </c>
      <c r="Q969" s="71">
        <f t="shared" si="225"/>
        <v>-13.53781810946697</v>
      </c>
      <c r="R969" s="71" t="s">
        <v>705</v>
      </c>
      <c r="S969" s="72">
        <f t="shared" si="226"/>
        <v>-11.364140882725739</v>
      </c>
      <c r="T969" s="43">
        <f t="shared" si="227"/>
        <v>-11.364140882725739</v>
      </c>
      <c r="U969" s="42">
        <f t="shared" si="228"/>
        <v>1.9387823761647407</v>
      </c>
      <c r="V969" s="42">
        <f t="shared" si="229"/>
        <v>2.1301942083355936</v>
      </c>
      <c r="W969" s="42">
        <f t="shared" si="230"/>
        <v>1.9387823761647407</v>
      </c>
      <c r="X969" s="28"/>
      <c r="Y969" s="28"/>
      <c r="Z969" s="62">
        <f t="shared" si="216"/>
        <v>1691.7823761647408</v>
      </c>
      <c r="AA969" s="25" t="s">
        <v>913</v>
      </c>
      <c r="AB969" s="44">
        <v>2018</v>
      </c>
      <c r="AC969" s="28" t="s">
        <v>820</v>
      </c>
      <c r="AD969" s="46">
        <v>62</v>
      </c>
      <c r="AE969" s="46" t="s">
        <v>1646</v>
      </c>
    </row>
    <row r="970" spans="1:31" s="27" customFormat="1" ht="12" customHeight="1" x14ac:dyDescent="0.6">
      <c r="A970" s="27">
        <v>968</v>
      </c>
      <c r="B970" s="27" t="s">
        <v>625</v>
      </c>
      <c r="C970" s="37" t="s">
        <v>1459</v>
      </c>
      <c r="D970" s="27" t="s">
        <v>809</v>
      </c>
      <c r="E970" s="28">
        <v>99.703388888888895</v>
      </c>
      <c r="F970" s="28">
        <v>26.483333333333334</v>
      </c>
      <c r="G970" s="27" t="s">
        <v>70</v>
      </c>
      <c r="H970" s="25"/>
      <c r="I970" s="38">
        <v>251</v>
      </c>
      <c r="J970" s="39">
        <v>250</v>
      </c>
      <c r="K970" s="28">
        <v>7.69</v>
      </c>
      <c r="L970" s="28">
        <v>35</v>
      </c>
      <c r="M970" s="59">
        <v>0.13280800000000001</v>
      </c>
      <c r="N970" s="49">
        <v>0.51192700000000002</v>
      </c>
      <c r="O970" s="27">
        <v>31</v>
      </c>
      <c r="P970" s="42">
        <f t="shared" si="224"/>
        <v>-0.32481952211489573</v>
      </c>
      <c r="Q970" s="71">
        <f t="shared" si="225"/>
        <v>-13.869436132319946</v>
      </c>
      <c r="R970" s="71" t="s">
        <v>706</v>
      </c>
      <c r="S970" s="72">
        <f t="shared" si="226"/>
        <v>-11.831193631048976</v>
      </c>
      <c r="T970" s="43">
        <f t="shared" si="227"/>
        <v>-11.831193631048976</v>
      </c>
      <c r="U970" s="42">
        <f t="shared" si="228"/>
        <v>1.9781461097642521</v>
      </c>
      <c r="V970" s="42">
        <f t="shared" si="229"/>
        <v>2.2944605703703029</v>
      </c>
      <c r="W970" s="42">
        <f t="shared" si="230"/>
        <v>1.9781461097642521</v>
      </c>
      <c r="X970" s="28"/>
      <c r="Y970" s="28"/>
      <c r="Z970" s="62">
        <f t="shared" si="216"/>
        <v>1728.1461097642521</v>
      </c>
      <c r="AA970" s="25" t="s">
        <v>913</v>
      </c>
      <c r="AB970" s="44">
        <v>2018</v>
      </c>
      <c r="AC970" s="28" t="s">
        <v>820</v>
      </c>
      <c r="AD970" s="46">
        <v>62</v>
      </c>
      <c r="AE970" s="46" t="s">
        <v>1646</v>
      </c>
    </row>
    <row r="971" spans="1:31" s="27" customFormat="1" ht="12" customHeight="1" x14ac:dyDescent="0.6">
      <c r="A971" s="27">
        <v>969</v>
      </c>
      <c r="B971" s="27" t="s">
        <v>626</v>
      </c>
      <c r="C971" s="37" t="s">
        <v>1459</v>
      </c>
      <c r="D971" s="27" t="s">
        <v>809</v>
      </c>
      <c r="E971" s="28">
        <v>99.703388888888895</v>
      </c>
      <c r="F971" s="28">
        <v>26.483333333333334</v>
      </c>
      <c r="G971" s="27" t="s">
        <v>70</v>
      </c>
      <c r="H971" s="25"/>
      <c r="I971" s="38">
        <v>251</v>
      </c>
      <c r="J971" s="39">
        <v>250</v>
      </c>
      <c r="K971" s="28">
        <v>6.61</v>
      </c>
      <c r="L971" s="28">
        <v>30.4</v>
      </c>
      <c r="M971" s="59">
        <v>0.13142999999999999</v>
      </c>
      <c r="N971" s="49">
        <v>0.51192800000000005</v>
      </c>
      <c r="O971" s="27">
        <v>63</v>
      </c>
      <c r="P971" s="42">
        <f t="shared" si="224"/>
        <v>-0.33182511438739204</v>
      </c>
      <c r="Q971" s="71">
        <f t="shared" si="225"/>
        <v>-13.84992918979866</v>
      </c>
      <c r="R971" s="71" t="s">
        <v>707</v>
      </c>
      <c r="S971" s="72">
        <f t="shared" si="226"/>
        <v>-11.767726597017774</v>
      </c>
      <c r="T971" s="43">
        <f t="shared" si="227"/>
        <v>-11.767726597017774</v>
      </c>
      <c r="U971" s="42">
        <f t="shared" si="228"/>
        <v>1.9732499820017462</v>
      </c>
      <c r="V971" s="42">
        <f t="shared" si="229"/>
        <v>2.2544797710734423</v>
      </c>
      <c r="W971" s="42">
        <f t="shared" si="230"/>
        <v>1.9732499820017462</v>
      </c>
      <c r="X971" s="28"/>
      <c r="Y971" s="28"/>
      <c r="Z971" s="62">
        <f t="shared" si="216"/>
        <v>1723.2499820017463</v>
      </c>
      <c r="AA971" s="25" t="s">
        <v>913</v>
      </c>
      <c r="AB971" s="44">
        <v>2018</v>
      </c>
      <c r="AC971" s="28" t="s">
        <v>820</v>
      </c>
      <c r="AD971" s="46">
        <v>62</v>
      </c>
      <c r="AE971" s="46" t="s">
        <v>1646</v>
      </c>
    </row>
    <row r="972" spans="1:31" s="27" customFormat="1" ht="12" customHeight="1" x14ac:dyDescent="0.6">
      <c r="A972" s="27">
        <v>970</v>
      </c>
      <c r="B972" s="27" t="s">
        <v>627</v>
      </c>
      <c r="C972" s="37" t="s">
        <v>1459</v>
      </c>
      <c r="D972" s="27" t="s">
        <v>809</v>
      </c>
      <c r="E972" s="28">
        <v>99.703472222222231</v>
      </c>
      <c r="F972" s="28">
        <v>26.490277777777777</v>
      </c>
      <c r="G972" s="27" t="s">
        <v>70</v>
      </c>
      <c r="H972" s="25"/>
      <c r="I972" s="38">
        <v>250</v>
      </c>
      <c r="J972" s="39">
        <v>250</v>
      </c>
      <c r="K972" s="28">
        <v>7.93</v>
      </c>
      <c r="L972" s="28">
        <v>37.1</v>
      </c>
      <c r="M972" s="57">
        <v>0.12920100000000001</v>
      </c>
      <c r="N972" s="41">
        <v>0.51192099999999996</v>
      </c>
      <c r="O972" s="27">
        <v>52</v>
      </c>
      <c r="P972" s="42">
        <f t="shared" si="224"/>
        <v>-0.34315709201830202</v>
      </c>
      <c r="Q972" s="71">
        <f t="shared" si="225"/>
        <v>-13.98647778744655</v>
      </c>
      <c r="R972" s="71" t="s">
        <v>708</v>
      </c>
      <c r="S972" s="72">
        <f t="shared" si="226"/>
        <v>-11.833167035031703</v>
      </c>
      <c r="T972" s="43">
        <f t="shared" si="227"/>
        <v>-11.833167035031703</v>
      </c>
      <c r="U972" s="42">
        <f t="shared" si="228"/>
        <v>1.9788821126738154</v>
      </c>
      <c r="V972" s="42">
        <f t="shared" si="229"/>
        <v>2.2079194783827485</v>
      </c>
      <c r="W972" s="42">
        <f t="shared" si="230"/>
        <v>1.9788821126738154</v>
      </c>
      <c r="X972" s="28"/>
      <c r="Y972" s="28"/>
      <c r="Z972" s="62">
        <f t="shared" si="216"/>
        <v>1728.8821126738155</v>
      </c>
      <c r="AA972" s="25" t="s">
        <v>913</v>
      </c>
      <c r="AB972" s="44">
        <v>2018</v>
      </c>
      <c r="AC972" s="28" t="s">
        <v>820</v>
      </c>
      <c r="AD972" s="46">
        <v>62</v>
      </c>
      <c r="AE972" s="46" t="s">
        <v>1646</v>
      </c>
    </row>
    <row r="973" spans="1:31" s="27" customFormat="1" ht="12" customHeight="1" x14ac:dyDescent="0.6">
      <c r="A973" s="27">
        <v>971</v>
      </c>
      <c r="B973" s="27" t="s">
        <v>628</v>
      </c>
      <c r="C973" s="37" t="s">
        <v>1459</v>
      </c>
      <c r="D973" s="27" t="s">
        <v>809</v>
      </c>
      <c r="E973" s="28">
        <v>99.703388888888895</v>
      </c>
      <c r="F973" s="28">
        <v>26.483333333333334</v>
      </c>
      <c r="G973" s="27" t="s">
        <v>70</v>
      </c>
      <c r="H973" s="25"/>
      <c r="I973" s="38">
        <v>244</v>
      </c>
      <c r="J973" s="39">
        <v>244</v>
      </c>
      <c r="K973" s="28">
        <v>6.19</v>
      </c>
      <c r="L973" s="28">
        <v>28.4</v>
      </c>
      <c r="M973" s="57">
        <v>0.131746</v>
      </c>
      <c r="N973" s="41">
        <v>0.51193</v>
      </c>
      <c r="O973" s="27">
        <v>58</v>
      </c>
      <c r="P973" s="42">
        <f t="shared" si="224"/>
        <v>-0.33021860701576011</v>
      </c>
      <c r="Q973" s="71">
        <f t="shared" si="225"/>
        <v>-13.810915304758309</v>
      </c>
      <c r="R973" s="71" t="s">
        <v>709</v>
      </c>
      <c r="S973" s="72">
        <f t="shared" si="226"/>
        <v>-11.788524467950987</v>
      </c>
      <c r="T973" s="43">
        <f t="shared" si="227"/>
        <v>-11.788524467950987</v>
      </c>
      <c r="U973" s="42">
        <f t="shared" si="228"/>
        <v>1.9700022856814021</v>
      </c>
      <c r="V973" s="42">
        <f t="shared" si="229"/>
        <v>2.259431917439334</v>
      </c>
      <c r="W973" s="42">
        <f t="shared" si="230"/>
        <v>1.9700022856814021</v>
      </c>
      <c r="X973" s="28"/>
      <c r="Y973" s="28"/>
      <c r="Z973" s="62">
        <f t="shared" si="216"/>
        <v>1726.0022856814021</v>
      </c>
      <c r="AA973" s="25" t="s">
        <v>913</v>
      </c>
      <c r="AB973" s="44">
        <v>2018</v>
      </c>
      <c r="AC973" s="28" t="s">
        <v>820</v>
      </c>
      <c r="AD973" s="46">
        <v>62</v>
      </c>
      <c r="AE973" s="46" t="s">
        <v>1646</v>
      </c>
    </row>
    <row r="974" spans="1:31" s="27" customFormat="1" ht="12" customHeight="1" x14ac:dyDescent="0.6">
      <c r="A974" s="27">
        <v>972</v>
      </c>
      <c r="B974" s="27" t="s">
        <v>629</v>
      </c>
      <c r="C974" s="37" t="s">
        <v>1459</v>
      </c>
      <c r="D974" s="27" t="s">
        <v>809</v>
      </c>
      <c r="E974" s="28">
        <v>99.672027777777785</v>
      </c>
      <c r="F974" s="28">
        <v>26.445</v>
      </c>
      <c r="G974" s="27" t="s">
        <v>70</v>
      </c>
      <c r="H974" s="25"/>
      <c r="I974" s="38">
        <v>244</v>
      </c>
      <c r="J974" s="39">
        <v>244</v>
      </c>
      <c r="K974" s="28">
        <v>8.51</v>
      </c>
      <c r="L974" s="28">
        <v>42.3</v>
      </c>
      <c r="M974" s="57">
        <v>0.12160700000000001</v>
      </c>
      <c r="N974" s="41">
        <v>0.51194399999999995</v>
      </c>
      <c r="O974" s="27">
        <v>44</v>
      </c>
      <c r="P974" s="42">
        <f t="shared" si="224"/>
        <v>-0.38176410777834269</v>
      </c>
      <c r="Q974" s="71">
        <f t="shared" si="225"/>
        <v>-13.53781810946697</v>
      </c>
      <c r="R974" s="71" t="s">
        <v>710</v>
      </c>
      <c r="S974" s="72">
        <f t="shared" si="226"/>
        <v>-11.199742007789288</v>
      </c>
      <c r="T974" s="43">
        <f t="shared" si="227"/>
        <v>-11.199742007789288</v>
      </c>
      <c r="U974" s="42">
        <f t="shared" si="228"/>
        <v>1.9238648776658527</v>
      </c>
      <c r="V974" s="42">
        <f t="shared" si="229"/>
        <v>1.9893660019216739</v>
      </c>
      <c r="W974" s="42">
        <f t="shared" si="230"/>
        <v>1.9238648776658527</v>
      </c>
      <c r="X974" s="28"/>
      <c r="Y974" s="28"/>
      <c r="Z974" s="62">
        <f t="shared" si="216"/>
        <v>1679.8648776658526</v>
      </c>
      <c r="AA974" s="25" t="s">
        <v>913</v>
      </c>
      <c r="AB974" s="44">
        <v>2018</v>
      </c>
      <c r="AC974" s="28" t="s">
        <v>820</v>
      </c>
      <c r="AD974" s="46">
        <v>62</v>
      </c>
      <c r="AE974" s="46" t="s">
        <v>1646</v>
      </c>
    </row>
    <row r="975" spans="1:31" s="27" customFormat="1" ht="12" customHeight="1" x14ac:dyDescent="0.6">
      <c r="A975" s="27">
        <v>973</v>
      </c>
      <c r="B975" s="27" t="s">
        <v>630</v>
      </c>
      <c r="C975" s="37" t="s">
        <v>1459</v>
      </c>
      <c r="D975" s="27" t="s">
        <v>809</v>
      </c>
      <c r="E975" s="28">
        <v>99.703388888888895</v>
      </c>
      <c r="F975" s="28">
        <v>26.483333333333334</v>
      </c>
      <c r="G975" s="27" t="s">
        <v>70</v>
      </c>
      <c r="H975" s="25"/>
      <c r="I975" s="38">
        <v>251</v>
      </c>
      <c r="J975" s="39">
        <v>251</v>
      </c>
      <c r="K975" s="28">
        <v>6.55</v>
      </c>
      <c r="L975" s="28">
        <v>31.3</v>
      </c>
      <c r="M975" s="57">
        <v>0.12649199999999999</v>
      </c>
      <c r="N975" s="41">
        <v>0.51192499999999996</v>
      </c>
      <c r="O975" s="27">
        <v>37</v>
      </c>
      <c r="P975" s="42">
        <f t="shared" si="224"/>
        <v>-0.35692933401118465</v>
      </c>
      <c r="Q975" s="71">
        <f t="shared" si="225"/>
        <v>-13.908450017362517</v>
      </c>
      <c r="R975" s="71" t="s">
        <v>711</v>
      </c>
      <c r="S975" s="72">
        <f t="shared" si="226"/>
        <v>-11.659759520158651</v>
      </c>
      <c r="T975" s="43">
        <f t="shared" si="227"/>
        <v>-11.659759520158651</v>
      </c>
      <c r="U975" s="42">
        <f t="shared" si="228"/>
        <v>1.9660887987723592</v>
      </c>
      <c r="V975" s="42">
        <f t="shared" si="229"/>
        <v>2.1328950037721328</v>
      </c>
      <c r="W975" s="42">
        <f t="shared" si="230"/>
        <v>1.9660887987723592</v>
      </c>
      <c r="X975" s="28"/>
      <c r="Y975" s="28"/>
      <c r="Z975" s="62">
        <f t="shared" si="216"/>
        <v>1715.0887987723593</v>
      </c>
      <c r="AA975" s="25" t="s">
        <v>913</v>
      </c>
      <c r="AB975" s="44">
        <v>2018</v>
      </c>
      <c r="AC975" s="28" t="s">
        <v>820</v>
      </c>
      <c r="AD975" s="46">
        <v>62</v>
      </c>
      <c r="AE975" s="46" t="s">
        <v>1646</v>
      </c>
    </row>
    <row r="976" spans="1:31" s="27" customFormat="1" ht="12" customHeight="1" x14ac:dyDescent="0.6">
      <c r="A976" s="27">
        <v>974</v>
      </c>
      <c r="B976" s="27" t="s">
        <v>1260</v>
      </c>
      <c r="C976" s="37" t="s">
        <v>1459</v>
      </c>
      <c r="D976" s="27" t="s">
        <v>1471</v>
      </c>
      <c r="E976" s="28">
        <v>83</v>
      </c>
      <c r="F976" s="28">
        <v>33.799999999999997</v>
      </c>
      <c r="G976" s="27" t="s">
        <v>1270</v>
      </c>
      <c r="H976" s="25" t="s">
        <v>839</v>
      </c>
      <c r="I976" s="38">
        <v>30</v>
      </c>
      <c r="J976" s="39">
        <v>30</v>
      </c>
      <c r="K976" s="28">
        <v>36.5</v>
      </c>
      <c r="L976" s="28">
        <v>270.2</v>
      </c>
      <c r="M976" s="57">
        <v>8.1518052633809499E-2</v>
      </c>
      <c r="N976" s="41">
        <v>0.51221300000000003</v>
      </c>
      <c r="P976" s="28">
        <f t="shared" si="224"/>
        <v>-0.58557166937565075</v>
      </c>
      <c r="Q976" s="28">
        <f t="shared" si="225"/>
        <v>-8.2904505713587984</v>
      </c>
      <c r="R976" s="28"/>
      <c r="S976" s="54">
        <f t="shared" si="226"/>
        <v>-7.8495151043189333</v>
      </c>
      <c r="T976" s="43">
        <f t="shared" si="227"/>
        <v>-7.8495151043189333</v>
      </c>
      <c r="U976" s="42">
        <f t="shared" si="228"/>
        <v>1.4810995857908891</v>
      </c>
      <c r="V976" s="28">
        <f t="shared" si="229"/>
        <v>1.0800775257318143</v>
      </c>
      <c r="W976" s="28">
        <f>V976-(V976-I976/1000)*(-0.4-P976)/(-0.4-0.08592)</f>
        <v>1.4810995857908891</v>
      </c>
      <c r="X976" s="28"/>
      <c r="Y976" s="28"/>
      <c r="Z976" s="62">
        <f t="shared" si="216"/>
        <v>1451.099585790889</v>
      </c>
      <c r="AA976" s="27" t="s">
        <v>984</v>
      </c>
      <c r="AB976" s="38">
        <v>1999</v>
      </c>
      <c r="AC976" s="27" t="s">
        <v>1319</v>
      </c>
      <c r="AD976" s="45" t="s">
        <v>1574</v>
      </c>
      <c r="AE976" s="46" t="s">
        <v>1575</v>
      </c>
    </row>
    <row r="977" spans="1:31" s="27" customFormat="1" ht="12" customHeight="1" x14ac:dyDescent="0.6">
      <c r="A977" s="27">
        <v>975</v>
      </c>
      <c r="B977" s="27" t="s">
        <v>1362</v>
      </c>
      <c r="C977" s="37" t="s">
        <v>1459</v>
      </c>
      <c r="D977" s="27" t="s">
        <v>1471</v>
      </c>
      <c r="E977" s="28">
        <v>90.966666666666669</v>
      </c>
      <c r="F977" s="28">
        <v>36.799999999999997</v>
      </c>
      <c r="G977" s="27" t="s">
        <v>60</v>
      </c>
      <c r="H977" s="25" t="s">
        <v>1363</v>
      </c>
      <c r="I977" s="38">
        <v>234</v>
      </c>
      <c r="J977" s="39">
        <v>234</v>
      </c>
      <c r="K977" s="28"/>
      <c r="L977" s="28"/>
      <c r="M977" s="57">
        <v>0.1082</v>
      </c>
      <c r="N977" s="41">
        <v>0.51228600000000002</v>
      </c>
      <c r="P977" s="28">
        <f t="shared" si="224"/>
        <v>-0.44992374173868832</v>
      </c>
      <c r="Q977" s="28">
        <f t="shared" si="225"/>
        <v>-6.8664437673371381</v>
      </c>
      <c r="R977" s="28">
        <v>-4.2238616626091261</v>
      </c>
      <c r="S977" s="54">
        <f t="shared" si="226"/>
        <v>-4.2238616626091261</v>
      </c>
      <c r="T977" s="43">
        <f t="shared" si="227"/>
        <v>-4.2238616626091261</v>
      </c>
      <c r="U977" s="42">
        <f t="shared" si="228"/>
        <v>1.3512180729961725</v>
      </c>
      <c r="V977" s="28">
        <f t="shared" si="229"/>
        <v>1.2471285741413818</v>
      </c>
      <c r="W977" s="28">
        <f>V977-(V977-I977/1000)*(-0.4-P977)/(-0.4-0.08592)</f>
        <v>1.3512180729961725</v>
      </c>
      <c r="X977" s="28">
        <v>1.2471285741413818</v>
      </c>
      <c r="Y977" s="28">
        <v>1.3512180729961725</v>
      </c>
      <c r="Z977" s="62">
        <f t="shared" si="216"/>
        <v>1117.2180729961724</v>
      </c>
      <c r="AA977" s="27" t="s">
        <v>1888</v>
      </c>
      <c r="AB977" s="38">
        <v>2015</v>
      </c>
      <c r="AC977" s="27" t="s">
        <v>1364</v>
      </c>
      <c r="AD977" s="46" t="s">
        <v>1534</v>
      </c>
      <c r="AE977" s="46" t="s">
        <v>1535</v>
      </c>
    </row>
    <row r="978" spans="1:31" s="27" customFormat="1" ht="12" customHeight="1" x14ac:dyDescent="0.6">
      <c r="A978" s="27">
        <v>976</v>
      </c>
      <c r="B978" s="27" t="s">
        <v>1365</v>
      </c>
      <c r="C978" s="37" t="s">
        <v>1459</v>
      </c>
      <c r="D978" s="27" t="s">
        <v>1471</v>
      </c>
      <c r="E978" s="28">
        <v>90.966666666666669</v>
      </c>
      <c r="F978" s="28">
        <v>36.799999999999997</v>
      </c>
      <c r="G978" s="27" t="s">
        <v>60</v>
      </c>
      <c r="H978" s="25" t="s">
        <v>1363</v>
      </c>
      <c r="I978" s="38">
        <v>234</v>
      </c>
      <c r="J978" s="39">
        <v>234</v>
      </c>
      <c r="K978" s="28"/>
      <c r="L978" s="28"/>
      <c r="M978" s="57">
        <v>0.10780000000000001</v>
      </c>
      <c r="N978" s="41">
        <v>0.51223099999999999</v>
      </c>
      <c r="P978" s="28">
        <f t="shared" si="224"/>
        <v>-0.45195729537366547</v>
      </c>
      <c r="Q978" s="28">
        <f t="shared" si="225"/>
        <v>-7.9393256059845374</v>
      </c>
      <c r="R978" s="28">
        <v>-5.2847996273368505</v>
      </c>
      <c r="S978" s="54">
        <f t="shared" si="226"/>
        <v>-5.2847996273368505</v>
      </c>
      <c r="T978" s="43">
        <f t="shared" si="227"/>
        <v>-5.2847996273368505</v>
      </c>
      <c r="U978" s="42">
        <f t="shared" si="228"/>
        <v>1.4374347568759021</v>
      </c>
      <c r="V978" s="28">
        <f t="shared" si="229"/>
        <v>1.3211866540767336</v>
      </c>
      <c r="W978" s="28">
        <f>V978-(V978-I978/1000)*(-0.4-P978)/(-0.4-0.08592)</f>
        <v>1.4374347568759021</v>
      </c>
      <c r="X978" s="28">
        <v>1.3211866540767336</v>
      </c>
      <c r="Y978" s="28">
        <v>1.4374347568759023</v>
      </c>
      <c r="Z978" s="62">
        <f t="shared" si="216"/>
        <v>1203.4347568759022</v>
      </c>
      <c r="AA978" s="27" t="s">
        <v>1888</v>
      </c>
      <c r="AB978" s="38">
        <v>2015</v>
      </c>
      <c r="AC978" s="27" t="s">
        <v>1364</v>
      </c>
      <c r="AD978" s="46" t="s">
        <v>1534</v>
      </c>
      <c r="AE978" s="46" t="s">
        <v>1535</v>
      </c>
    </row>
    <row r="979" spans="1:31" s="27" customFormat="1" ht="12" customHeight="1" x14ac:dyDescent="0.6">
      <c r="A979" s="27">
        <v>977</v>
      </c>
      <c r="B979" s="27" t="s">
        <v>1366</v>
      </c>
      <c r="C979" s="37" t="s">
        <v>1459</v>
      </c>
      <c r="D979" s="27" t="s">
        <v>1471</v>
      </c>
      <c r="E979" s="28">
        <v>90.966666666666669</v>
      </c>
      <c r="F979" s="28">
        <v>36.799999999999997</v>
      </c>
      <c r="G979" s="27" t="s">
        <v>60</v>
      </c>
      <c r="H979" s="25" t="s">
        <v>1363</v>
      </c>
      <c r="I979" s="38">
        <v>234</v>
      </c>
      <c r="J979" s="39">
        <v>234</v>
      </c>
      <c r="K979" s="28"/>
      <c r="L979" s="28"/>
      <c r="M979" s="57">
        <v>0.1094</v>
      </c>
      <c r="N979" s="41">
        <v>0.51223700000000005</v>
      </c>
      <c r="P979" s="28">
        <f t="shared" si="224"/>
        <v>-0.44382308083375699</v>
      </c>
      <c r="Q979" s="28">
        <f t="shared" si="225"/>
        <v>-7.8222839508579334</v>
      </c>
      <c r="R979" s="28">
        <v>-5.2155334678889442</v>
      </c>
      <c r="S979" s="54">
        <f t="shared" si="226"/>
        <v>-5.2155334678889442</v>
      </c>
      <c r="T979" s="43">
        <f t="shared" si="227"/>
        <v>-5.2155334678889442</v>
      </c>
      <c r="U979" s="42">
        <f t="shared" si="228"/>
        <v>1.4317282558640048</v>
      </c>
      <c r="V979" s="28">
        <f t="shared" si="229"/>
        <v>1.3326459949102751</v>
      </c>
      <c r="W979" s="28">
        <f>V979-(V979-I979/1000)*(-0.4-P979)/(-0.4-0.08592)</f>
        <v>1.4317282558640048</v>
      </c>
      <c r="X979" s="28">
        <v>1.3326459949102749</v>
      </c>
      <c r="Y979" s="28">
        <v>1.4317282558640048</v>
      </c>
      <c r="Z979" s="62">
        <f t="shared" si="216"/>
        <v>1197.7282558640047</v>
      </c>
      <c r="AA979" s="27" t="s">
        <v>1888</v>
      </c>
      <c r="AB979" s="38">
        <v>2015</v>
      </c>
      <c r="AC979" s="27" t="s">
        <v>1364</v>
      </c>
      <c r="AD979" s="46" t="s">
        <v>1534</v>
      </c>
      <c r="AE979" s="46" t="s">
        <v>1535</v>
      </c>
    </row>
    <row r="980" spans="1:31" s="27" customFormat="1" ht="12" customHeight="1" x14ac:dyDescent="0.6">
      <c r="A980" s="27">
        <v>978</v>
      </c>
      <c r="B980" s="27" t="s">
        <v>838</v>
      </c>
      <c r="C980" s="37" t="s">
        <v>1459</v>
      </c>
      <c r="D980" s="27" t="s">
        <v>1471</v>
      </c>
      <c r="E980" s="28">
        <v>79.5</v>
      </c>
      <c r="F980" s="28">
        <v>35.200000000000003</v>
      </c>
      <c r="G980" s="27" t="s">
        <v>1804</v>
      </c>
      <c r="H980" s="25"/>
      <c r="I980" s="38">
        <v>5.6</v>
      </c>
      <c r="J980" s="38">
        <v>30</v>
      </c>
      <c r="K980" s="28">
        <v>20.2</v>
      </c>
      <c r="L980" s="28">
        <v>142</v>
      </c>
      <c r="M980" s="59">
        <f t="shared" ref="M980:M988" si="231">(K980/L980)*0.60456</f>
        <v>8.6000788732394362E-2</v>
      </c>
      <c r="N980" s="41">
        <v>0.51232999999999995</v>
      </c>
      <c r="O980" s="27">
        <v>11</v>
      </c>
      <c r="P980" s="28">
        <f t="shared" si="224"/>
        <v>-0.56278195865584979</v>
      </c>
      <c r="Q980" s="28">
        <f t="shared" si="225"/>
        <v>-6.0081382964216612</v>
      </c>
      <c r="R980" s="28">
        <v>-5.9301000000000004</v>
      </c>
      <c r="S980" s="54">
        <f t="shared" si="226"/>
        <v>-5.5843634815538064</v>
      </c>
      <c r="T980" s="43">
        <f t="shared" si="227"/>
        <v>-5.5843634815538064</v>
      </c>
      <c r="U980" s="42">
        <f t="shared" si="228"/>
        <v>1.3047090024186383</v>
      </c>
      <c r="V980" s="28">
        <f t="shared" si="229"/>
        <v>0.97871721975262793</v>
      </c>
      <c r="W980" s="28">
        <f t="shared" ref="W980:W981" si="232">V980-(V980-I980/1000)*(-0.4-P980)/(-0.4-0.08592)</f>
        <v>1.3047090024186383</v>
      </c>
      <c r="X980" s="28"/>
      <c r="Y980" s="28"/>
      <c r="Z980" s="62"/>
      <c r="AA980" s="25" t="s">
        <v>936</v>
      </c>
      <c r="AB980" s="44">
        <v>1992</v>
      </c>
      <c r="AC980" s="28" t="s">
        <v>844</v>
      </c>
      <c r="AD980" s="45" t="s">
        <v>1708</v>
      </c>
      <c r="AE980" s="46" t="s">
        <v>1709</v>
      </c>
    </row>
    <row r="981" spans="1:31" s="27" customFormat="1" ht="12" customHeight="1" x14ac:dyDescent="0.6">
      <c r="A981" s="27">
        <v>979</v>
      </c>
      <c r="B981" s="27" t="s">
        <v>928</v>
      </c>
      <c r="C981" s="37" t="s">
        <v>1459</v>
      </c>
      <c r="D981" s="27" t="s">
        <v>1471</v>
      </c>
      <c r="E981" s="28">
        <v>79.5</v>
      </c>
      <c r="F981" s="28">
        <v>35.200000000000003</v>
      </c>
      <c r="G981" s="27" t="s">
        <v>1804</v>
      </c>
      <c r="H981" s="25"/>
      <c r="I981" s="38">
        <v>5.2</v>
      </c>
      <c r="J981" s="38">
        <v>30</v>
      </c>
      <c r="K981" s="28">
        <v>20</v>
      </c>
      <c r="L981" s="28">
        <v>141</v>
      </c>
      <c r="M981" s="59">
        <f t="shared" si="231"/>
        <v>8.575319148936171E-2</v>
      </c>
      <c r="N981" s="41">
        <v>0.51236999999999999</v>
      </c>
      <c r="O981" s="27">
        <v>6</v>
      </c>
      <c r="P981" s="28">
        <f t="shared" si="224"/>
        <v>-0.56404071433979808</v>
      </c>
      <c r="Q981" s="28">
        <f t="shared" si="225"/>
        <v>-5.2278605955868862</v>
      </c>
      <c r="R981" s="28">
        <v>-5.22</v>
      </c>
      <c r="S981" s="54">
        <f t="shared" si="226"/>
        <v>-4.8031379376890184</v>
      </c>
      <c r="T981" s="43">
        <f t="shared" si="227"/>
        <v>-4.8031379376890184</v>
      </c>
      <c r="U981" s="42">
        <f t="shared" si="228"/>
        <v>1.2412965208900255</v>
      </c>
      <c r="V981" s="28">
        <f t="shared" si="229"/>
        <v>0.92932357882428229</v>
      </c>
      <c r="W981" s="28">
        <f t="shared" si="232"/>
        <v>1.2412965208900255</v>
      </c>
      <c r="X981" s="28"/>
      <c r="Y981" s="28"/>
      <c r="Z981" s="62"/>
      <c r="AA981" s="25" t="s">
        <v>936</v>
      </c>
      <c r="AB981" s="44">
        <v>1992</v>
      </c>
      <c r="AC981" s="28" t="s">
        <v>844</v>
      </c>
      <c r="AD981" s="45" t="s">
        <v>1708</v>
      </c>
      <c r="AE981" s="46" t="s">
        <v>1709</v>
      </c>
    </row>
    <row r="982" spans="1:31" s="27" customFormat="1" ht="14" customHeight="1" x14ac:dyDescent="0.6">
      <c r="A982" s="27">
        <v>980</v>
      </c>
      <c r="B982" s="27" t="s">
        <v>929</v>
      </c>
      <c r="C982" s="37" t="s">
        <v>1459</v>
      </c>
      <c r="D982" s="27" t="s">
        <v>1471</v>
      </c>
      <c r="E982" s="28">
        <v>79.5</v>
      </c>
      <c r="F982" s="28">
        <v>35.200000000000003</v>
      </c>
      <c r="G982" s="27" t="s">
        <v>1803</v>
      </c>
      <c r="H982" s="25"/>
      <c r="I982" s="38">
        <v>5.0999999999999996</v>
      </c>
      <c r="J982" s="38">
        <v>30</v>
      </c>
      <c r="K982" s="28"/>
      <c r="L982" s="28"/>
      <c r="M982" s="59"/>
      <c r="N982" s="41">
        <v>0.51239000000000001</v>
      </c>
      <c r="O982" s="27">
        <v>13</v>
      </c>
      <c r="P982" s="28"/>
      <c r="Q982" s="28"/>
      <c r="R982" s="28">
        <v>-4.7987000000000002</v>
      </c>
      <c r="S982" s="54"/>
      <c r="T982" s="54">
        <v>-4.7987000000000002</v>
      </c>
      <c r="U982" s="42"/>
      <c r="V982" s="42"/>
      <c r="W982" s="42"/>
      <c r="X982" s="28"/>
      <c r="Y982" s="28"/>
      <c r="Z982" s="62"/>
      <c r="AA982" s="25" t="s">
        <v>936</v>
      </c>
      <c r="AB982" s="44">
        <v>1992</v>
      </c>
      <c r="AC982" s="28" t="s">
        <v>844</v>
      </c>
      <c r="AD982" s="45" t="s">
        <v>1708</v>
      </c>
      <c r="AE982" s="46" t="s">
        <v>1709</v>
      </c>
    </row>
    <row r="983" spans="1:31" s="27" customFormat="1" ht="12" customHeight="1" x14ac:dyDescent="0.6">
      <c r="A983" s="27">
        <v>981</v>
      </c>
      <c r="B983" s="27" t="s">
        <v>930</v>
      </c>
      <c r="C983" s="37" t="s">
        <v>1459</v>
      </c>
      <c r="D983" s="27" t="s">
        <v>1471</v>
      </c>
      <c r="E983" s="28">
        <v>79.5</v>
      </c>
      <c r="F983" s="28">
        <v>35.200000000000003</v>
      </c>
      <c r="G983" s="27" t="s">
        <v>1803</v>
      </c>
      <c r="H983" s="25"/>
      <c r="I983" s="38">
        <v>5.3</v>
      </c>
      <c r="J983" s="38">
        <v>30</v>
      </c>
      <c r="K983" s="28"/>
      <c r="L983" s="28"/>
      <c r="M983" s="59"/>
      <c r="N983" s="41">
        <v>0.51234999999999997</v>
      </c>
      <c r="O983" s="27">
        <v>10</v>
      </c>
      <c r="P983" s="28"/>
      <c r="Q983" s="28"/>
      <c r="R983" s="28">
        <v>-5.5789999999999997</v>
      </c>
      <c r="S983" s="54"/>
      <c r="T983" s="54"/>
      <c r="U983" s="42"/>
      <c r="V983" s="42"/>
      <c r="W983" s="42"/>
      <c r="X983" s="28"/>
      <c r="Y983" s="28"/>
      <c r="Z983" s="62"/>
      <c r="AA983" s="25" t="s">
        <v>936</v>
      </c>
      <c r="AB983" s="44">
        <v>1992</v>
      </c>
      <c r="AC983" s="28" t="s">
        <v>844</v>
      </c>
      <c r="AD983" s="45" t="s">
        <v>1708</v>
      </c>
      <c r="AE983" s="46" t="s">
        <v>1709</v>
      </c>
    </row>
    <row r="984" spans="1:31" s="27" customFormat="1" ht="12" customHeight="1" x14ac:dyDescent="0.6">
      <c r="A984" s="27">
        <v>982</v>
      </c>
      <c r="B984" s="27" t="s">
        <v>931</v>
      </c>
      <c r="C984" s="37" t="s">
        <v>1459</v>
      </c>
      <c r="D984" s="27" t="s">
        <v>1471</v>
      </c>
      <c r="E984" s="28">
        <v>79.5</v>
      </c>
      <c r="F984" s="28">
        <v>35.200000000000003</v>
      </c>
      <c r="G984" s="27" t="s">
        <v>1803</v>
      </c>
      <c r="H984" s="25"/>
      <c r="I984" s="38">
        <v>5</v>
      </c>
      <c r="J984" s="38">
        <v>30</v>
      </c>
      <c r="K984" s="28">
        <v>13</v>
      </c>
      <c r="L984" s="28">
        <v>96.3</v>
      </c>
      <c r="M984" s="59">
        <f t="shared" si="231"/>
        <v>8.1612461059190039E-2</v>
      </c>
      <c r="N984" s="41">
        <v>0.51233899999999999</v>
      </c>
      <c r="O984" s="27">
        <v>7</v>
      </c>
      <c r="P984" s="28">
        <f t="shared" si="224"/>
        <v>-0.58509170788413811</v>
      </c>
      <c r="Q984" s="28">
        <f t="shared" si="225"/>
        <v>-5.8325758137334205</v>
      </c>
      <c r="R984" s="28">
        <v>-5.83</v>
      </c>
      <c r="S984" s="54">
        <f t="shared" si="226"/>
        <v>-5.3920017576966641</v>
      </c>
      <c r="T984" s="43">
        <f t="shared" ref="T984:T1007" si="233">S984</f>
        <v>-5.3920017576966641</v>
      </c>
      <c r="U984" s="42">
        <f t="shared" si="228"/>
        <v>1.2905542979347353</v>
      </c>
      <c r="V984" s="28">
        <f t="shared" ref="V984" si="234">(1/0.00654)*LN(1+(N984-0.51315)/(M984-0.2137))</f>
        <v>0.9359473100286172</v>
      </c>
      <c r="W984" s="28">
        <f>V984-(V984-I984/1000)*(-0.4-P984)/(-0.4-0.08592)</f>
        <v>1.2905542979347353</v>
      </c>
      <c r="X984" s="28"/>
      <c r="Y984" s="28"/>
      <c r="Z984" s="62">
        <f t="shared" ref="Z984:Z988" si="235">U984*1000-J984</f>
        <v>1260.5542979347354</v>
      </c>
      <c r="AA984" s="25" t="s">
        <v>936</v>
      </c>
      <c r="AB984" s="44">
        <v>1992</v>
      </c>
      <c r="AC984" s="28" t="s">
        <v>844</v>
      </c>
      <c r="AD984" s="45" t="s">
        <v>1708</v>
      </c>
      <c r="AE984" s="46" t="s">
        <v>1709</v>
      </c>
    </row>
    <row r="985" spans="1:31" s="27" customFormat="1" ht="12" customHeight="1" x14ac:dyDescent="0.6">
      <c r="A985" s="27">
        <v>983</v>
      </c>
      <c r="B985" s="27" t="s">
        <v>932</v>
      </c>
      <c r="C985" s="37" t="s">
        <v>1459</v>
      </c>
      <c r="D985" s="27" t="s">
        <v>1471</v>
      </c>
      <c r="E985" s="28">
        <v>79.5</v>
      </c>
      <c r="F985" s="28">
        <v>35.200000000000003</v>
      </c>
      <c r="G985" s="27" t="s">
        <v>1803</v>
      </c>
      <c r="H985" s="25"/>
      <c r="I985" s="38">
        <v>5</v>
      </c>
      <c r="J985" s="38">
        <v>30</v>
      </c>
      <c r="K985" s="28">
        <v>15</v>
      </c>
      <c r="L985" s="28">
        <v>105</v>
      </c>
      <c r="M985" s="59">
        <f t="shared" si="231"/>
        <v>8.6365714285714282E-2</v>
      </c>
      <c r="N985" s="41">
        <v>0.51235799999999998</v>
      </c>
      <c r="O985" s="27">
        <v>7</v>
      </c>
      <c r="P985" s="28">
        <f t="shared" si="224"/>
        <v>-0.56092671944222539</v>
      </c>
      <c r="Q985" s="28">
        <f t="shared" si="225"/>
        <v>-5.4619439058367636</v>
      </c>
      <c r="R985" s="28">
        <v>-5.46</v>
      </c>
      <c r="S985" s="54">
        <f t="shared" si="226"/>
        <v>-5.0395660860967677</v>
      </c>
      <c r="T985" s="43">
        <f t="shared" si="233"/>
        <v>-5.0395660860967677</v>
      </c>
      <c r="U985" s="42">
        <f t="shared" si="228"/>
        <v>1.2604376503250481</v>
      </c>
      <c r="V985" s="28">
        <f t="shared" ref="V985:V988" si="236">(1/0.00654)*LN(1+(N985-0.51315)/(M985-0.2137))</f>
        <v>0.94810173447580537</v>
      </c>
      <c r="W985" s="28">
        <f t="shared" ref="W985:W988" si="237">V985-(V985-I985/1000)*(-0.4-P985)/(-0.4-0.08592)</f>
        <v>1.2604376503250481</v>
      </c>
      <c r="X985" s="28"/>
      <c r="Y985" s="28"/>
      <c r="Z985" s="62">
        <f t="shared" si="235"/>
        <v>1230.437650325048</v>
      </c>
      <c r="AA985" s="25" t="s">
        <v>936</v>
      </c>
      <c r="AB985" s="44">
        <v>1992</v>
      </c>
      <c r="AC985" s="28" t="s">
        <v>844</v>
      </c>
      <c r="AD985" s="45" t="s">
        <v>1708</v>
      </c>
      <c r="AE985" s="46" t="s">
        <v>1709</v>
      </c>
    </row>
    <row r="986" spans="1:31" s="27" customFormat="1" ht="12" customHeight="1" x14ac:dyDescent="0.6">
      <c r="A986" s="27">
        <v>984</v>
      </c>
      <c r="B986" s="27" t="s">
        <v>933</v>
      </c>
      <c r="C986" s="37" t="s">
        <v>1459</v>
      </c>
      <c r="D986" s="27" t="s">
        <v>1471</v>
      </c>
      <c r="E986" s="28">
        <v>79.5</v>
      </c>
      <c r="F986" s="28">
        <v>35.200000000000003</v>
      </c>
      <c r="G986" s="27" t="s">
        <v>1803</v>
      </c>
      <c r="H986" s="25"/>
      <c r="I986" s="38">
        <v>5</v>
      </c>
      <c r="J986" s="38">
        <v>30</v>
      </c>
      <c r="K986" s="28">
        <v>13.6</v>
      </c>
      <c r="L986" s="28">
        <v>106</v>
      </c>
      <c r="M986" s="59">
        <f t="shared" si="231"/>
        <v>7.7566188679245279E-2</v>
      </c>
      <c r="N986" s="41">
        <v>0.51232999999999995</v>
      </c>
      <c r="O986" s="27">
        <v>9</v>
      </c>
      <c r="P986" s="28">
        <f t="shared" si="224"/>
        <v>-0.60566248764999853</v>
      </c>
      <c r="Q986" s="28">
        <f t="shared" si="225"/>
        <v>-6.0081382964216612</v>
      </c>
      <c r="R986" s="28">
        <v>-5.9885999999999999</v>
      </c>
      <c r="S986" s="54">
        <f t="shared" si="226"/>
        <v>-5.5520744432212119</v>
      </c>
      <c r="T986" s="43">
        <f t="shared" si="233"/>
        <v>-5.5520744432212119</v>
      </c>
      <c r="U986" s="42">
        <f t="shared" si="228"/>
        <v>1.3047905327062597</v>
      </c>
      <c r="V986" s="28">
        <f t="shared" si="236"/>
        <v>0.91825941146772916</v>
      </c>
      <c r="W986" s="28">
        <f t="shared" si="237"/>
        <v>1.3047905327062597</v>
      </c>
      <c r="X986" s="28"/>
      <c r="Y986" s="28"/>
      <c r="Z986" s="62">
        <f t="shared" si="235"/>
        <v>1274.7905327062597</v>
      </c>
      <c r="AA986" s="25" t="s">
        <v>936</v>
      </c>
      <c r="AB986" s="44">
        <v>1992</v>
      </c>
      <c r="AC986" s="28" t="s">
        <v>844</v>
      </c>
      <c r="AD986" s="45" t="s">
        <v>1708</v>
      </c>
      <c r="AE986" s="46" t="s">
        <v>1709</v>
      </c>
    </row>
    <row r="987" spans="1:31" s="27" customFormat="1" ht="12" customHeight="1" x14ac:dyDescent="0.6">
      <c r="A987" s="27">
        <v>985</v>
      </c>
      <c r="B987" s="27" t="s">
        <v>934</v>
      </c>
      <c r="C987" s="37" t="s">
        <v>1459</v>
      </c>
      <c r="D987" s="27" t="s">
        <v>1471</v>
      </c>
      <c r="E987" s="28">
        <v>79.5</v>
      </c>
      <c r="F987" s="28">
        <v>35.200000000000003</v>
      </c>
      <c r="G987" s="27" t="s">
        <v>1801</v>
      </c>
      <c r="H987" s="25"/>
      <c r="I987" s="38">
        <v>5</v>
      </c>
      <c r="J987" s="38">
        <v>30</v>
      </c>
      <c r="K987" s="28">
        <v>1.69</v>
      </c>
      <c r="L987" s="28">
        <v>15.3</v>
      </c>
      <c r="M987" s="59">
        <f t="shared" si="231"/>
        <v>6.6778196078431371E-2</v>
      </c>
      <c r="N987" s="41">
        <v>0.51235299999999995</v>
      </c>
      <c r="O987" s="27">
        <v>8</v>
      </c>
      <c r="P987" s="28">
        <f t="shared" si="224"/>
        <v>-0.66050739156872718</v>
      </c>
      <c r="Q987" s="28">
        <f t="shared" si="225"/>
        <v>-5.5594786184420819</v>
      </c>
      <c r="R987" s="28">
        <v>-5.55</v>
      </c>
      <c r="S987" s="54">
        <f t="shared" si="226"/>
        <v>-5.0621165525908305</v>
      </c>
      <c r="T987" s="43">
        <f t="shared" si="233"/>
        <v>-5.0621165525908305</v>
      </c>
      <c r="U987" s="42">
        <f t="shared" si="228"/>
        <v>1.2680159011639796</v>
      </c>
      <c r="V987" s="28">
        <f t="shared" si="236"/>
        <v>0.82721619091947862</v>
      </c>
      <c r="W987" s="28">
        <f t="shared" si="237"/>
        <v>1.2680159011639796</v>
      </c>
      <c r="X987" s="28"/>
      <c r="Y987" s="28"/>
      <c r="Z987" s="62">
        <f t="shared" si="235"/>
        <v>1238.0159011639796</v>
      </c>
      <c r="AA987" s="25" t="s">
        <v>936</v>
      </c>
      <c r="AB987" s="44">
        <v>1992</v>
      </c>
      <c r="AC987" s="28" t="s">
        <v>844</v>
      </c>
      <c r="AD987" s="45" t="s">
        <v>1708</v>
      </c>
      <c r="AE987" s="46" t="s">
        <v>1709</v>
      </c>
    </row>
    <row r="988" spans="1:31" s="27" customFormat="1" ht="12" customHeight="1" x14ac:dyDescent="0.6">
      <c r="A988" s="27">
        <v>986</v>
      </c>
      <c r="B988" s="27" t="s">
        <v>935</v>
      </c>
      <c r="C988" s="37" t="s">
        <v>1459</v>
      </c>
      <c r="D988" s="27" t="s">
        <v>1471</v>
      </c>
      <c r="E988" s="28">
        <v>79.5</v>
      </c>
      <c r="F988" s="28">
        <v>35.200000000000003</v>
      </c>
      <c r="G988" s="27" t="s">
        <v>1803</v>
      </c>
      <c r="H988" s="25"/>
      <c r="I988" s="38">
        <v>5</v>
      </c>
      <c r="J988" s="38">
        <v>30</v>
      </c>
      <c r="K988" s="28">
        <v>16.100000000000001</v>
      </c>
      <c r="L988" s="28">
        <v>119</v>
      </c>
      <c r="M988" s="59">
        <f t="shared" si="231"/>
        <v>8.1793411764705892E-2</v>
      </c>
      <c r="N988" s="41">
        <v>0.51231000000000004</v>
      </c>
      <c r="O988" s="27">
        <v>8</v>
      </c>
      <c r="P988" s="28">
        <f t="shared" si="224"/>
        <v>-0.58417177547175458</v>
      </c>
      <c r="Q988" s="28">
        <f t="shared" si="225"/>
        <v>-6.3982771468362731</v>
      </c>
      <c r="R988" s="28">
        <v>-6.3007</v>
      </c>
      <c r="S988" s="54">
        <f t="shared" si="226"/>
        <v>-5.9583957999060422</v>
      </c>
      <c r="T988" s="43">
        <f t="shared" si="233"/>
        <v>-5.9583957999060422</v>
      </c>
      <c r="U988" s="42">
        <f t="shared" si="228"/>
        <v>1.3366265473558565</v>
      </c>
      <c r="V988" s="28">
        <f t="shared" si="236"/>
        <v>0.970634851189772</v>
      </c>
      <c r="W988" s="28">
        <f t="shared" si="237"/>
        <v>1.3366265473558565</v>
      </c>
      <c r="X988" s="28"/>
      <c r="Y988" s="28"/>
      <c r="Z988" s="62">
        <f t="shared" si="235"/>
        <v>1306.6265473558565</v>
      </c>
      <c r="AA988" s="25" t="s">
        <v>936</v>
      </c>
      <c r="AB988" s="44">
        <v>1992</v>
      </c>
      <c r="AC988" s="28" t="s">
        <v>844</v>
      </c>
      <c r="AD988" s="45" t="s">
        <v>1708</v>
      </c>
      <c r="AE988" s="46" t="s">
        <v>1709</v>
      </c>
    </row>
    <row r="989" spans="1:31" s="27" customFormat="1" ht="12" customHeight="1" x14ac:dyDescent="0.6">
      <c r="A989" s="27">
        <v>987</v>
      </c>
      <c r="B989" s="27">
        <v>9104</v>
      </c>
      <c r="C989" s="37" t="s">
        <v>1459</v>
      </c>
      <c r="D989" s="27" t="s">
        <v>1471</v>
      </c>
      <c r="E989" s="28">
        <v>103.5</v>
      </c>
      <c r="F989" s="28">
        <v>35</v>
      </c>
      <c r="G989" s="27" t="s">
        <v>414</v>
      </c>
      <c r="H989" s="25" t="s">
        <v>1385</v>
      </c>
      <c r="I989" s="38">
        <v>240</v>
      </c>
      <c r="J989" s="39">
        <v>240</v>
      </c>
      <c r="K989" s="28"/>
      <c r="L989" s="28"/>
      <c r="M989" s="57">
        <v>0.115</v>
      </c>
      <c r="N989" s="41">
        <v>0.51228399999999996</v>
      </c>
      <c r="P989" s="28">
        <f t="shared" ref="P989:P1007" si="238">(M989/0.1967)-1</f>
        <v>-0.41535332994407725</v>
      </c>
      <c r="Q989" s="28">
        <f t="shared" ref="Q989:Q1007" si="239">((N989/0.512638)-1)*10000</f>
        <v>-6.9054576523797095</v>
      </c>
      <c r="R989" s="28">
        <v>-4.4033691927965881</v>
      </c>
      <c r="S989" s="54">
        <f t="shared" ref="S989:S1007" si="240">Q989-25.1*P989*0.001*J989</f>
        <v>-4.4033691927965881</v>
      </c>
      <c r="T989" s="43">
        <f t="shared" si="233"/>
        <v>-4.4033691927965881</v>
      </c>
      <c r="U989" s="42">
        <f t="shared" ref="U989:U1007" si="241">W989</f>
        <v>1.370370101362302</v>
      </c>
      <c r="V989" s="28">
        <f t="shared" ref="V989:V1007" si="242">(1/0.00654)*LN(1+(N989-0.51315)/(M989-0.2137))</f>
        <v>1.3357483808588959</v>
      </c>
      <c r="W989" s="28">
        <f t="shared" ref="W989:W1007" si="243">V989-(V989-I989/1000)*(-0.4-P989)/(-0.4-0.08592)</f>
        <v>1.370370101362302</v>
      </c>
      <c r="X989" s="28">
        <v>1.3357483808588959</v>
      </c>
      <c r="Y989" s="28">
        <v>1.370370101362302</v>
      </c>
      <c r="Z989" s="62">
        <f t="shared" ref="Z989:Z1029" si="244">U989*1000-J989</f>
        <v>1130.370101362302</v>
      </c>
      <c r="AA989" s="27" t="s">
        <v>1892</v>
      </c>
      <c r="AB989" s="38">
        <v>2015</v>
      </c>
      <c r="AC989" s="27" t="s">
        <v>840</v>
      </c>
      <c r="AD989" s="46" t="s">
        <v>1670</v>
      </c>
      <c r="AE989" s="46" t="s">
        <v>1671</v>
      </c>
    </row>
    <row r="990" spans="1:31" s="27" customFormat="1" ht="12" customHeight="1" x14ac:dyDescent="0.6">
      <c r="A990" s="27">
        <v>988</v>
      </c>
      <c r="B990" s="27">
        <v>9106</v>
      </c>
      <c r="C990" s="37" t="s">
        <v>1459</v>
      </c>
      <c r="D990" s="27" t="s">
        <v>1471</v>
      </c>
      <c r="E990" s="28">
        <v>103.5</v>
      </c>
      <c r="F990" s="28">
        <v>35</v>
      </c>
      <c r="G990" s="27" t="s">
        <v>414</v>
      </c>
      <c r="H990" s="25" t="s">
        <v>1385</v>
      </c>
      <c r="I990" s="38">
        <v>240</v>
      </c>
      <c r="J990" s="39">
        <v>240</v>
      </c>
      <c r="K990" s="28"/>
      <c r="L990" s="28"/>
      <c r="M990" s="57">
        <v>0.12</v>
      </c>
      <c r="N990" s="41">
        <v>0.51229499999999994</v>
      </c>
      <c r="P990" s="28">
        <f t="shared" si="238"/>
        <v>-0.38993390950686335</v>
      </c>
      <c r="Q990" s="28">
        <f t="shared" si="239"/>
        <v>-6.6908812846511179</v>
      </c>
      <c r="R990" s="28">
        <v>-4.3419194137817723</v>
      </c>
      <c r="S990" s="54">
        <f t="shared" si="240"/>
        <v>-4.3419194137817723</v>
      </c>
      <c r="T990" s="43">
        <f t="shared" si="233"/>
        <v>-4.3419194137817723</v>
      </c>
      <c r="U990" s="42">
        <f t="shared" si="241"/>
        <v>1.3651119863189098</v>
      </c>
      <c r="V990" s="28">
        <f t="shared" si="242"/>
        <v>1.3889123141988167</v>
      </c>
      <c r="W990" s="28">
        <f t="shared" si="243"/>
        <v>1.3651119863189098</v>
      </c>
      <c r="X990" s="28">
        <v>1.3889123141988167</v>
      </c>
      <c r="Y990" s="28">
        <v>1.3651119863189098</v>
      </c>
      <c r="Z990" s="62">
        <f t="shared" si="244"/>
        <v>1125.1119863189099</v>
      </c>
      <c r="AA990" s="27" t="s">
        <v>1892</v>
      </c>
      <c r="AB990" s="38">
        <v>2015</v>
      </c>
      <c r="AC990" s="27" t="s">
        <v>840</v>
      </c>
      <c r="AD990" s="46" t="s">
        <v>1670</v>
      </c>
      <c r="AE990" s="46" t="s">
        <v>1671</v>
      </c>
    </row>
    <row r="991" spans="1:31" s="27" customFormat="1" ht="12" customHeight="1" x14ac:dyDescent="0.6">
      <c r="A991" s="27">
        <v>989</v>
      </c>
      <c r="B991" s="27">
        <v>9108</v>
      </c>
      <c r="C991" s="37" t="s">
        <v>1459</v>
      </c>
      <c r="D991" s="27" t="s">
        <v>1471</v>
      </c>
      <c r="E991" s="28">
        <v>103.6</v>
      </c>
      <c r="F991" s="28">
        <v>35.950000000000003</v>
      </c>
      <c r="G991" s="27" t="s">
        <v>414</v>
      </c>
      <c r="H991" s="25" t="s">
        <v>1385</v>
      </c>
      <c r="I991" s="38">
        <v>240</v>
      </c>
      <c r="J991" s="39">
        <v>240</v>
      </c>
      <c r="K991" s="28"/>
      <c r="L991" s="28"/>
      <c r="M991" s="57">
        <v>0.121</v>
      </c>
      <c r="N991" s="41">
        <v>0.51234100000000005</v>
      </c>
      <c r="P991" s="28">
        <f t="shared" si="238"/>
        <v>-0.38485002541942048</v>
      </c>
      <c r="Q991" s="28">
        <f t="shared" si="239"/>
        <v>-5.7935619286897388</v>
      </c>
      <c r="R991" s="28">
        <v>-3.4752253755631499</v>
      </c>
      <c r="S991" s="54">
        <f t="shared" si="240"/>
        <v>-3.4752253755631499</v>
      </c>
      <c r="T991" s="43">
        <f t="shared" si="233"/>
        <v>-3.4752253755631499</v>
      </c>
      <c r="U991" s="42">
        <f t="shared" si="241"/>
        <v>1.294685163358531</v>
      </c>
      <c r="V991" s="28">
        <f t="shared" si="242"/>
        <v>1.328626265282258</v>
      </c>
      <c r="W991" s="28">
        <f t="shared" si="243"/>
        <v>1.294685163358531</v>
      </c>
      <c r="X991" s="28">
        <v>1.328626265282258</v>
      </c>
      <c r="Y991" s="28">
        <v>1.294685163358531</v>
      </c>
      <c r="Z991" s="62">
        <f t="shared" si="244"/>
        <v>1054.6851633585311</v>
      </c>
      <c r="AA991" s="27" t="s">
        <v>1892</v>
      </c>
      <c r="AB991" s="38">
        <v>2015</v>
      </c>
      <c r="AC991" s="27" t="s">
        <v>840</v>
      </c>
      <c r="AD991" s="46" t="s">
        <v>1670</v>
      </c>
      <c r="AE991" s="46" t="s">
        <v>1671</v>
      </c>
    </row>
    <row r="992" spans="1:31" s="27" customFormat="1" ht="12" customHeight="1" x14ac:dyDescent="0.6">
      <c r="A992" s="27">
        <v>990</v>
      </c>
      <c r="B992" s="27">
        <v>9110</v>
      </c>
      <c r="C992" s="37" t="s">
        <v>1459</v>
      </c>
      <c r="D992" s="27" t="s">
        <v>1471</v>
      </c>
      <c r="E992" s="28">
        <v>103.6</v>
      </c>
      <c r="F992" s="28">
        <v>35.950000000000003</v>
      </c>
      <c r="G992" s="27" t="s">
        <v>414</v>
      </c>
      <c r="H992" s="25" t="s">
        <v>1385</v>
      </c>
      <c r="I992" s="38">
        <v>240</v>
      </c>
      <c r="J992" s="39">
        <v>240</v>
      </c>
      <c r="K992" s="28"/>
      <c r="L992" s="28"/>
      <c r="M992" s="57">
        <v>0.129</v>
      </c>
      <c r="N992" s="41">
        <v>0.51230900000000001</v>
      </c>
      <c r="P992" s="28">
        <f t="shared" si="238"/>
        <v>-0.34417895271987797</v>
      </c>
      <c r="Q992" s="28">
        <f t="shared" si="239"/>
        <v>-6.4177840893575588</v>
      </c>
      <c r="R992" s="28">
        <v>-4.3444500781730131</v>
      </c>
      <c r="S992" s="54">
        <f t="shared" si="240"/>
        <v>-4.3444500781730131</v>
      </c>
      <c r="T992" s="43">
        <f t="shared" si="233"/>
        <v>-4.3444500781730131</v>
      </c>
      <c r="U992" s="42">
        <f t="shared" si="241"/>
        <v>1.3647546520979823</v>
      </c>
      <c r="V992" s="28">
        <f t="shared" si="242"/>
        <v>1.5107326467344639</v>
      </c>
      <c r="W992" s="28">
        <f t="shared" si="243"/>
        <v>1.3647546520979823</v>
      </c>
      <c r="X992" s="28">
        <v>1.5107326467344639</v>
      </c>
      <c r="Y992" s="28">
        <v>1.3647546520979823</v>
      </c>
      <c r="Z992" s="62">
        <f t="shared" si="244"/>
        <v>1124.7546520979822</v>
      </c>
      <c r="AA992" s="27" t="s">
        <v>1892</v>
      </c>
      <c r="AB992" s="38">
        <v>2015</v>
      </c>
      <c r="AC992" s="27" t="s">
        <v>840</v>
      </c>
      <c r="AD992" s="46" t="s">
        <v>1670</v>
      </c>
      <c r="AE992" s="46" t="s">
        <v>1671</v>
      </c>
    </row>
    <row r="993" spans="1:31" s="27" customFormat="1" ht="12" customHeight="1" x14ac:dyDescent="0.6">
      <c r="A993" s="27">
        <v>991</v>
      </c>
      <c r="B993" s="27">
        <v>910</v>
      </c>
      <c r="C993" s="37" t="s">
        <v>1459</v>
      </c>
      <c r="D993" s="27" t="s">
        <v>1471</v>
      </c>
      <c r="E993" s="28">
        <v>103.16666666666667</v>
      </c>
      <c r="F993" s="28">
        <v>35.049999999999997</v>
      </c>
      <c r="G993" s="27" t="s">
        <v>60</v>
      </c>
      <c r="H993" s="25" t="s">
        <v>1385</v>
      </c>
      <c r="I993" s="38">
        <v>242</v>
      </c>
      <c r="J993" s="39">
        <v>242</v>
      </c>
      <c r="K993" s="28"/>
      <c r="L993" s="28"/>
      <c r="M993" s="57">
        <v>0.125</v>
      </c>
      <c r="N993" s="41">
        <v>0.51214499999999996</v>
      </c>
      <c r="P993" s="28">
        <f t="shared" si="238"/>
        <v>-0.36451448906964923</v>
      </c>
      <c r="Q993" s="28">
        <f t="shared" si="239"/>
        <v>-9.6169226627773607</v>
      </c>
      <c r="R993" s="28">
        <v>-7.4027887532704977</v>
      </c>
      <c r="S993" s="54">
        <f t="shared" si="240"/>
        <v>-7.4027887532704977</v>
      </c>
      <c r="T993" s="43">
        <f t="shared" si="233"/>
        <v>-7.4027887532704977</v>
      </c>
      <c r="U993" s="42">
        <f t="shared" si="241"/>
        <v>1.6145911156656416</v>
      </c>
      <c r="V993" s="28">
        <f t="shared" si="242"/>
        <v>1.722724702723901</v>
      </c>
      <c r="W993" s="28">
        <f t="shared" si="243"/>
        <v>1.6145911156656416</v>
      </c>
      <c r="X993" s="28">
        <v>1.722724702723901</v>
      </c>
      <c r="Y993" s="28">
        <v>1.6145911156656416</v>
      </c>
      <c r="Z993" s="62">
        <f t="shared" si="244"/>
        <v>1372.5911156656416</v>
      </c>
      <c r="AA993" s="27" t="s">
        <v>1892</v>
      </c>
      <c r="AB993" s="38">
        <v>2015</v>
      </c>
      <c r="AC993" s="27" t="s">
        <v>840</v>
      </c>
      <c r="AD993" s="46" t="s">
        <v>1670</v>
      </c>
      <c r="AE993" s="46" t="s">
        <v>1671</v>
      </c>
    </row>
    <row r="994" spans="1:31" s="27" customFormat="1" ht="12" customHeight="1" x14ac:dyDescent="0.6">
      <c r="A994" s="27">
        <v>992</v>
      </c>
      <c r="B994" s="27" t="s">
        <v>1386</v>
      </c>
      <c r="C994" s="37" t="s">
        <v>1459</v>
      </c>
      <c r="D994" s="27" t="s">
        <v>1471</v>
      </c>
      <c r="E994" s="28">
        <v>103.16666666666667</v>
      </c>
      <c r="F994" s="28">
        <v>35.049999999999997</v>
      </c>
      <c r="G994" s="27" t="s">
        <v>60</v>
      </c>
      <c r="H994" s="25" t="s">
        <v>1385</v>
      </c>
      <c r="I994" s="38">
        <v>242</v>
      </c>
      <c r="J994" s="39">
        <v>242</v>
      </c>
      <c r="K994" s="28"/>
      <c r="L994" s="28"/>
      <c r="M994" s="57">
        <v>0.115</v>
      </c>
      <c r="N994" s="41">
        <v>0.51215200000000005</v>
      </c>
      <c r="P994" s="28">
        <f t="shared" si="238"/>
        <v>-0.41535332994407725</v>
      </c>
      <c r="Q994" s="28">
        <f t="shared" si="239"/>
        <v>-9.480374065129471</v>
      </c>
      <c r="R994" s="28">
        <v>-6.9574348683831566</v>
      </c>
      <c r="S994" s="54">
        <f t="shared" si="240"/>
        <v>-6.9574348683831566</v>
      </c>
      <c r="T994" s="43">
        <f t="shared" si="233"/>
        <v>-6.9574348683831566</v>
      </c>
      <c r="U994" s="42">
        <f t="shared" si="241"/>
        <v>1.579288110255916</v>
      </c>
      <c r="V994" s="28">
        <f t="shared" si="242"/>
        <v>1.5383287685942697</v>
      </c>
      <c r="W994" s="28">
        <f t="shared" si="243"/>
        <v>1.579288110255916</v>
      </c>
      <c r="X994" s="28">
        <v>1.5383287685942697</v>
      </c>
      <c r="Y994" s="28">
        <v>1.579288110255916</v>
      </c>
      <c r="Z994" s="62">
        <f t="shared" si="244"/>
        <v>1337.2881102559161</v>
      </c>
      <c r="AA994" s="27" t="s">
        <v>1892</v>
      </c>
      <c r="AB994" s="38">
        <v>2015</v>
      </c>
      <c r="AC994" s="27" t="s">
        <v>840</v>
      </c>
      <c r="AD994" s="46" t="s">
        <v>1670</v>
      </c>
      <c r="AE994" s="46" t="s">
        <v>1671</v>
      </c>
    </row>
    <row r="995" spans="1:31" s="27" customFormat="1" ht="12" customHeight="1" x14ac:dyDescent="0.6">
      <c r="A995" s="27">
        <v>993</v>
      </c>
      <c r="B995" s="27" t="s">
        <v>1387</v>
      </c>
      <c r="C995" s="37" t="s">
        <v>1459</v>
      </c>
      <c r="D995" s="27" t="s">
        <v>1471</v>
      </c>
      <c r="E995" s="28">
        <v>103.11666666666666</v>
      </c>
      <c r="F995" s="28">
        <v>35.016666666666666</v>
      </c>
      <c r="G995" s="27" t="s">
        <v>60</v>
      </c>
      <c r="H995" s="25" t="s">
        <v>1385</v>
      </c>
      <c r="I995" s="38">
        <v>242</v>
      </c>
      <c r="J995" s="39">
        <v>242</v>
      </c>
      <c r="K995" s="28"/>
      <c r="L995" s="28"/>
      <c r="M995" s="57">
        <v>0.115</v>
      </c>
      <c r="N995" s="41">
        <v>0.51215299999999997</v>
      </c>
      <c r="P995" s="28">
        <f t="shared" si="238"/>
        <v>-0.41535332994407725</v>
      </c>
      <c r="Q995" s="28">
        <f t="shared" si="239"/>
        <v>-9.4608671226104057</v>
      </c>
      <c r="R995" s="28">
        <v>-6.9379279258640913</v>
      </c>
      <c r="S995" s="54">
        <f t="shared" si="240"/>
        <v>-6.9379279258640913</v>
      </c>
      <c r="T995" s="43">
        <f t="shared" si="233"/>
        <v>-6.9379279258640913</v>
      </c>
      <c r="U995" s="42">
        <f t="shared" si="241"/>
        <v>1.5777059597017511</v>
      </c>
      <c r="V995" s="28">
        <f t="shared" si="242"/>
        <v>1.53679507719009</v>
      </c>
      <c r="W995" s="28">
        <f t="shared" si="243"/>
        <v>1.5777059597017511</v>
      </c>
      <c r="X995" s="28">
        <v>1.53679507719009</v>
      </c>
      <c r="Y995" s="28">
        <v>1.5777059597017511</v>
      </c>
      <c r="Z995" s="62">
        <f t="shared" si="244"/>
        <v>1335.705959701751</v>
      </c>
      <c r="AA995" s="27" t="s">
        <v>1892</v>
      </c>
      <c r="AB995" s="38">
        <v>2015</v>
      </c>
      <c r="AC995" s="27" t="s">
        <v>840</v>
      </c>
      <c r="AD995" s="46" t="s">
        <v>1670</v>
      </c>
      <c r="AE995" s="46" t="s">
        <v>1671</v>
      </c>
    </row>
    <row r="996" spans="1:31" s="27" customFormat="1" ht="12" customHeight="1" x14ac:dyDescent="0.6">
      <c r="A996" s="27">
        <v>994</v>
      </c>
      <c r="B996" s="27" t="s">
        <v>1388</v>
      </c>
      <c r="C996" s="37" t="s">
        <v>1459</v>
      </c>
      <c r="D996" s="27" t="s">
        <v>1471</v>
      </c>
      <c r="E996" s="28">
        <v>103.11666666666666</v>
      </c>
      <c r="F996" s="28">
        <v>35.016666666666666</v>
      </c>
      <c r="G996" s="27" t="s">
        <v>60</v>
      </c>
      <c r="H996" s="25" t="s">
        <v>1385</v>
      </c>
      <c r="I996" s="38">
        <v>242</v>
      </c>
      <c r="J996" s="39">
        <v>242</v>
      </c>
      <c r="K996" s="28"/>
      <c r="L996" s="28"/>
      <c r="M996" s="57">
        <v>0.11</v>
      </c>
      <c r="N996" s="41">
        <v>0.51213799999999998</v>
      </c>
      <c r="P996" s="28">
        <f t="shared" si="238"/>
        <v>-0.44077275038129138</v>
      </c>
      <c r="Q996" s="28">
        <f t="shared" si="239"/>
        <v>-9.75347126042303</v>
      </c>
      <c r="R996" s="28">
        <v>-7.07612942005699</v>
      </c>
      <c r="S996" s="54">
        <f t="shared" si="240"/>
        <v>-7.07612942005699</v>
      </c>
      <c r="T996" s="43">
        <f t="shared" si="233"/>
        <v>-7.07612942005699</v>
      </c>
      <c r="U996" s="42">
        <f t="shared" si="241"/>
        <v>1.5892499048467486</v>
      </c>
      <c r="V996" s="28">
        <f t="shared" si="242"/>
        <v>1.4849555434154047</v>
      </c>
      <c r="W996" s="28">
        <f t="shared" si="243"/>
        <v>1.5892499048467486</v>
      </c>
      <c r="X996" s="28">
        <v>1.4849555434154047</v>
      </c>
      <c r="Y996" s="28">
        <v>1.5892499048467486</v>
      </c>
      <c r="Z996" s="62">
        <f t="shared" si="244"/>
        <v>1347.2499048467484</v>
      </c>
      <c r="AA996" s="27" t="s">
        <v>1892</v>
      </c>
      <c r="AB996" s="38">
        <v>2015</v>
      </c>
      <c r="AC996" s="27" t="s">
        <v>840</v>
      </c>
      <c r="AD996" s="46" t="s">
        <v>1670</v>
      </c>
      <c r="AE996" s="46" t="s">
        <v>1671</v>
      </c>
    </row>
    <row r="997" spans="1:31" s="27" customFormat="1" ht="12" customHeight="1" x14ac:dyDescent="0.6">
      <c r="A997" s="27">
        <v>995</v>
      </c>
      <c r="B997" s="27">
        <v>9112</v>
      </c>
      <c r="C997" s="37" t="s">
        <v>1459</v>
      </c>
      <c r="D997" s="27" t="s">
        <v>1471</v>
      </c>
      <c r="E997" s="28">
        <v>103.11666666666666</v>
      </c>
      <c r="F997" s="28">
        <v>35.016666666666666</v>
      </c>
      <c r="G997" s="27" t="s">
        <v>60</v>
      </c>
      <c r="H997" s="25" t="s">
        <v>1385</v>
      </c>
      <c r="I997" s="38">
        <v>242</v>
      </c>
      <c r="J997" s="39">
        <v>242</v>
      </c>
      <c r="K997" s="28"/>
      <c r="L997" s="28"/>
      <c r="M997" s="57">
        <v>0.122</v>
      </c>
      <c r="N997" s="41">
        <v>0.51229000000000002</v>
      </c>
      <c r="P997" s="28">
        <f t="shared" si="238"/>
        <v>-0.37976614133197772</v>
      </c>
      <c r="Q997" s="28">
        <f t="shared" si="239"/>
        <v>-6.7884159972542157</v>
      </c>
      <c r="R997" s="28">
        <v>-4.4816405015755167</v>
      </c>
      <c r="S997" s="54">
        <f t="shared" si="240"/>
        <v>-4.4816405015755167</v>
      </c>
      <c r="T997" s="43">
        <f t="shared" si="233"/>
        <v>-4.4816405015755167</v>
      </c>
      <c r="U997" s="42">
        <f t="shared" si="241"/>
        <v>1.3779674263687547</v>
      </c>
      <c r="V997" s="28">
        <f t="shared" si="242"/>
        <v>1.4273247129972113</v>
      </c>
      <c r="W997" s="28">
        <f t="shared" si="243"/>
        <v>1.3779674263687547</v>
      </c>
      <c r="X997" s="28">
        <v>1.4273247129972113</v>
      </c>
      <c r="Y997" s="28">
        <v>1.3779674263687547</v>
      </c>
      <c r="Z997" s="62">
        <f t="shared" si="244"/>
        <v>1135.9674263687548</v>
      </c>
      <c r="AA997" s="27" t="s">
        <v>1892</v>
      </c>
      <c r="AB997" s="38">
        <v>2015</v>
      </c>
      <c r="AC997" s="27" t="s">
        <v>840</v>
      </c>
      <c r="AD997" s="46" t="s">
        <v>1670</v>
      </c>
      <c r="AE997" s="46" t="s">
        <v>1671</v>
      </c>
    </row>
    <row r="998" spans="1:31" s="27" customFormat="1" ht="12" customHeight="1" x14ac:dyDescent="0.6">
      <c r="A998" s="27">
        <v>996</v>
      </c>
      <c r="B998" s="27" t="s">
        <v>1389</v>
      </c>
      <c r="C998" s="37" t="s">
        <v>1459</v>
      </c>
      <c r="D998" s="27" t="s">
        <v>1471</v>
      </c>
      <c r="E998" s="28">
        <v>103.11666666666666</v>
      </c>
      <c r="F998" s="28">
        <v>35.016666666666666</v>
      </c>
      <c r="G998" s="27" t="s">
        <v>60</v>
      </c>
      <c r="H998" s="25" t="s">
        <v>1385</v>
      </c>
      <c r="I998" s="38">
        <v>242</v>
      </c>
      <c r="J998" s="39">
        <v>242</v>
      </c>
      <c r="K998" s="28"/>
      <c r="L998" s="28"/>
      <c r="M998" s="57">
        <v>0.11600000000000001</v>
      </c>
      <c r="N998" s="41">
        <v>0.51217299999999999</v>
      </c>
      <c r="P998" s="28">
        <f t="shared" si="238"/>
        <v>-0.4102694458566345</v>
      </c>
      <c r="Q998" s="28">
        <f t="shared" si="239"/>
        <v>-9.0707282721935734</v>
      </c>
      <c r="R998" s="28">
        <v>-6.5786696041712043</v>
      </c>
      <c r="S998" s="54">
        <f t="shared" si="240"/>
        <v>-6.5786696041712043</v>
      </c>
      <c r="T998" s="43">
        <f t="shared" si="233"/>
        <v>-6.5786696041712043</v>
      </c>
      <c r="U998" s="42">
        <f t="shared" si="241"/>
        <v>1.5484974010506727</v>
      </c>
      <c r="V998" s="28">
        <f t="shared" si="242"/>
        <v>1.5214573169981793</v>
      </c>
      <c r="W998" s="28">
        <f t="shared" si="243"/>
        <v>1.5484974010506727</v>
      </c>
      <c r="X998" s="28">
        <v>1.5214573169981793</v>
      </c>
      <c r="Y998" s="28">
        <v>1.5484974010506727</v>
      </c>
      <c r="Z998" s="62">
        <f t="shared" si="244"/>
        <v>1306.4974010506726</v>
      </c>
      <c r="AA998" s="27" t="s">
        <v>1892</v>
      </c>
      <c r="AB998" s="38">
        <v>2015</v>
      </c>
      <c r="AC998" s="27" t="s">
        <v>840</v>
      </c>
      <c r="AD998" s="46" t="s">
        <v>1670</v>
      </c>
      <c r="AE998" s="46" t="s">
        <v>1671</v>
      </c>
    </row>
    <row r="999" spans="1:31" s="27" customFormat="1" ht="12" customHeight="1" x14ac:dyDescent="0.6">
      <c r="A999" s="27">
        <v>997</v>
      </c>
      <c r="B999" s="27" t="s">
        <v>1390</v>
      </c>
      <c r="C999" s="37" t="s">
        <v>1459</v>
      </c>
      <c r="D999" s="27" t="s">
        <v>1471</v>
      </c>
      <c r="E999" s="28">
        <v>103.11666666666666</v>
      </c>
      <c r="F999" s="28">
        <v>35.016666666666666</v>
      </c>
      <c r="G999" s="27" t="s">
        <v>60</v>
      </c>
      <c r="H999" s="25" t="s">
        <v>1385</v>
      </c>
      <c r="I999" s="38">
        <v>242</v>
      </c>
      <c r="J999" s="39">
        <v>242</v>
      </c>
      <c r="K999" s="28"/>
      <c r="L999" s="28"/>
      <c r="M999" s="57">
        <v>0.11</v>
      </c>
      <c r="N999" s="41">
        <v>0.512212</v>
      </c>
      <c r="P999" s="28">
        <f t="shared" si="238"/>
        <v>-0.44077275038129138</v>
      </c>
      <c r="Q999" s="28">
        <f t="shared" si="239"/>
        <v>-8.3099575138800841</v>
      </c>
      <c r="R999" s="28">
        <v>-5.632615673514044</v>
      </c>
      <c r="S999" s="54">
        <f t="shared" si="240"/>
        <v>-5.632615673514044</v>
      </c>
      <c r="T999" s="43">
        <f t="shared" si="233"/>
        <v>-5.632615673514044</v>
      </c>
      <c r="U999" s="42">
        <f t="shared" si="241"/>
        <v>1.4720833700220859</v>
      </c>
      <c r="V999" s="28">
        <f t="shared" si="242"/>
        <v>1.3768591958564456</v>
      </c>
      <c r="W999" s="28">
        <f t="shared" si="243"/>
        <v>1.4720833700220859</v>
      </c>
      <c r="X999" s="28">
        <v>1.3768591958564456</v>
      </c>
      <c r="Y999" s="28">
        <v>1.4720833700220859</v>
      </c>
      <c r="Z999" s="62">
        <f t="shared" si="244"/>
        <v>1230.083370022086</v>
      </c>
      <c r="AA999" s="27" t="s">
        <v>1892</v>
      </c>
      <c r="AB999" s="38">
        <v>2015</v>
      </c>
      <c r="AC999" s="27" t="s">
        <v>840</v>
      </c>
      <c r="AD999" s="46" t="s">
        <v>1670</v>
      </c>
      <c r="AE999" s="46" t="s">
        <v>1671</v>
      </c>
    </row>
    <row r="1000" spans="1:31" s="27" customFormat="1" ht="12" customHeight="1" x14ac:dyDescent="0.6">
      <c r="A1000" s="27">
        <v>998</v>
      </c>
      <c r="B1000" s="27">
        <v>9113</v>
      </c>
      <c r="C1000" s="37" t="s">
        <v>1459</v>
      </c>
      <c r="D1000" s="27" t="s">
        <v>1471</v>
      </c>
      <c r="E1000" s="28">
        <v>103.15</v>
      </c>
      <c r="F1000" s="28">
        <v>35.049999999999997</v>
      </c>
      <c r="G1000" s="27" t="s">
        <v>1391</v>
      </c>
      <c r="H1000" s="25" t="s">
        <v>1385</v>
      </c>
      <c r="I1000" s="38">
        <v>244</v>
      </c>
      <c r="J1000" s="39">
        <v>244</v>
      </c>
      <c r="K1000" s="28"/>
      <c r="L1000" s="28"/>
      <c r="M1000" s="57">
        <v>0.09</v>
      </c>
      <c r="N1000" s="41">
        <v>0.51236199999999998</v>
      </c>
      <c r="P1000" s="28">
        <f t="shared" si="238"/>
        <v>-0.54245043213014754</v>
      </c>
      <c r="Q1000" s="28">
        <f t="shared" si="239"/>
        <v>-5.3839161357538412</v>
      </c>
      <c r="R1000" s="28">
        <v>-2.0617327092159656</v>
      </c>
      <c r="S1000" s="54">
        <f t="shared" si="240"/>
        <v>-2.0617327092159656</v>
      </c>
      <c r="T1000" s="43">
        <f t="shared" si="233"/>
        <v>-2.0617327092159656</v>
      </c>
      <c r="U1000" s="42">
        <f t="shared" si="241"/>
        <v>1.1840664449723337</v>
      </c>
      <c r="V1000" s="28">
        <f t="shared" si="242"/>
        <v>0.97095509461263929</v>
      </c>
      <c r="W1000" s="28">
        <f t="shared" si="243"/>
        <v>1.1840664449723337</v>
      </c>
      <c r="X1000" s="28">
        <v>0.97095509461263929</v>
      </c>
      <c r="Y1000" s="28">
        <v>1.1840664449723337</v>
      </c>
      <c r="Z1000" s="62">
        <f t="shared" si="244"/>
        <v>940.06644497233378</v>
      </c>
      <c r="AA1000" s="27" t="s">
        <v>1892</v>
      </c>
      <c r="AB1000" s="38">
        <v>2015</v>
      </c>
      <c r="AC1000" s="27" t="s">
        <v>840</v>
      </c>
      <c r="AD1000" s="46" t="s">
        <v>1670</v>
      </c>
      <c r="AE1000" s="46" t="s">
        <v>1671</v>
      </c>
    </row>
    <row r="1001" spans="1:31" s="27" customFormat="1" ht="12" customHeight="1" x14ac:dyDescent="0.6">
      <c r="A1001" s="27">
        <v>999</v>
      </c>
      <c r="B1001" s="27">
        <v>912</v>
      </c>
      <c r="C1001" s="37" t="s">
        <v>1459</v>
      </c>
      <c r="D1001" s="27" t="s">
        <v>1471</v>
      </c>
      <c r="E1001" s="28">
        <v>103.08333333333333</v>
      </c>
      <c r="F1001" s="28">
        <v>34.983333333333334</v>
      </c>
      <c r="G1001" s="27" t="s">
        <v>1392</v>
      </c>
      <c r="H1001" s="25" t="s">
        <v>1385</v>
      </c>
      <c r="I1001" s="38">
        <v>244</v>
      </c>
      <c r="J1001" s="39">
        <v>244</v>
      </c>
      <c r="K1001" s="28"/>
      <c r="L1001" s="28"/>
      <c r="M1001" s="57">
        <v>9.9000000000000005E-2</v>
      </c>
      <c r="N1001" s="41">
        <v>0.51218900000000001</v>
      </c>
      <c r="P1001" s="28">
        <f t="shared" si="238"/>
        <v>-0.49669547534316216</v>
      </c>
      <c r="Q1001" s="28">
        <f t="shared" si="239"/>
        <v>-8.7586171918596634</v>
      </c>
      <c r="R1001" s="28">
        <v>-5.7166554226680013</v>
      </c>
      <c r="S1001" s="54">
        <f t="shared" si="240"/>
        <v>-5.7166554226680013</v>
      </c>
      <c r="T1001" s="43">
        <f t="shared" si="233"/>
        <v>-5.7166554226680013</v>
      </c>
      <c r="U1001" s="42">
        <f t="shared" si="241"/>
        <v>1.4810754774505355</v>
      </c>
      <c r="V1001" s="28">
        <f t="shared" si="242"/>
        <v>1.275760640495694</v>
      </c>
      <c r="W1001" s="28">
        <f t="shared" si="243"/>
        <v>1.4810754774505355</v>
      </c>
      <c r="X1001" s="28">
        <v>1.275760640495694</v>
      </c>
      <c r="Y1001" s="28">
        <v>1.4810754774505355</v>
      </c>
      <c r="Z1001" s="62">
        <f t="shared" si="244"/>
        <v>1237.0754774505356</v>
      </c>
      <c r="AA1001" s="27" t="s">
        <v>1892</v>
      </c>
      <c r="AB1001" s="38">
        <v>2015</v>
      </c>
      <c r="AC1001" s="27" t="s">
        <v>840</v>
      </c>
      <c r="AD1001" s="46" t="s">
        <v>1670</v>
      </c>
      <c r="AE1001" s="46" t="s">
        <v>1671</v>
      </c>
    </row>
    <row r="1002" spans="1:31" s="27" customFormat="1" ht="12" customHeight="1" x14ac:dyDescent="0.6">
      <c r="A1002" s="27">
        <v>1000</v>
      </c>
      <c r="B1002" s="27">
        <v>9114</v>
      </c>
      <c r="C1002" s="37" t="s">
        <v>1459</v>
      </c>
      <c r="D1002" s="27" t="s">
        <v>1471</v>
      </c>
      <c r="E1002" s="28">
        <v>103.08333333333333</v>
      </c>
      <c r="F1002" s="28">
        <v>34.983333333333334</v>
      </c>
      <c r="G1002" s="27" t="s">
        <v>1392</v>
      </c>
      <c r="H1002" s="25" t="s">
        <v>1385</v>
      </c>
      <c r="I1002" s="38">
        <v>244</v>
      </c>
      <c r="J1002" s="39">
        <v>244</v>
      </c>
      <c r="K1002" s="28"/>
      <c r="L1002" s="28"/>
      <c r="M1002" s="57">
        <v>0.106</v>
      </c>
      <c r="N1002" s="41">
        <v>0.512239</v>
      </c>
      <c r="P1002" s="28">
        <f t="shared" si="238"/>
        <v>-0.46110828673106263</v>
      </c>
      <c r="Q1002" s="28">
        <f t="shared" si="239"/>
        <v>-7.7832700658175824</v>
      </c>
      <c r="R1002" s="28">
        <v>-4.959258474561862</v>
      </c>
      <c r="S1002" s="54">
        <f t="shared" si="240"/>
        <v>-4.959258474561862</v>
      </c>
      <c r="T1002" s="43">
        <f t="shared" si="233"/>
        <v>-4.959258474561862</v>
      </c>
      <c r="U1002" s="42">
        <f t="shared" si="241"/>
        <v>1.4192202322299252</v>
      </c>
      <c r="V1002" s="28">
        <f t="shared" si="242"/>
        <v>1.2879369025278924</v>
      </c>
      <c r="W1002" s="28">
        <f t="shared" si="243"/>
        <v>1.4192202322299252</v>
      </c>
      <c r="X1002" s="28">
        <v>1.2879369025278924</v>
      </c>
      <c r="Y1002" s="28">
        <v>1.4192202322299252</v>
      </c>
      <c r="Z1002" s="62">
        <f t="shared" si="244"/>
        <v>1175.2202322299252</v>
      </c>
      <c r="AA1002" s="27" t="s">
        <v>1892</v>
      </c>
      <c r="AB1002" s="38">
        <v>2015</v>
      </c>
      <c r="AC1002" s="27" t="s">
        <v>840</v>
      </c>
      <c r="AD1002" s="46" t="s">
        <v>1670</v>
      </c>
      <c r="AE1002" s="46" t="s">
        <v>1671</v>
      </c>
    </row>
    <row r="1003" spans="1:31" s="27" customFormat="1" ht="12" customHeight="1" x14ac:dyDescent="0.6">
      <c r="A1003" s="27">
        <v>1001</v>
      </c>
      <c r="B1003" s="27">
        <v>9116</v>
      </c>
      <c r="C1003" s="37" t="s">
        <v>1459</v>
      </c>
      <c r="D1003" s="27" t="s">
        <v>1471</v>
      </c>
      <c r="E1003" s="28">
        <v>103.08333333333333</v>
      </c>
      <c r="F1003" s="28">
        <v>34.983333333333334</v>
      </c>
      <c r="G1003" s="27" t="s">
        <v>1392</v>
      </c>
      <c r="H1003" s="25" t="s">
        <v>1385</v>
      </c>
      <c r="I1003" s="38">
        <v>244</v>
      </c>
      <c r="J1003" s="39">
        <v>244</v>
      </c>
      <c r="K1003" s="28"/>
      <c r="L1003" s="28"/>
      <c r="M1003" s="57">
        <v>8.7999999999999995E-2</v>
      </c>
      <c r="N1003" s="41">
        <v>0.51223799999999997</v>
      </c>
      <c r="P1003" s="28">
        <f t="shared" si="238"/>
        <v>-0.55261820030503306</v>
      </c>
      <c r="Q1003" s="28">
        <f t="shared" si="239"/>
        <v>-7.8027770083388681</v>
      </c>
      <c r="R1003" s="28">
        <v>-4.4183221023907233</v>
      </c>
      <c r="S1003" s="54">
        <f t="shared" si="240"/>
        <v>-4.4183221023907233</v>
      </c>
      <c r="T1003" s="43">
        <f t="shared" si="233"/>
        <v>-4.4183221023907233</v>
      </c>
      <c r="U1003" s="42">
        <f t="shared" si="241"/>
        <v>1.3759212443880791</v>
      </c>
      <c r="V1003" s="28">
        <f t="shared" si="242"/>
        <v>1.1053786470571478</v>
      </c>
      <c r="W1003" s="28">
        <f t="shared" si="243"/>
        <v>1.3759212443880791</v>
      </c>
      <c r="X1003" s="28">
        <v>1.1053786470571478</v>
      </c>
      <c r="Y1003" s="28">
        <v>1.3759212443880791</v>
      </c>
      <c r="Z1003" s="62">
        <f t="shared" si="244"/>
        <v>1131.921244388079</v>
      </c>
      <c r="AA1003" s="27" t="s">
        <v>1892</v>
      </c>
      <c r="AB1003" s="38">
        <v>2015</v>
      </c>
      <c r="AC1003" s="27" t="s">
        <v>840</v>
      </c>
      <c r="AD1003" s="46" t="s">
        <v>1670</v>
      </c>
      <c r="AE1003" s="46" t="s">
        <v>1671</v>
      </c>
    </row>
    <row r="1004" spans="1:31" s="27" customFormat="1" ht="12" customHeight="1" x14ac:dyDescent="0.6">
      <c r="A1004" s="27">
        <v>1002</v>
      </c>
      <c r="B1004" s="27" t="s">
        <v>1393</v>
      </c>
      <c r="C1004" s="37" t="s">
        <v>1459</v>
      </c>
      <c r="D1004" s="27" t="s">
        <v>1471</v>
      </c>
      <c r="E1004" s="28">
        <v>103.08333333333333</v>
      </c>
      <c r="F1004" s="28">
        <v>34.983333333333334</v>
      </c>
      <c r="G1004" s="27" t="s">
        <v>1392</v>
      </c>
      <c r="H1004" s="25" t="s">
        <v>1385</v>
      </c>
      <c r="I1004" s="38">
        <v>244</v>
      </c>
      <c r="J1004" s="39">
        <v>244</v>
      </c>
      <c r="K1004" s="28"/>
      <c r="L1004" s="28"/>
      <c r="M1004" s="57">
        <v>8.5999999999999993E-2</v>
      </c>
      <c r="N1004" s="41">
        <v>0.51202899999999996</v>
      </c>
      <c r="P1004" s="28">
        <f t="shared" si="238"/>
        <v>-0.5627859684799188</v>
      </c>
      <c r="Q1004" s="28">
        <f t="shared" si="239"/>
        <v>-11.879727995195433</v>
      </c>
      <c r="R1004" s="28">
        <v>-8.4330016098370173</v>
      </c>
      <c r="S1004" s="54">
        <f t="shared" si="240"/>
        <v>-8.4330016098370173</v>
      </c>
      <c r="T1004" s="43">
        <f t="shared" si="233"/>
        <v>-8.4330016098370173</v>
      </c>
      <c r="U1004" s="42">
        <f t="shared" si="241"/>
        <v>1.7023652903026871</v>
      </c>
      <c r="V1004" s="28">
        <f t="shared" si="242"/>
        <v>1.3364037950882806</v>
      </c>
      <c r="W1004" s="28">
        <f t="shared" si="243"/>
        <v>1.7023652903026871</v>
      </c>
      <c r="X1004" s="28">
        <v>1.3364037950882806</v>
      </c>
      <c r="Y1004" s="28">
        <v>1.7023652903026871</v>
      </c>
      <c r="Z1004" s="62">
        <f t="shared" si="244"/>
        <v>1458.3652903026871</v>
      </c>
      <c r="AA1004" s="27" t="s">
        <v>1892</v>
      </c>
      <c r="AB1004" s="38">
        <v>2015</v>
      </c>
      <c r="AC1004" s="27" t="s">
        <v>840</v>
      </c>
      <c r="AD1004" s="46" t="s">
        <v>1670</v>
      </c>
      <c r="AE1004" s="46" t="s">
        <v>1671</v>
      </c>
    </row>
    <row r="1005" spans="1:31" s="27" customFormat="1" ht="12" customHeight="1" x14ac:dyDescent="0.6">
      <c r="A1005" s="27">
        <v>1003</v>
      </c>
      <c r="B1005" s="27" t="s">
        <v>408</v>
      </c>
      <c r="C1005" s="37" t="s">
        <v>1459</v>
      </c>
      <c r="D1005" s="27" t="s">
        <v>1471</v>
      </c>
      <c r="E1005" s="28">
        <v>77.166666666666671</v>
      </c>
      <c r="F1005" s="28">
        <v>31.233333333333334</v>
      </c>
      <c r="G1005" s="27" t="s">
        <v>61</v>
      </c>
      <c r="H1005" s="25" t="s">
        <v>413</v>
      </c>
      <c r="I1005" s="38">
        <v>209</v>
      </c>
      <c r="J1005" s="39">
        <v>209</v>
      </c>
      <c r="K1005" s="28"/>
      <c r="L1005" s="28"/>
      <c r="M1005" s="57">
        <v>0.12520000000000001</v>
      </c>
      <c r="N1005" s="41">
        <v>0.51221700000000003</v>
      </c>
      <c r="P1005" s="28">
        <f t="shared" si="238"/>
        <v>-0.36349771225216065</v>
      </c>
      <c r="Q1005" s="28">
        <f t="shared" si="239"/>
        <v>-8.2124228012747658</v>
      </c>
      <c r="R1005" s="28">
        <v>-6.3055501525711559</v>
      </c>
      <c r="S1005" s="54">
        <f t="shared" si="240"/>
        <v>-6.3055501525711559</v>
      </c>
      <c r="T1005" s="43">
        <f t="shared" si="233"/>
        <v>-6.3055501525711559</v>
      </c>
      <c r="U1005" s="42">
        <f t="shared" si="241"/>
        <v>1.4987875901083447</v>
      </c>
      <c r="V1005" s="28">
        <f t="shared" si="242"/>
        <v>1.6035458060491334</v>
      </c>
      <c r="W1005" s="28">
        <f t="shared" si="243"/>
        <v>1.4987875901083447</v>
      </c>
      <c r="X1005" s="28">
        <v>1.6035458060491334</v>
      </c>
      <c r="Y1005" s="28">
        <v>1.4987875901083447</v>
      </c>
      <c r="Z1005" s="62">
        <f t="shared" si="244"/>
        <v>1289.7875901083448</v>
      </c>
      <c r="AA1005" s="27" t="s">
        <v>880</v>
      </c>
      <c r="AB1005" s="38">
        <v>2016</v>
      </c>
      <c r="AC1005" s="27" t="s">
        <v>824</v>
      </c>
      <c r="AD1005" s="46">
        <v>245</v>
      </c>
      <c r="AE1005" s="46" t="s">
        <v>1523</v>
      </c>
    </row>
    <row r="1006" spans="1:31" s="27" customFormat="1" ht="12" customHeight="1" x14ac:dyDescent="0.6">
      <c r="A1006" s="27">
        <v>1004</v>
      </c>
      <c r="B1006" s="27" t="s">
        <v>409</v>
      </c>
      <c r="C1006" s="37" t="s">
        <v>1459</v>
      </c>
      <c r="D1006" s="27" t="s">
        <v>1471</v>
      </c>
      <c r="E1006" s="28">
        <v>77.166666666666671</v>
      </c>
      <c r="F1006" s="28">
        <v>31.233333333333334</v>
      </c>
      <c r="G1006" s="27" t="s">
        <v>60</v>
      </c>
      <c r="H1006" s="25" t="s">
        <v>413</v>
      </c>
      <c r="I1006" s="38">
        <v>209</v>
      </c>
      <c r="J1006" s="39">
        <v>209</v>
      </c>
      <c r="K1006" s="28"/>
      <c r="L1006" s="28"/>
      <c r="M1006" s="57">
        <v>0.1211</v>
      </c>
      <c r="N1006" s="41">
        <v>0.51220900000000003</v>
      </c>
      <c r="P1006" s="28">
        <f t="shared" si="238"/>
        <v>-0.38434163701067625</v>
      </c>
      <c r="Q1006" s="28">
        <f t="shared" si="239"/>
        <v>-8.3684783414417208</v>
      </c>
      <c r="R1006" s="28">
        <v>-6.3522605478474148</v>
      </c>
      <c r="S1006" s="54">
        <f t="shared" si="240"/>
        <v>-6.3522605478474148</v>
      </c>
      <c r="T1006" s="43">
        <f t="shared" si="233"/>
        <v>-6.3522605478474148</v>
      </c>
      <c r="U1006" s="42">
        <f t="shared" si="241"/>
        <v>1.5028957613561174</v>
      </c>
      <c r="V1006" s="28">
        <f t="shared" si="242"/>
        <v>1.5459787770799824</v>
      </c>
      <c r="W1006" s="28">
        <f t="shared" si="243"/>
        <v>1.5028957613561174</v>
      </c>
      <c r="X1006" s="28">
        <v>1.5459787770799824</v>
      </c>
      <c r="Y1006" s="28">
        <v>1.5028957613561174</v>
      </c>
      <c r="Z1006" s="62">
        <f t="shared" si="244"/>
        <v>1293.8957613561174</v>
      </c>
      <c r="AA1006" s="27" t="s">
        <v>880</v>
      </c>
      <c r="AB1006" s="38">
        <v>2016</v>
      </c>
      <c r="AC1006" s="27" t="s">
        <v>824</v>
      </c>
      <c r="AD1006" s="65">
        <v>245</v>
      </c>
      <c r="AE1006" s="46" t="s">
        <v>1523</v>
      </c>
    </row>
    <row r="1007" spans="1:31" s="27" customFormat="1" ht="12" customHeight="1" x14ac:dyDescent="0.6">
      <c r="A1007" s="27">
        <v>1005</v>
      </c>
      <c r="B1007" s="27" t="s">
        <v>410</v>
      </c>
      <c r="C1007" s="37" t="s">
        <v>1459</v>
      </c>
      <c r="D1007" s="27" t="s">
        <v>1471</v>
      </c>
      <c r="E1007" s="28">
        <v>77.166666666666671</v>
      </c>
      <c r="F1007" s="28">
        <v>31.233333333333334</v>
      </c>
      <c r="G1007" s="27" t="s">
        <v>60</v>
      </c>
      <c r="H1007" s="25" t="s">
        <v>413</v>
      </c>
      <c r="I1007" s="38">
        <v>209</v>
      </c>
      <c r="J1007" s="39">
        <v>209</v>
      </c>
      <c r="K1007" s="28"/>
      <c r="L1007" s="28"/>
      <c r="M1007" s="57">
        <v>0.11990000000000001</v>
      </c>
      <c r="N1007" s="41">
        <v>0.51220200000000005</v>
      </c>
      <c r="P1007" s="28">
        <f t="shared" si="238"/>
        <v>-0.39044229791560758</v>
      </c>
      <c r="Q1007" s="28">
        <f t="shared" si="239"/>
        <v>-8.50502693908739</v>
      </c>
      <c r="R1007" s="28">
        <v>-6.4568056884519045</v>
      </c>
      <c r="S1007" s="54">
        <f t="shared" si="240"/>
        <v>-6.4568056884519045</v>
      </c>
      <c r="T1007" s="43">
        <f t="shared" si="233"/>
        <v>-6.4568056884519045</v>
      </c>
      <c r="U1007" s="42">
        <f t="shared" si="241"/>
        <v>1.5114637141517238</v>
      </c>
      <c r="V1007" s="28">
        <f t="shared" si="242"/>
        <v>1.5375962611859118</v>
      </c>
      <c r="W1007" s="28">
        <f t="shared" si="243"/>
        <v>1.5114637141517238</v>
      </c>
      <c r="X1007" s="28">
        <v>1.5375962611859118</v>
      </c>
      <c r="Y1007" s="28">
        <v>1.5114637141517238</v>
      </c>
      <c r="Z1007" s="62">
        <f t="shared" si="244"/>
        <v>1302.4637141517237</v>
      </c>
      <c r="AA1007" s="27" t="s">
        <v>880</v>
      </c>
      <c r="AB1007" s="38">
        <v>2016</v>
      </c>
      <c r="AC1007" s="27" t="s">
        <v>824</v>
      </c>
      <c r="AD1007" s="65">
        <v>245</v>
      </c>
      <c r="AE1007" s="46" t="s">
        <v>1523</v>
      </c>
    </row>
    <row r="1008" spans="1:31" s="27" customFormat="1" ht="12" customHeight="1" x14ac:dyDescent="0.6">
      <c r="A1008" s="27">
        <v>1006</v>
      </c>
      <c r="B1008" s="27" t="s">
        <v>395</v>
      </c>
      <c r="C1008" s="37" t="s">
        <v>1459</v>
      </c>
      <c r="D1008" s="27" t="s">
        <v>1471</v>
      </c>
      <c r="E1008" s="28">
        <v>77.05</v>
      </c>
      <c r="F1008" s="28">
        <v>36.700000000000003</v>
      </c>
      <c r="G1008" s="27" t="s">
        <v>59</v>
      </c>
      <c r="H1008" s="25" t="s">
        <v>412</v>
      </c>
      <c r="I1008" s="38">
        <v>225</v>
      </c>
      <c r="J1008" s="38">
        <v>225</v>
      </c>
      <c r="K1008" s="28"/>
      <c r="L1008" s="28"/>
      <c r="M1008" s="57"/>
      <c r="N1008" s="41">
        <v>0.51225299999999996</v>
      </c>
      <c r="P1008" s="28"/>
      <c r="Q1008" s="28">
        <v>-7.5101728705262438</v>
      </c>
      <c r="R1008" s="28">
        <v>-4.33</v>
      </c>
      <c r="S1008" s="54"/>
      <c r="T1008" s="54">
        <v>-4.33</v>
      </c>
      <c r="U1008" s="42">
        <v>1.0900000000000001</v>
      </c>
      <c r="V1008" s="28"/>
      <c r="W1008" s="55"/>
      <c r="X1008" s="28">
        <v>1.0900000000000001</v>
      </c>
      <c r="Y1008" s="28"/>
      <c r="Z1008" s="62">
        <f t="shared" si="244"/>
        <v>865</v>
      </c>
      <c r="AA1008" s="27" t="s">
        <v>880</v>
      </c>
      <c r="AB1008" s="38">
        <v>2016</v>
      </c>
      <c r="AC1008" s="27" t="s">
        <v>824</v>
      </c>
      <c r="AD1008" s="65" t="s">
        <v>1701</v>
      </c>
      <c r="AE1008" s="46" t="s">
        <v>1523</v>
      </c>
    </row>
    <row r="1009" spans="1:31" s="27" customFormat="1" ht="12" customHeight="1" x14ac:dyDescent="0.6">
      <c r="A1009" s="27">
        <v>1007</v>
      </c>
      <c r="B1009" s="27" t="s">
        <v>396</v>
      </c>
      <c r="C1009" s="37" t="s">
        <v>1459</v>
      </c>
      <c r="D1009" s="27" t="s">
        <v>1471</v>
      </c>
      <c r="E1009" s="28">
        <v>77.05</v>
      </c>
      <c r="F1009" s="28">
        <v>36.68333333333333</v>
      </c>
      <c r="G1009" s="27" t="s">
        <v>59</v>
      </c>
      <c r="H1009" s="25" t="s">
        <v>412</v>
      </c>
      <c r="I1009" s="38">
        <v>225</v>
      </c>
      <c r="J1009" s="38">
        <v>225</v>
      </c>
      <c r="K1009" s="28"/>
      <c r="L1009" s="28"/>
      <c r="M1009" s="57"/>
      <c r="N1009" s="41">
        <v>0.51224499999999995</v>
      </c>
      <c r="P1009" s="28"/>
      <c r="Q1009" s="28">
        <v>-7.6662284106931988</v>
      </c>
      <c r="R1009" s="28">
        <v>-4.12</v>
      </c>
      <c r="S1009" s="54"/>
      <c r="T1009" s="54">
        <v>-4.12</v>
      </c>
      <c r="U1009" s="42">
        <v>0.99</v>
      </c>
      <c r="V1009" s="28"/>
      <c r="W1009" s="55"/>
      <c r="X1009" s="28">
        <v>0.99</v>
      </c>
      <c r="Y1009" s="28"/>
      <c r="Z1009" s="62">
        <f t="shared" si="244"/>
        <v>765</v>
      </c>
      <c r="AA1009" s="27" t="s">
        <v>880</v>
      </c>
      <c r="AB1009" s="38">
        <v>2016</v>
      </c>
      <c r="AC1009" s="27" t="s">
        <v>824</v>
      </c>
      <c r="AD1009" s="65" t="s">
        <v>1701</v>
      </c>
      <c r="AE1009" s="46" t="s">
        <v>1523</v>
      </c>
    </row>
    <row r="1010" spans="1:31" s="27" customFormat="1" ht="12" customHeight="1" x14ac:dyDescent="0.6">
      <c r="A1010" s="27">
        <v>1008</v>
      </c>
      <c r="B1010" s="27" t="s">
        <v>399</v>
      </c>
      <c r="C1010" s="37" t="s">
        <v>1459</v>
      </c>
      <c r="D1010" s="27" t="s">
        <v>1471</v>
      </c>
      <c r="E1010" s="28">
        <v>77.066666666666663</v>
      </c>
      <c r="F1010" s="28">
        <v>36.68333333333333</v>
      </c>
      <c r="G1010" s="27" t="s">
        <v>59</v>
      </c>
      <c r="H1010" s="25" t="s">
        <v>412</v>
      </c>
      <c r="I1010" s="38">
        <v>225</v>
      </c>
      <c r="J1010" s="38">
        <v>225</v>
      </c>
      <c r="K1010" s="28"/>
      <c r="L1010" s="28"/>
      <c r="M1010" s="57"/>
      <c r="N1010" s="41">
        <v>0.51228600000000002</v>
      </c>
      <c r="P1010" s="28"/>
      <c r="Q1010" s="28">
        <v>-6.8664437673371381</v>
      </c>
      <c r="R1010" s="28">
        <v>-3.91</v>
      </c>
      <c r="S1010" s="54"/>
      <c r="T1010" s="54">
        <v>-3.91</v>
      </c>
      <c r="U1010" s="42">
        <v>1.1200000000000001</v>
      </c>
      <c r="V1010" s="28"/>
      <c r="W1010" s="55"/>
      <c r="X1010" s="28">
        <v>1.1200000000000001</v>
      </c>
      <c r="Y1010" s="28"/>
      <c r="Z1010" s="62">
        <f t="shared" si="244"/>
        <v>895</v>
      </c>
      <c r="AA1010" s="27" t="s">
        <v>880</v>
      </c>
      <c r="AB1010" s="38">
        <v>2016</v>
      </c>
      <c r="AC1010" s="27" t="s">
        <v>824</v>
      </c>
      <c r="AD1010" s="65" t="s">
        <v>1701</v>
      </c>
      <c r="AE1010" s="46" t="s">
        <v>1523</v>
      </c>
    </row>
    <row r="1011" spans="1:31" s="27" customFormat="1" ht="12" customHeight="1" x14ac:dyDescent="0.6">
      <c r="A1011" s="27">
        <v>1009</v>
      </c>
      <c r="B1011" s="27" t="s">
        <v>400</v>
      </c>
      <c r="C1011" s="37" t="s">
        <v>1459</v>
      </c>
      <c r="D1011" s="27" t="s">
        <v>1471</v>
      </c>
      <c r="E1011" s="28">
        <v>77.066666666666663</v>
      </c>
      <c r="F1011" s="28">
        <v>36.666666666666664</v>
      </c>
      <c r="G1011" s="27" t="s">
        <v>59</v>
      </c>
      <c r="H1011" s="25" t="s">
        <v>412</v>
      </c>
      <c r="I1011" s="38">
        <v>225</v>
      </c>
      <c r="J1011" s="38">
        <v>225</v>
      </c>
      <c r="K1011" s="28"/>
      <c r="L1011" s="28"/>
      <c r="M1011" s="57"/>
      <c r="N1011" s="41">
        <v>0.51225500000000002</v>
      </c>
      <c r="P1011" s="28"/>
      <c r="Q1011" s="28">
        <v>-7.4711589854836724</v>
      </c>
      <c r="R1011" s="28">
        <v>-4.5999999999999996</v>
      </c>
      <c r="S1011" s="54"/>
      <c r="T1011" s="54">
        <v>-4.5999999999999996</v>
      </c>
      <c r="U1011" s="42">
        <v>1.19</v>
      </c>
      <c r="V1011" s="28"/>
      <c r="W1011" s="55"/>
      <c r="X1011" s="28">
        <v>1.19</v>
      </c>
      <c r="Y1011" s="28"/>
      <c r="Z1011" s="62">
        <f t="shared" si="244"/>
        <v>965</v>
      </c>
      <c r="AA1011" s="27" t="s">
        <v>880</v>
      </c>
      <c r="AB1011" s="38">
        <v>2016</v>
      </c>
      <c r="AC1011" s="27" t="s">
        <v>824</v>
      </c>
      <c r="AD1011" s="65" t="s">
        <v>1701</v>
      </c>
      <c r="AE1011" s="46" t="s">
        <v>1523</v>
      </c>
    </row>
    <row r="1012" spans="1:31" s="27" customFormat="1" ht="12" customHeight="1" x14ac:dyDescent="0.6">
      <c r="A1012" s="27">
        <v>1010</v>
      </c>
      <c r="B1012" s="27" t="s">
        <v>401</v>
      </c>
      <c r="C1012" s="37" t="s">
        <v>1459</v>
      </c>
      <c r="D1012" s="27" t="s">
        <v>1471</v>
      </c>
      <c r="E1012" s="28">
        <v>77.13333333333334</v>
      </c>
      <c r="F1012" s="28">
        <v>36.616666666666667</v>
      </c>
      <c r="G1012" s="27" t="s">
        <v>59</v>
      </c>
      <c r="H1012" s="25" t="s">
        <v>412</v>
      </c>
      <c r="I1012" s="38">
        <v>225</v>
      </c>
      <c r="J1012" s="38">
        <v>225</v>
      </c>
      <c r="K1012" s="28"/>
      <c r="L1012" s="28"/>
      <c r="M1012" s="57"/>
      <c r="N1012" s="41">
        <v>0.51226099999999997</v>
      </c>
      <c r="P1012" s="28"/>
      <c r="Q1012" s="28">
        <v>-7.3541173303592888</v>
      </c>
      <c r="R1012" s="28">
        <v>-4.6100000000000003</v>
      </c>
      <c r="S1012" s="54"/>
      <c r="T1012" s="54">
        <v>-4.6100000000000003</v>
      </c>
      <c r="U1012" s="42">
        <v>1.23</v>
      </c>
      <c r="V1012" s="28"/>
      <c r="W1012" s="55"/>
      <c r="X1012" s="28">
        <v>1.23</v>
      </c>
      <c r="Y1012" s="28"/>
      <c r="Z1012" s="62">
        <f t="shared" si="244"/>
        <v>1005</v>
      </c>
      <c r="AA1012" s="27" t="s">
        <v>880</v>
      </c>
      <c r="AB1012" s="38">
        <v>2016</v>
      </c>
      <c r="AC1012" s="27" t="s">
        <v>824</v>
      </c>
      <c r="AD1012" s="65" t="s">
        <v>1701</v>
      </c>
      <c r="AE1012" s="46" t="s">
        <v>1523</v>
      </c>
    </row>
    <row r="1013" spans="1:31" s="27" customFormat="1" ht="12" customHeight="1" x14ac:dyDescent="0.6">
      <c r="A1013" s="27">
        <v>1011</v>
      </c>
      <c r="B1013" s="27" t="s">
        <v>405</v>
      </c>
      <c r="C1013" s="37" t="s">
        <v>1459</v>
      </c>
      <c r="D1013" s="27" t="s">
        <v>1471</v>
      </c>
      <c r="E1013" s="28">
        <v>77.13333333333334</v>
      </c>
      <c r="F1013" s="28">
        <v>36.583333333333336</v>
      </c>
      <c r="G1013" s="27" t="s">
        <v>59</v>
      </c>
      <c r="H1013" s="25" t="s">
        <v>412</v>
      </c>
      <c r="I1013" s="38">
        <v>225</v>
      </c>
      <c r="J1013" s="38">
        <v>225</v>
      </c>
      <c r="K1013" s="28"/>
      <c r="L1013" s="28"/>
      <c r="M1013" s="57"/>
      <c r="N1013" s="41">
        <v>0.51226400000000005</v>
      </c>
      <c r="P1013" s="28"/>
      <c r="Q1013" s="28">
        <v>-7.2955965027954317</v>
      </c>
      <c r="R1013" s="28">
        <v>-4.34</v>
      </c>
      <c r="S1013" s="54"/>
      <c r="T1013" s="54">
        <v>-4.34</v>
      </c>
      <c r="U1013" s="42">
        <v>1.1499999999999999</v>
      </c>
      <c r="V1013" s="28"/>
      <c r="W1013" s="55"/>
      <c r="X1013" s="28">
        <v>1.1499999999999999</v>
      </c>
      <c r="Y1013" s="28"/>
      <c r="Z1013" s="62">
        <f t="shared" si="244"/>
        <v>925</v>
      </c>
      <c r="AA1013" s="27" t="s">
        <v>880</v>
      </c>
      <c r="AB1013" s="38">
        <v>2016</v>
      </c>
      <c r="AC1013" s="27" t="s">
        <v>824</v>
      </c>
      <c r="AD1013" s="65" t="s">
        <v>1701</v>
      </c>
      <c r="AE1013" s="46" t="s">
        <v>1523</v>
      </c>
    </row>
    <row r="1014" spans="1:31" s="27" customFormat="1" ht="12" customHeight="1" x14ac:dyDescent="0.6">
      <c r="A1014" s="27">
        <v>1012</v>
      </c>
      <c r="B1014" s="27" t="s">
        <v>407</v>
      </c>
      <c r="C1014" s="37" t="s">
        <v>1459</v>
      </c>
      <c r="D1014" s="27" t="s">
        <v>1471</v>
      </c>
      <c r="E1014" s="28">
        <v>77.13333333333334</v>
      </c>
      <c r="F1014" s="28">
        <v>36.583333333333336</v>
      </c>
      <c r="G1014" s="27" t="s">
        <v>59</v>
      </c>
      <c r="H1014" s="25" t="s">
        <v>412</v>
      </c>
      <c r="I1014" s="38">
        <v>225</v>
      </c>
      <c r="J1014" s="38">
        <v>225</v>
      </c>
      <c r="K1014" s="28"/>
      <c r="L1014" s="28"/>
      <c r="M1014" s="57"/>
      <c r="N1014" s="41">
        <v>0.51228499999999999</v>
      </c>
      <c r="P1014" s="28"/>
      <c r="Q1014" s="28">
        <v>-6.8859507098584238</v>
      </c>
      <c r="R1014" s="28">
        <v>-4.4000000000000004</v>
      </c>
      <c r="S1014" s="54"/>
      <c r="T1014" s="54">
        <v>-4.4000000000000004</v>
      </c>
      <c r="U1014" s="42">
        <v>1.3</v>
      </c>
      <c r="V1014" s="28"/>
      <c r="W1014" s="55"/>
      <c r="X1014" s="28">
        <v>1.3</v>
      </c>
      <c r="Y1014" s="28"/>
      <c r="Z1014" s="62">
        <f t="shared" si="244"/>
        <v>1075</v>
      </c>
      <c r="AA1014" s="27" t="s">
        <v>880</v>
      </c>
      <c r="AB1014" s="38">
        <v>2016</v>
      </c>
      <c r="AC1014" s="27" t="s">
        <v>824</v>
      </c>
      <c r="AD1014" s="65" t="s">
        <v>1701</v>
      </c>
      <c r="AE1014" s="46" t="s">
        <v>1523</v>
      </c>
    </row>
    <row r="1015" spans="1:31" s="27" customFormat="1" ht="12" customHeight="1" x14ac:dyDescent="0.6">
      <c r="A1015" s="27">
        <v>1013</v>
      </c>
      <c r="B1015" s="27" t="s">
        <v>397</v>
      </c>
      <c r="C1015" s="37" t="s">
        <v>1459</v>
      </c>
      <c r="D1015" s="27" t="s">
        <v>412</v>
      </c>
      <c r="E1015" s="42">
        <v>77.068416666666664</v>
      </c>
      <c r="F1015" s="42">
        <v>36.689138888888884</v>
      </c>
      <c r="G1015" s="27" t="s">
        <v>0</v>
      </c>
      <c r="H1015" s="25" t="s">
        <v>412</v>
      </c>
      <c r="I1015" s="38">
        <v>225</v>
      </c>
      <c r="J1015" s="39">
        <v>225</v>
      </c>
      <c r="K1015" s="28"/>
      <c r="L1015" s="28"/>
      <c r="M1015" s="59"/>
      <c r="N1015" s="49">
        <v>0.51227900000000004</v>
      </c>
      <c r="O1015" s="51"/>
      <c r="P1015" s="42"/>
      <c r="Q1015" s="28"/>
      <c r="R1015" s="42">
        <v>-4.63</v>
      </c>
      <c r="S1015" s="54"/>
      <c r="T1015" s="43">
        <v>-4.63</v>
      </c>
      <c r="U1015" s="42">
        <f t="shared" ref="U1015:U1020" si="245">X1015</f>
        <v>1.36</v>
      </c>
      <c r="V1015" s="42"/>
      <c r="W1015" s="42"/>
      <c r="X1015" s="28">
        <v>1.36</v>
      </c>
      <c r="Y1015" s="28"/>
      <c r="Z1015" s="62">
        <f t="shared" si="244"/>
        <v>1135</v>
      </c>
      <c r="AA1015" s="26" t="s">
        <v>880</v>
      </c>
      <c r="AB1015" s="53">
        <v>2016</v>
      </c>
      <c r="AC1015" s="27" t="s">
        <v>811</v>
      </c>
      <c r="AD1015" s="63" t="s">
        <v>1701</v>
      </c>
      <c r="AE1015" s="46" t="s">
        <v>1523</v>
      </c>
    </row>
    <row r="1016" spans="1:31" s="27" customFormat="1" ht="12" customHeight="1" x14ac:dyDescent="0.6">
      <c r="A1016" s="27">
        <v>1014</v>
      </c>
      <c r="B1016" s="27" t="s">
        <v>398</v>
      </c>
      <c r="C1016" s="37" t="s">
        <v>1459</v>
      </c>
      <c r="D1016" s="27" t="s">
        <v>412</v>
      </c>
      <c r="E1016" s="42">
        <v>77.068416666666664</v>
      </c>
      <c r="F1016" s="42">
        <v>36.689138888888884</v>
      </c>
      <c r="G1016" s="27" t="s">
        <v>0</v>
      </c>
      <c r="H1016" s="25" t="s">
        <v>412</v>
      </c>
      <c r="I1016" s="38">
        <v>225</v>
      </c>
      <c r="J1016" s="39">
        <v>225</v>
      </c>
      <c r="K1016" s="28"/>
      <c r="L1016" s="28"/>
      <c r="M1016" s="59"/>
      <c r="N1016" s="49">
        <v>0.51235699999999995</v>
      </c>
      <c r="O1016" s="51"/>
      <c r="P1016" s="42"/>
      <c r="Q1016" s="28"/>
      <c r="R1016" s="42">
        <v>-4.4000000000000004</v>
      </c>
      <c r="S1016" s="54"/>
      <c r="T1016" s="43">
        <v>-4.4000000000000004</v>
      </c>
      <c r="U1016" s="42">
        <f t="shared" si="245"/>
        <v>2.33</v>
      </c>
      <c r="V1016" s="42"/>
      <c r="W1016" s="42"/>
      <c r="X1016" s="28">
        <v>2.33</v>
      </c>
      <c r="Y1016" s="28"/>
      <c r="Z1016" s="62">
        <f t="shared" si="244"/>
        <v>2105</v>
      </c>
      <c r="AA1016" s="26" t="s">
        <v>880</v>
      </c>
      <c r="AB1016" s="53">
        <v>2016</v>
      </c>
      <c r="AC1016" s="27" t="s">
        <v>811</v>
      </c>
      <c r="AD1016" s="50" t="s">
        <v>1701</v>
      </c>
      <c r="AE1016" s="46" t="s">
        <v>1523</v>
      </c>
    </row>
    <row r="1017" spans="1:31" s="27" customFormat="1" ht="12" customHeight="1" x14ac:dyDescent="0.6">
      <c r="A1017" s="27">
        <v>1015</v>
      </c>
      <c r="B1017" s="27" t="s">
        <v>402</v>
      </c>
      <c r="C1017" s="37" t="s">
        <v>1459</v>
      </c>
      <c r="D1017" s="27" t="s">
        <v>412</v>
      </c>
      <c r="E1017" s="42">
        <v>77.142305555555566</v>
      </c>
      <c r="F1017" s="42">
        <v>36.632972222222222</v>
      </c>
      <c r="G1017" s="27" t="s">
        <v>0</v>
      </c>
      <c r="H1017" s="25" t="s">
        <v>412</v>
      </c>
      <c r="I1017" s="38">
        <v>225</v>
      </c>
      <c r="J1017" s="39">
        <v>225</v>
      </c>
      <c r="K1017" s="28"/>
      <c r="L1017" s="28"/>
      <c r="M1017" s="59"/>
      <c r="N1017" s="49">
        <v>0.51226899999999997</v>
      </c>
      <c r="O1017" s="51"/>
      <c r="P1017" s="42"/>
      <c r="Q1017" s="28"/>
      <c r="R1017" s="42">
        <v>-4.88</v>
      </c>
      <c r="S1017" s="54"/>
      <c r="T1017" s="43">
        <v>-4.88</v>
      </c>
      <c r="U1017" s="42">
        <f t="shared" si="245"/>
        <v>1.42</v>
      </c>
      <c r="V1017" s="42"/>
      <c r="W1017" s="42"/>
      <c r="X1017" s="28">
        <v>1.42</v>
      </c>
      <c r="Y1017" s="28"/>
      <c r="Z1017" s="62">
        <f t="shared" si="244"/>
        <v>1195</v>
      </c>
      <c r="AA1017" s="26" t="s">
        <v>880</v>
      </c>
      <c r="AB1017" s="53">
        <v>2016</v>
      </c>
      <c r="AC1017" s="27" t="s">
        <v>811</v>
      </c>
      <c r="AD1017" s="50" t="s">
        <v>1701</v>
      </c>
      <c r="AE1017" s="46" t="s">
        <v>1523</v>
      </c>
    </row>
    <row r="1018" spans="1:31" s="27" customFormat="1" ht="12" customHeight="1" x14ac:dyDescent="0.6">
      <c r="A1018" s="27">
        <v>1016</v>
      </c>
      <c r="B1018" s="27" t="s">
        <v>403</v>
      </c>
      <c r="C1018" s="37" t="s">
        <v>1459</v>
      </c>
      <c r="D1018" s="27" t="s">
        <v>412</v>
      </c>
      <c r="E1018" s="42">
        <v>77.149111111111111</v>
      </c>
      <c r="F1018" s="42">
        <v>36.60263888888889</v>
      </c>
      <c r="G1018" s="27" t="s">
        <v>0</v>
      </c>
      <c r="H1018" s="25" t="s">
        <v>412</v>
      </c>
      <c r="I1018" s="38">
        <v>225</v>
      </c>
      <c r="J1018" s="39">
        <v>225</v>
      </c>
      <c r="K1018" s="28"/>
      <c r="L1018" s="28"/>
      <c r="M1018" s="59"/>
      <c r="N1018" s="49">
        <v>0.51234400000000002</v>
      </c>
      <c r="O1018" s="51"/>
      <c r="P1018" s="42"/>
      <c r="Q1018" s="28"/>
      <c r="R1018" s="42">
        <v>-4.51</v>
      </c>
      <c r="S1018" s="54"/>
      <c r="T1018" s="43">
        <v>-4.51</v>
      </c>
      <c r="U1018" s="42">
        <f t="shared" si="245"/>
        <v>2.16</v>
      </c>
      <c r="V1018" s="42"/>
      <c r="W1018" s="42"/>
      <c r="X1018" s="28">
        <v>2.16</v>
      </c>
      <c r="Y1018" s="28"/>
      <c r="Z1018" s="62">
        <f t="shared" si="244"/>
        <v>1935</v>
      </c>
      <c r="AA1018" s="26" t="s">
        <v>880</v>
      </c>
      <c r="AB1018" s="53">
        <v>2016</v>
      </c>
      <c r="AC1018" s="27" t="s">
        <v>811</v>
      </c>
      <c r="AD1018" s="50" t="s">
        <v>1701</v>
      </c>
      <c r="AE1018" s="46" t="s">
        <v>1523</v>
      </c>
    </row>
    <row r="1019" spans="1:31" s="27" customFormat="1" ht="12" customHeight="1" x14ac:dyDescent="0.6">
      <c r="A1019" s="27">
        <v>1017</v>
      </c>
      <c r="B1019" s="27" t="s">
        <v>404</v>
      </c>
      <c r="C1019" s="37" t="s">
        <v>1459</v>
      </c>
      <c r="D1019" s="27" t="s">
        <v>412</v>
      </c>
      <c r="E1019" s="42">
        <v>77.149111111111111</v>
      </c>
      <c r="F1019" s="42">
        <v>36.60263888888889</v>
      </c>
      <c r="G1019" s="27" t="s">
        <v>0</v>
      </c>
      <c r="H1019" s="25" t="s">
        <v>412</v>
      </c>
      <c r="I1019" s="38">
        <v>225</v>
      </c>
      <c r="J1019" s="39">
        <v>225</v>
      </c>
      <c r="K1019" s="28"/>
      <c r="L1019" s="28"/>
      <c r="M1019" s="59"/>
      <c r="N1019" s="49">
        <v>0.51230699999999996</v>
      </c>
      <c r="O1019" s="51"/>
      <c r="P1019" s="42"/>
      <c r="Q1019" s="28"/>
      <c r="R1019" s="42">
        <v>-4.54</v>
      </c>
      <c r="S1019" s="54"/>
      <c r="T1019" s="43">
        <v>-4.54</v>
      </c>
      <c r="U1019" s="42">
        <f t="shared" si="245"/>
        <v>1.58</v>
      </c>
      <c r="V1019" s="42"/>
      <c r="W1019" s="42"/>
      <c r="X1019" s="28">
        <v>1.58</v>
      </c>
      <c r="Y1019" s="28"/>
      <c r="Z1019" s="62">
        <f t="shared" si="244"/>
        <v>1355</v>
      </c>
      <c r="AA1019" s="26" t="s">
        <v>880</v>
      </c>
      <c r="AB1019" s="53">
        <v>2016</v>
      </c>
      <c r="AC1019" s="27" t="s">
        <v>811</v>
      </c>
      <c r="AD1019" s="50" t="s">
        <v>1701</v>
      </c>
      <c r="AE1019" s="46" t="s">
        <v>1523</v>
      </c>
    </row>
    <row r="1020" spans="1:31" s="27" customFormat="1" ht="12" customHeight="1" x14ac:dyDescent="0.6">
      <c r="A1020" s="27">
        <v>1018</v>
      </c>
      <c r="B1020" s="27" t="s">
        <v>406</v>
      </c>
      <c r="C1020" s="37" t="s">
        <v>1459</v>
      </c>
      <c r="D1020" s="27" t="s">
        <v>412</v>
      </c>
      <c r="E1020" s="42">
        <v>77.14766666666668</v>
      </c>
      <c r="F1020" s="42">
        <v>36.59791666666667</v>
      </c>
      <c r="G1020" s="27" t="s">
        <v>0</v>
      </c>
      <c r="H1020" s="25" t="s">
        <v>412</v>
      </c>
      <c r="I1020" s="38">
        <v>225</v>
      </c>
      <c r="J1020" s="39">
        <v>225</v>
      </c>
      <c r="K1020" s="28"/>
      <c r="L1020" s="28"/>
      <c r="M1020" s="59"/>
      <c r="N1020" s="49">
        <v>0.51239800000000002</v>
      </c>
      <c r="O1020" s="51"/>
      <c r="P1020" s="42"/>
      <c r="Q1020" s="28"/>
      <c r="R1020" s="42">
        <v>-4.29</v>
      </c>
      <c r="S1020" s="54"/>
      <c r="T1020" s="43">
        <v>-4.29</v>
      </c>
      <c r="U1020" s="42">
        <f t="shared" si="245"/>
        <v>4.22</v>
      </c>
      <c r="V1020" s="42"/>
      <c r="W1020" s="42"/>
      <c r="X1020" s="28">
        <v>4.22</v>
      </c>
      <c r="Y1020" s="28"/>
      <c r="Z1020" s="62">
        <f t="shared" si="244"/>
        <v>3995</v>
      </c>
      <c r="AA1020" s="26" t="s">
        <v>880</v>
      </c>
      <c r="AB1020" s="53">
        <v>2016</v>
      </c>
      <c r="AC1020" s="27" t="s">
        <v>811</v>
      </c>
      <c r="AD1020" s="50" t="s">
        <v>1701</v>
      </c>
      <c r="AE1020" s="46" t="s">
        <v>1523</v>
      </c>
    </row>
    <row r="1021" spans="1:31" s="27" customFormat="1" ht="12" customHeight="1" x14ac:dyDescent="0.6">
      <c r="A1021" s="27">
        <v>1019</v>
      </c>
      <c r="B1021" s="27" t="s">
        <v>1034</v>
      </c>
      <c r="C1021" s="37" t="s">
        <v>1459</v>
      </c>
      <c r="D1021" s="27" t="s">
        <v>1471</v>
      </c>
      <c r="E1021" s="28">
        <v>89.160399999999996</v>
      </c>
      <c r="F1021" s="28">
        <v>35.646099999999997</v>
      </c>
      <c r="G1021" s="27" t="s">
        <v>1805</v>
      </c>
      <c r="H1021" s="25"/>
      <c r="I1021" s="38">
        <v>13.3</v>
      </c>
      <c r="J1021" s="38">
        <v>30</v>
      </c>
      <c r="K1021" s="28">
        <v>13.6</v>
      </c>
      <c r="L1021" s="28">
        <v>97.9</v>
      </c>
      <c r="M1021" s="59">
        <f t="shared" ref="M1021:M1029" si="246">(K1021/L1021)*0.60456</f>
        <v>8.3983820224719091E-2</v>
      </c>
      <c r="N1021" s="41">
        <v>0.51229000000000002</v>
      </c>
      <c r="P1021" s="28">
        <f t="shared" ref="P1021:P1029" si="247">(M1021/0.1967)-1</f>
        <v>-0.57303599275689332</v>
      </c>
      <c r="Q1021" s="28">
        <v>-5.3839161357538412</v>
      </c>
      <c r="R1021" s="28">
        <v>-6.6</v>
      </c>
      <c r="S1021" s="54">
        <f t="shared" ref="S1021:S1029" si="248">Q1021-25.1*P1021*0.001*J1021</f>
        <v>-4.9524200332079005</v>
      </c>
      <c r="T1021" s="43">
        <f t="shared" ref="T1021:T1028" si="249">S1021</f>
        <v>-4.9524200332079005</v>
      </c>
      <c r="U1021" s="42">
        <f t="shared" ref="U1021:U1029" si="250">W1021</f>
        <v>1.3654592441660338</v>
      </c>
      <c r="V1021" s="28">
        <f t="shared" ref="V1021" si="251">(1/0.00654)*LN(1+(N1021-0.51315)/(M1021-0.2137))</f>
        <v>1.0103942326152566</v>
      </c>
      <c r="W1021" s="28">
        <f t="shared" ref="W1021" si="252">V1021-(V1021-I1021/1000)*(-0.4-P1021)/(-0.4-0.08592)</f>
        <v>1.3654592441660338</v>
      </c>
      <c r="X1021" s="28"/>
      <c r="Y1021" s="28"/>
      <c r="Z1021" s="62">
        <f t="shared" si="244"/>
        <v>1335.4592441660338</v>
      </c>
      <c r="AA1021" s="25" t="s">
        <v>1033</v>
      </c>
      <c r="AB1021" s="44">
        <v>1993</v>
      </c>
      <c r="AC1021" s="28" t="s">
        <v>836</v>
      </c>
      <c r="AD1021" s="46" t="s">
        <v>1710</v>
      </c>
      <c r="AE1021" s="46" t="s">
        <v>1711</v>
      </c>
    </row>
    <row r="1022" spans="1:31" s="27" customFormat="1" ht="12" customHeight="1" x14ac:dyDescent="0.6">
      <c r="A1022" s="27">
        <v>1020</v>
      </c>
      <c r="B1022" s="27" t="s">
        <v>1035</v>
      </c>
      <c r="C1022" s="37" t="s">
        <v>1459</v>
      </c>
      <c r="D1022" s="27" t="s">
        <v>1471</v>
      </c>
      <c r="E1022" s="28">
        <v>89.160399999999996</v>
      </c>
      <c r="F1022" s="28">
        <v>35.646099999999997</v>
      </c>
      <c r="G1022" s="27" t="s">
        <v>1805</v>
      </c>
      <c r="H1022" s="25"/>
      <c r="I1022" s="38">
        <v>13</v>
      </c>
      <c r="J1022" s="38">
        <v>30</v>
      </c>
      <c r="K1022" s="28">
        <v>12.3</v>
      </c>
      <c r="L1022" s="28">
        <v>90.3</v>
      </c>
      <c r="M1022" s="59">
        <f t="shared" si="246"/>
        <v>8.2348704318936872E-2</v>
      </c>
      <c r="N1022" s="41">
        <v>0.51232</v>
      </c>
      <c r="P1022" s="28">
        <f t="shared" si="247"/>
        <v>-0.58134873249142416</v>
      </c>
      <c r="Q1022" s="28">
        <v>-5.3839161357538412</v>
      </c>
      <c r="R1022" s="28">
        <v>-5.9</v>
      </c>
      <c r="S1022" s="54">
        <f t="shared" si="248"/>
        <v>-4.9461605401877984</v>
      </c>
      <c r="T1022" s="43">
        <f t="shared" si="249"/>
        <v>-4.9461605401877984</v>
      </c>
      <c r="U1022" s="42">
        <f t="shared" si="250"/>
        <v>1.3177633079386497</v>
      </c>
      <c r="V1022" s="28">
        <f t="shared" ref="V1022:V1029" si="253">(1/0.00654)*LN(1+(N1022-0.51315)/(M1022-0.2137))</f>
        <v>0.9631577935868546</v>
      </c>
      <c r="W1022" s="28">
        <f t="shared" ref="W1022:W1029" si="254">V1022-(V1022-I1022/1000)*(-0.4-P1022)/(-0.4-0.08592)</f>
        <v>1.3177633079386497</v>
      </c>
      <c r="X1022" s="28"/>
      <c r="Y1022" s="28"/>
      <c r="Z1022" s="62">
        <f t="shared" si="244"/>
        <v>1287.7633079386496</v>
      </c>
      <c r="AA1022" s="25" t="s">
        <v>1033</v>
      </c>
      <c r="AB1022" s="44">
        <v>1993</v>
      </c>
      <c r="AC1022" s="28" t="s">
        <v>836</v>
      </c>
      <c r="AD1022" s="46" t="s">
        <v>1710</v>
      </c>
      <c r="AE1022" s="46" t="s">
        <v>1711</v>
      </c>
    </row>
    <row r="1023" spans="1:31" s="27" customFormat="1" ht="12" customHeight="1" x14ac:dyDescent="0.6">
      <c r="A1023" s="27">
        <v>1021</v>
      </c>
      <c r="B1023" s="27" t="s">
        <v>1036</v>
      </c>
      <c r="C1023" s="37" t="s">
        <v>1459</v>
      </c>
      <c r="D1023" s="27" t="s">
        <v>1471</v>
      </c>
      <c r="E1023" s="28">
        <v>89.160399999999996</v>
      </c>
      <c r="F1023" s="28">
        <v>35.646099999999997</v>
      </c>
      <c r="G1023" s="27" t="s">
        <v>1805</v>
      </c>
      <c r="H1023" s="25"/>
      <c r="I1023" s="38">
        <v>11.8</v>
      </c>
      <c r="J1023" s="38">
        <v>30</v>
      </c>
      <c r="K1023" s="28">
        <v>11.8</v>
      </c>
      <c r="L1023" s="28">
        <v>86.5</v>
      </c>
      <c r="M1023" s="59">
        <f t="shared" si="246"/>
        <v>8.2471768786127178E-2</v>
      </c>
      <c r="N1023" s="41">
        <v>0.51232999999999995</v>
      </c>
      <c r="P1023" s="28">
        <f t="shared" si="247"/>
        <v>-0.58072308700494579</v>
      </c>
      <c r="Q1023" s="28">
        <v>-5.3839161357538412</v>
      </c>
      <c r="R1023" s="28">
        <v>-5.8</v>
      </c>
      <c r="S1023" s="54">
        <f t="shared" si="248"/>
        <v>-4.9466316512391169</v>
      </c>
      <c r="T1023" s="43">
        <f t="shared" si="249"/>
        <v>-4.9466316512391169</v>
      </c>
      <c r="U1023" s="42">
        <f t="shared" si="250"/>
        <v>1.302335976267426</v>
      </c>
      <c r="V1023" s="28">
        <f t="shared" si="253"/>
        <v>0.95247913372544324</v>
      </c>
      <c r="W1023" s="28">
        <f t="shared" si="254"/>
        <v>1.302335976267426</v>
      </c>
      <c r="X1023" s="28"/>
      <c r="Y1023" s="28"/>
      <c r="Z1023" s="62">
        <f t="shared" si="244"/>
        <v>1272.3359762674261</v>
      </c>
      <c r="AA1023" s="25" t="s">
        <v>1033</v>
      </c>
      <c r="AB1023" s="44">
        <v>1993</v>
      </c>
      <c r="AC1023" s="28" t="s">
        <v>836</v>
      </c>
      <c r="AD1023" s="46" t="s">
        <v>1710</v>
      </c>
      <c r="AE1023" s="46" t="s">
        <v>1711</v>
      </c>
    </row>
    <row r="1024" spans="1:31" s="27" customFormat="1" ht="12" customHeight="1" x14ac:dyDescent="0.6">
      <c r="A1024" s="27">
        <v>1022</v>
      </c>
      <c r="B1024" s="27" t="s">
        <v>1037</v>
      </c>
      <c r="C1024" s="37" t="s">
        <v>1459</v>
      </c>
      <c r="D1024" s="27" t="s">
        <v>1471</v>
      </c>
      <c r="E1024" s="28">
        <v>89.160399999999996</v>
      </c>
      <c r="F1024" s="28">
        <v>35.646099999999997</v>
      </c>
      <c r="G1024" s="27" t="s">
        <v>1805</v>
      </c>
      <c r="H1024" s="25"/>
      <c r="I1024" s="38">
        <v>9.6</v>
      </c>
      <c r="J1024" s="38">
        <v>30</v>
      </c>
      <c r="K1024" s="28">
        <v>9.75</v>
      </c>
      <c r="L1024" s="28">
        <v>67.7</v>
      </c>
      <c r="M1024" s="59">
        <f t="shared" si="246"/>
        <v>8.7067355982274733E-2</v>
      </c>
      <c r="N1024" s="41">
        <v>0.51229000000000002</v>
      </c>
      <c r="P1024" s="28">
        <f t="shared" si="247"/>
        <v>-0.55735965438599533</v>
      </c>
      <c r="Q1024" s="28">
        <v>-5.3839161357538412</v>
      </c>
      <c r="R1024" s="28">
        <v>-6.6</v>
      </c>
      <c r="S1024" s="54">
        <f t="shared" si="248"/>
        <v>-4.9642243160011867</v>
      </c>
      <c r="T1024" s="43">
        <f t="shared" si="249"/>
        <v>-4.9642243160011867</v>
      </c>
      <c r="U1024" s="42">
        <f t="shared" si="250"/>
        <v>1.3669509187522764</v>
      </c>
      <c r="V1024" s="28">
        <f t="shared" si="253"/>
        <v>1.034914501932529</v>
      </c>
      <c r="W1024" s="28">
        <f t="shared" si="254"/>
        <v>1.3669509187522764</v>
      </c>
      <c r="X1024" s="28"/>
      <c r="Y1024" s="28"/>
      <c r="Z1024" s="62">
        <f t="shared" si="244"/>
        <v>1336.9509187522763</v>
      </c>
      <c r="AA1024" s="25" t="s">
        <v>1033</v>
      </c>
      <c r="AB1024" s="44">
        <v>1993</v>
      </c>
      <c r="AC1024" s="28" t="s">
        <v>836</v>
      </c>
      <c r="AD1024" s="46" t="s">
        <v>1710</v>
      </c>
      <c r="AE1024" s="46" t="s">
        <v>1711</v>
      </c>
    </row>
    <row r="1025" spans="1:31" s="27" customFormat="1" ht="12" customHeight="1" x14ac:dyDescent="0.6">
      <c r="A1025" s="27">
        <v>1023</v>
      </c>
      <c r="B1025" s="27" t="s">
        <v>1038</v>
      </c>
      <c r="C1025" s="37" t="s">
        <v>1459</v>
      </c>
      <c r="D1025" s="27" t="s">
        <v>1471</v>
      </c>
      <c r="E1025" s="28">
        <v>89.160399999999996</v>
      </c>
      <c r="F1025" s="28">
        <v>35.646099999999997</v>
      </c>
      <c r="G1025" s="27" t="s">
        <v>1805</v>
      </c>
      <c r="H1025" s="25"/>
      <c r="I1025" s="38">
        <v>9.4</v>
      </c>
      <c r="J1025" s="38">
        <v>30</v>
      </c>
      <c r="K1025" s="28">
        <v>13.4</v>
      </c>
      <c r="L1025" s="28">
        <v>97.5</v>
      </c>
      <c r="M1025" s="59">
        <f t="shared" si="246"/>
        <v>8.3088246153846149E-2</v>
      </c>
      <c r="N1025" s="41">
        <v>0.51227</v>
      </c>
      <c r="P1025" s="28">
        <f t="shared" si="247"/>
        <v>-0.57758898752493071</v>
      </c>
      <c r="Q1025" s="28">
        <v>-5.3839161357538412</v>
      </c>
      <c r="R1025" s="28">
        <v>-7.2</v>
      </c>
      <c r="S1025" s="54">
        <f t="shared" si="248"/>
        <v>-4.9489916281475681</v>
      </c>
      <c r="T1025" s="43">
        <f t="shared" si="249"/>
        <v>-4.9489916281475681</v>
      </c>
      <c r="U1025" s="42">
        <f t="shared" si="250"/>
        <v>1.3985572900695864</v>
      </c>
      <c r="V1025" s="28">
        <f t="shared" si="253"/>
        <v>1.0267476517757799</v>
      </c>
      <c r="W1025" s="28">
        <f t="shared" si="254"/>
        <v>1.3985572900695864</v>
      </c>
      <c r="X1025" s="28"/>
      <c r="Y1025" s="28"/>
      <c r="Z1025" s="62">
        <f t="shared" si="244"/>
        <v>1368.5572900695863</v>
      </c>
      <c r="AA1025" s="25" t="s">
        <v>1033</v>
      </c>
      <c r="AB1025" s="44">
        <v>1993</v>
      </c>
      <c r="AC1025" s="28" t="s">
        <v>836</v>
      </c>
      <c r="AD1025" s="46" t="s">
        <v>1710</v>
      </c>
      <c r="AE1025" s="46" t="s">
        <v>1711</v>
      </c>
    </row>
    <row r="1026" spans="1:31" s="27" customFormat="1" ht="12" customHeight="1" x14ac:dyDescent="0.6">
      <c r="A1026" s="27">
        <v>1024</v>
      </c>
      <c r="B1026" s="27" t="s">
        <v>1039</v>
      </c>
      <c r="C1026" s="37" t="s">
        <v>1459</v>
      </c>
      <c r="D1026" s="27" t="s">
        <v>1471</v>
      </c>
      <c r="E1026" s="28">
        <v>89.160399999999996</v>
      </c>
      <c r="F1026" s="28">
        <v>35.646099999999997</v>
      </c>
      <c r="G1026" s="27" t="s">
        <v>1805</v>
      </c>
      <c r="H1026" s="25"/>
      <c r="I1026" s="38">
        <v>8.5</v>
      </c>
      <c r="J1026" s="38">
        <v>30</v>
      </c>
      <c r="K1026" s="28">
        <v>13.1</v>
      </c>
      <c r="L1026" s="28">
        <v>95.6</v>
      </c>
      <c r="M1026" s="59">
        <f t="shared" si="246"/>
        <v>8.2842426778242675E-2</v>
      </c>
      <c r="N1026" s="41">
        <v>0.51231000000000004</v>
      </c>
      <c r="P1026" s="28">
        <f t="shared" si="247"/>
        <v>-0.57883870473694632</v>
      </c>
      <c r="Q1026" s="28">
        <v>-5.3839161357538412</v>
      </c>
      <c r="R1026" s="28">
        <v>-6.3</v>
      </c>
      <c r="S1026" s="54">
        <f t="shared" si="248"/>
        <v>-4.9480505910869201</v>
      </c>
      <c r="T1026" s="43">
        <f t="shared" si="249"/>
        <v>-4.9480505910869201</v>
      </c>
      <c r="U1026" s="42">
        <f t="shared" si="250"/>
        <v>1.3353511910759477</v>
      </c>
      <c r="V1026" s="28">
        <f t="shared" si="253"/>
        <v>0.97839106900489237</v>
      </c>
      <c r="W1026" s="28">
        <f t="shared" si="254"/>
        <v>1.3353511910759477</v>
      </c>
      <c r="X1026" s="28"/>
      <c r="Y1026" s="28"/>
      <c r="Z1026" s="62">
        <f t="shared" si="244"/>
        <v>1305.3511910759478</v>
      </c>
      <c r="AA1026" s="25" t="s">
        <v>1033</v>
      </c>
      <c r="AB1026" s="44">
        <v>1993</v>
      </c>
      <c r="AC1026" s="28" t="s">
        <v>836</v>
      </c>
      <c r="AD1026" s="46" t="s">
        <v>1710</v>
      </c>
      <c r="AE1026" s="46" t="s">
        <v>1711</v>
      </c>
    </row>
    <row r="1027" spans="1:31" s="27" customFormat="1" ht="12" customHeight="1" x14ac:dyDescent="0.6">
      <c r="A1027" s="27">
        <v>1025</v>
      </c>
      <c r="B1027" s="27" t="s">
        <v>335</v>
      </c>
      <c r="C1027" s="37" t="s">
        <v>1459</v>
      </c>
      <c r="D1027" s="27" t="s">
        <v>1471</v>
      </c>
      <c r="E1027" s="28">
        <v>89.160399999999996</v>
      </c>
      <c r="F1027" s="28">
        <v>35.646099999999997</v>
      </c>
      <c r="G1027" s="27" t="s">
        <v>1805</v>
      </c>
      <c r="H1027" s="25"/>
      <c r="I1027" s="38">
        <v>5.6</v>
      </c>
      <c r="J1027" s="38">
        <v>30</v>
      </c>
      <c r="K1027" s="28">
        <v>20.2</v>
      </c>
      <c r="L1027" s="28">
        <v>142</v>
      </c>
      <c r="M1027" s="59">
        <f t="shared" si="246"/>
        <v>8.6000788732394362E-2</v>
      </c>
      <c r="N1027" s="41">
        <v>0.51232999999999995</v>
      </c>
      <c r="P1027" s="28">
        <f t="shared" si="247"/>
        <v>-0.56278195865584979</v>
      </c>
      <c r="Q1027" s="28">
        <v>-5.3839161357538412</v>
      </c>
      <c r="R1027" s="28">
        <v>-5.9</v>
      </c>
      <c r="S1027" s="54">
        <f t="shared" si="248"/>
        <v>-4.9601413208859864</v>
      </c>
      <c r="T1027" s="43">
        <f t="shared" si="249"/>
        <v>-4.9601413208859864</v>
      </c>
      <c r="U1027" s="42">
        <f t="shared" si="250"/>
        <v>2.16</v>
      </c>
      <c r="V1027" s="28">
        <f t="shared" si="253"/>
        <v>0.97871721975262793</v>
      </c>
      <c r="W1027" s="28">
        <f>U1018</f>
        <v>2.16</v>
      </c>
      <c r="X1027" s="28"/>
      <c r="Y1027" s="28"/>
      <c r="Z1027" s="62">
        <f t="shared" si="244"/>
        <v>2130</v>
      </c>
      <c r="AA1027" s="25" t="s">
        <v>1033</v>
      </c>
      <c r="AB1027" s="44">
        <v>1993</v>
      </c>
      <c r="AC1027" s="28" t="s">
        <v>836</v>
      </c>
      <c r="AD1027" s="46" t="s">
        <v>1710</v>
      </c>
      <c r="AE1027" s="46" t="s">
        <v>1711</v>
      </c>
    </row>
    <row r="1028" spans="1:31" s="27" customFormat="1" ht="12" customHeight="1" x14ac:dyDescent="0.6">
      <c r="A1028" s="27">
        <v>1026</v>
      </c>
      <c r="B1028" s="27" t="s">
        <v>935</v>
      </c>
      <c r="C1028" s="37" t="s">
        <v>1459</v>
      </c>
      <c r="D1028" s="27" t="s">
        <v>1471</v>
      </c>
      <c r="E1028" s="28">
        <v>89.160399999999996</v>
      </c>
      <c r="F1028" s="28">
        <v>35.646099999999997</v>
      </c>
      <c r="G1028" s="27" t="s">
        <v>1805</v>
      </c>
      <c r="H1028" s="25"/>
      <c r="I1028" s="38">
        <v>3.6</v>
      </c>
      <c r="J1028" s="38">
        <v>30</v>
      </c>
      <c r="K1028" s="28">
        <v>16.100000000000001</v>
      </c>
      <c r="L1028" s="28">
        <v>119</v>
      </c>
      <c r="M1028" s="59">
        <f t="shared" si="246"/>
        <v>8.1793411764705892E-2</v>
      </c>
      <c r="N1028" s="41">
        <v>0.51231000000000004</v>
      </c>
      <c r="P1028" s="28">
        <f t="shared" si="247"/>
        <v>-0.58417177547175458</v>
      </c>
      <c r="Q1028" s="28">
        <v>-5.3839161357538412</v>
      </c>
      <c r="R1028" s="28">
        <v>-6.3</v>
      </c>
      <c r="S1028" s="54">
        <f t="shared" si="248"/>
        <v>-4.9440347888236102</v>
      </c>
      <c r="T1028" s="43">
        <f t="shared" si="249"/>
        <v>-4.9440347888236102</v>
      </c>
      <c r="U1028" s="42">
        <f t="shared" si="250"/>
        <v>1.337157170679985</v>
      </c>
      <c r="V1028" s="28">
        <f t="shared" si="253"/>
        <v>0.970634851189772</v>
      </c>
      <c r="W1028" s="28">
        <f t="shared" si="254"/>
        <v>1.337157170679985</v>
      </c>
      <c r="X1028" s="28"/>
      <c r="Y1028" s="28"/>
      <c r="Z1028" s="62">
        <f t="shared" si="244"/>
        <v>1307.157170679985</v>
      </c>
      <c r="AA1028" s="25" t="s">
        <v>1033</v>
      </c>
      <c r="AB1028" s="44">
        <v>1993</v>
      </c>
      <c r="AC1028" s="28" t="s">
        <v>836</v>
      </c>
      <c r="AD1028" s="46" t="s">
        <v>1710</v>
      </c>
      <c r="AE1028" s="46" t="s">
        <v>1711</v>
      </c>
    </row>
    <row r="1029" spans="1:31" s="27" customFormat="1" ht="12" customHeight="1" x14ac:dyDescent="0.6">
      <c r="A1029" s="27">
        <v>1027</v>
      </c>
      <c r="B1029" s="27" t="s">
        <v>1032</v>
      </c>
      <c r="C1029" s="37" t="s">
        <v>1459</v>
      </c>
      <c r="D1029" s="27" t="s">
        <v>1471</v>
      </c>
      <c r="E1029" s="28">
        <v>89.160399999999996</v>
      </c>
      <c r="F1029" s="28">
        <v>35.646099999999997</v>
      </c>
      <c r="G1029" s="27" t="s">
        <v>1805</v>
      </c>
      <c r="H1029" s="25"/>
      <c r="I1029" s="38">
        <v>0.5</v>
      </c>
      <c r="J1029" s="38">
        <v>30</v>
      </c>
      <c r="K1029" s="28">
        <v>19.2</v>
      </c>
      <c r="L1029" s="28">
        <v>129.19999999999999</v>
      </c>
      <c r="M1029" s="59">
        <f t="shared" si="246"/>
        <v>8.9841733746130026E-2</v>
      </c>
      <c r="N1029" s="41">
        <v>0.51236999999999999</v>
      </c>
      <c r="P1029" s="28">
        <f t="shared" si="247"/>
        <v>-0.54325503941977615</v>
      </c>
      <c r="Q1029" s="28">
        <v>-5.3839161357538412</v>
      </c>
      <c r="R1029" s="28">
        <v>-5.3</v>
      </c>
      <c r="S1029" s="54">
        <f t="shared" si="248"/>
        <v>-4.9748450910707493</v>
      </c>
      <c r="T1029" s="54">
        <v>-5.3</v>
      </c>
      <c r="U1029" s="42">
        <f t="shared" si="250"/>
        <v>1.2427482031105102</v>
      </c>
      <c r="V1029" s="28">
        <f t="shared" si="253"/>
        <v>0.95990431364239814</v>
      </c>
      <c r="W1029" s="28">
        <f t="shared" si="254"/>
        <v>1.2427482031105102</v>
      </c>
      <c r="X1029" s="28"/>
      <c r="Y1029" s="28"/>
      <c r="Z1029" s="62">
        <f t="shared" si="244"/>
        <v>1212.7482031105101</v>
      </c>
      <c r="AA1029" s="25" t="s">
        <v>1033</v>
      </c>
      <c r="AB1029" s="44">
        <v>1993</v>
      </c>
      <c r="AC1029" s="28" t="s">
        <v>836</v>
      </c>
      <c r="AD1029" s="46" t="s">
        <v>1710</v>
      </c>
      <c r="AE1029" s="46" t="s">
        <v>1711</v>
      </c>
    </row>
    <row r="1030" spans="1:31" s="27" customFormat="1" ht="12" customHeight="1" x14ac:dyDescent="0.6">
      <c r="A1030" s="27">
        <v>1028</v>
      </c>
      <c r="B1030" s="27" t="s">
        <v>544</v>
      </c>
      <c r="C1030" s="37" t="s">
        <v>1459</v>
      </c>
      <c r="D1030" s="27" t="s">
        <v>1471</v>
      </c>
      <c r="E1030" s="28">
        <v>83</v>
      </c>
      <c r="F1030" s="28">
        <v>34.549999999999997</v>
      </c>
      <c r="G1030" s="27" t="s">
        <v>70</v>
      </c>
      <c r="H1030" s="25" t="s">
        <v>614</v>
      </c>
      <c r="I1030" s="38">
        <v>210</v>
      </c>
      <c r="J1030" s="39">
        <v>210</v>
      </c>
      <c r="K1030" s="28">
        <v>2.77</v>
      </c>
      <c r="L1030" s="28">
        <v>12.15</v>
      </c>
      <c r="M1030" s="57">
        <v>0.1376</v>
      </c>
      <c r="N1030" s="41">
        <v>0.51214800000000005</v>
      </c>
      <c r="P1030" s="28">
        <f t="shared" ref="P1030:P1062" si="255">(M1030/0.1967)-1</f>
        <v>-0.30045754956786985</v>
      </c>
      <c r="Q1030" s="28">
        <f t="shared" ref="Q1030:Q1054" si="256">((N1030/0.512638)-1)*10000</f>
        <v>-9.5584018352135036</v>
      </c>
      <c r="R1030" s="28">
        <v>-7.9746900914412615</v>
      </c>
      <c r="S1030" s="54">
        <f t="shared" ref="S1030:S1062" si="257">Q1030-25.1*P1030*0.001*J1030</f>
        <v>-7.9746900914412615</v>
      </c>
      <c r="T1030" s="54">
        <v>-7.9746900914412615</v>
      </c>
      <c r="U1030" s="42">
        <f t="shared" ref="U1030:U1062" si="258">W1030</f>
        <v>1.6334282923112973</v>
      </c>
      <c r="V1030" s="28">
        <f t="shared" ref="V1030:V1062" si="259">(1/0.00654)*LN(1+(N1030-0.51315)/(M1030-0.2137))</f>
        <v>2.000146131868898</v>
      </c>
      <c r="W1030" s="28">
        <f t="shared" ref="W1030:W1039" si="260">V1030-(V1030-I1030/1000)*(-0.4-P1030)/(-0.4-0.08592)</f>
        <v>1.6334282923112973</v>
      </c>
      <c r="X1030" s="28">
        <v>2.000146131868898</v>
      </c>
      <c r="Y1030" s="28">
        <v>1.6334282923112973</v>
      </c>
      <c r="Z1030" s="62">
        <f t="shared" ref="Z1030:Z1057" si="261">U1030*1000-J1030</f>
        <v>1423.4282923112974</v>
      </c>
      <c r="AA1030" s="27" t="s">
        <v>1863</v>
      </c>
      <c r="AB1030" s="38">
        <v>2013</v>
      </c>
      <c r="AC1030" s="27" t="s">
        <v>828</v>
      </c>
      <c r="AD1030" s="46">
        <v>63</v>
      </c>
      <c r="AE1030" s="46" t="s">
        <v>1504</v>
      </c>
    </row>
    <row r="1031" spans="1:31" s="27" customFormat="1" ht="12" customHeight="1" x14ac:dyDescent="0.6">
      <c r="A1031" s="27">
        <v>1029</v>
      </c>
      <c r="B1031" s="27" t="s">
        <v>545</v>
      </c>
      <c r="C1031" s="37" t="s">
        <v>1459</v>
      </c>
      <c r="D1031" s="27" t="s">
        <v>1471</v>
      </c>
      <c r="E1031" s="28">
        <v>83</v>
      </c>
      <c r="F1031" s="28">
        <v>34.549999999999997</v>
      </c>
      <c r="G1031" s="27" t="s">
        <v>70</v>
      </c>
      <c r="H1031" s="25" t="s">
        <v>614</v>
      </c>
      <c r="I1031" s="38">
        <v>210</v>
      </c>
      <c r="J1031" s="39">
        <v>210</v>
      </c>
      <c r="K1031" s="28">
        <v>4.09</v>
      </c>
      <c r="L1031" s="28">
        <v>19.47</v>
      </c>
      <c r="M1031" s="57">
        <v>0.12709999999999999</v>
      </c>
      <c r="N1031" s="41">
        <v>0.51204899999999998</v>
      </c>
      <c r="P1031" s="28">
        <f t="shared" si="255"/>
        <v>-0.35383833248601937</v>
      </c>
      <c r="Q1031" s="28">
        <f t="shared" si="256"/>
        <v>-11.48958914477749</v>
      </c>
      <c r="R1031" s="28">
        <v>-9.6245072942436813</v>
      </c>
      <c r="S1031" s="54">
        <f t="shared" si="257"/>
        <v>-9.6245072942436813</v>
      </c>
      <c r="T1031" s="54">
        <v>-9.6245072942436813</v>
      </c>
      <c r="U1031" s="42">
        <f t="shared" si="258"/>
        <v>1.7681643781222829</v>
      </c>
      <c r="V1031" s="28">
        <f t="shared" si="259"/>
        <v>1.931725726803029</v>
      </c>
      <c r="W1031" s="28">
        <f t="shared" si="260"/>
        <v>1.7681643781222829</v>
      </c>
      <c r="X1031" s="28">
        <v>1.931725726803029</v>
      </c>
      <c r="Y1031" s="28">
        <v>1.7681643781222829</v>
      </c>
      <c r="Z1031" s="62">
        <f t="shared" si="261"/>
        <v>1558.1643781222829</v>
      </c>
      <c r="AA1031" s="27" t="s">
        <v>1863</v>
      </c>
      <c r="AB1031" s="38">
        <v>2013</v>
      </c>
      <c r="AC1031" s="27" t="s">
        <v>828</v>
      </c>
      <c r="AD1031" s="46">
        <v>63</v>
      </c>
      <c r="AE1031" s="46" t="s">
        <v>1504</v>
      </c>
    </row>
    <row r="1032" spans="1:31" s="27" customFormat="1" ht="12" customHeight="1" x14ac:dyDescent="0.6">
      <c r="A1032" s="27">
        <v>1030</v>
      </c>
      <c r="B1032" s="27" t="s">
        <v>546</v>
      </c>
      <c r="C1032" s="37" t="s">
        <v>1459</v>
      </c>
      <c r="D1032" s="27" t="s">
        <v>1471</v>
      </c>
      <c r="E1032" s="28">
        <v>83</v>
      </c>
      <c r="F1032" s="28">
        <v>34.549999999999997</v>
      </c>
      <c r="G1032" s="27" t="s">
        <v>70</v>
      </c>
      <c r="H1032" s="25" t="s">
        <v>614</v>
      </c>
      <c r="I1032" s="38">
        <v>210</v>
      </c>
      <c r="J1032" s="39">
        <v>210</v>
      </c>
      <c r="K1032" s="28">
        <v>1.58</v>
      </c>
      <c r="L1032" s="28">
        <v>6.7</v>
      </c>
      <c r="M1032" s="57">
        <v>0.14219999999999999</v>
      </c>
      <c r="N1032" s="41">
        <v>0.51212500000000005</v>
      </c>
      <c r="P1032" s="28">
        <f t="shared" si="255"/>
        <v>-0.27707168276563299</v>
      </c>
      <c r="Q1032" s="28">
        <f t="shared" si="256"/>
        <v>-10.007061513191973</v>
      </c>
      <c r="R1032" s="28">
        <v>-8.5466166733343218</v>
      </c>
      <c r="S1032" s="54">
        <f t="shared" si="257"/>
        <v>-8.5466166733343218</v>
      </c>
      <c r="T1032" s="54">
        <v>-8.5466166733343218</v>
      </c>
      <c r="U1032" s="42">
        <f t="shared" si="258"/>
        <v>1.6789646336856658</v>
      </c>
      <c r="V1032" s="28">
        <f t="shared" si="259"/>
        <v>2.1764342977836386</v>
      </c>
      <c r="W1032" s="28">
        <f t="shared" si="260"/>
        <v>1.6789646336856658</v>
      </c>
      <c r="X1032" s="28">
        <v>2.1764342977836386</v>
      </c>
      <c r="Y1032" s="28">
        <v>1.6789646336856658</v>
      </c>
      <c r="Z1032" s="62">
        <f t="shared" si="261"/>
        <v>1468.9646336856658</v>
      </c>
      <c r="AA1032" s="27" t="s">
        <v>1863</v>
      </c>
      <c r="AB1032" s="38">
        <v>2013</v>
      </c>
      <c r="AC1032" s="27" t="s">
        <v>828</v>
      </c>
      <c r="AD1032" s="46">
        <v>63</v>
      </c>
      <c r="AE1032" s="46" t="s">
        <v>1504</v>
      </c>
    </row>
    <row r="1033" spans="1:31" s="27" customFormat="1" ht="12" customHeight="1" x14ac:dyDescent="0.6">
      <c r="A1033" s="27">
        <v>1031</v>
      </c>
      <c r="B1033" s="27" t="s">
        <v>555</v>
      </c>
      <c r="C1033" s="37" t="s">
        <v>1459</v>
      </c>
      <c r="D1033" s="27" t="s">
        <v>1471</v>
      </c>
      <c r="E1033" s="28">
        <v>86.15</v>
      </c>
      <c r="F1033" s="28">
        <v>33.6</v>
      </c>
      <c r="G1033" s="27" t="s">
        <v>70</v>
      </c>
      <c r="H1033" s="25" t="s">
        <v>617</v>
      </c>
      <c r="I1033" s="38">
        <v>215</v>
      </c>
      <c r="J1033" s="39">
        <v>215</v>
      </c>
      <c r="K1033" s="28">
        <v>6.18</v>
      </c>
      <c r="L1033" s="28">
        <v>32.049999999999997</v>
      </c>
      <c r="M1033" s="57">
        <v>0.11650000000000001</v>
      </c>
      <c r="N1033" s="41">
        <v>0.51206700000000005</v>
      </c>
      <c r="P1033" s="28">
        <f t="shared" si="255"/>
        <v>-0.40772750381291312</v>
      </c>
      <c r="Q1033" s="28">
        <f t="shared" si="256"/>
        <v>-11.138464179401009</v>
      </c>
      <c r="R1033" s="28">
        <v>-8.9381627050746228</v>
      </c>
      <c r="S1033" s="54">
        <f t="shared" si="257"/>
        <v>-8.9381627050746228</v>
      </c>
      <c r="T1033" s="54">
        <v>-8.9381627050746228</v>
      </c>
      <c r="U1033" s="42">
        <f t="shared" si="258"/>
        <v>1.7177689431894656</v>
      </c>
      <c r="V1033" s="28">
        <f t="shared" si="259"/>
        <v>1.6942447631850528</v>
      </c>
      <c r="W1033" s="28">
        <f t="shared" si="260"/>
        <v>1.7177689431894656</v>
      </c>
      <c r="X1033" s="28">
        <v>1.6942447631850528</v>
      </c>
      <c r="Y1033" s="28">
        <v>1.7177689431894656</v>
      </c>
      <c r="Z1033" s="62">
        <f t="shared" si="261"/>
        <v>1502.7689431894655</v>
      </c>
      <c r="AA1033" s="27" t="s">
        <v>1863</v>
      </c>
      <c r="AB1033" s="38">
        <v>2013</v>
      </c>
      <c r="AC1033" s="27" t="s">
        <v>828</v>
      </c>
      <c r="AD1033" s="46" t="s">
        <v>1682</v>
      </c>
      <c r="AE1033" s="46" t="s">
        <v>1504</v>
      </c>
    </row>
    <row r="1034" spans="1:31" s="27" customFormat="1" ht="12" customHeight="1" x14ac:dyDescent="0.6">
      <c r="A1034" s="27">
        <v>1032</v>
      </c>
      <c r="B1034" s="27" t="s">
        <v>556</v>
      </c>
      <c r="C1034" s="37" t="s">
        <v>1459</v>
      </c>
      <c r="D1034" s="27" t="s">
        <v>1471</v>
      </c>
      <c r="E1034" s="28">
        <v>86.15</v>
      </c>
      <c r="F1034" s="28">
        <v>33.6</v>
      </c>
      <c r="G1034" s="27" t="s">
        <v>70</v>
      </c>
      <c r="H1034" s="25" t="s">
        <v>617</v>
      </c>
      <c r="I1034" s="38">
        <v>215</v>
      </c>
      <c r="J1034" s="39">
        <v>215</v>
      </c>
      <c r="K1034" s="28">
        <v>5.28</v>
      </c>
      <c r="L1034" s="28">
        <v>27.51</v>
      </c>
      <c r="M1034" s="57">
        <v>0.11600000000000001</v>
      </c>
      <c r="N1034" s="41">
        <v>0.51208500000000001</v>
      </c>
      <c r="P1034" s="28">
        <f t="shared" si="255"/>
        <v>-0.4102694458566345</v>
      </c>
      <c r="Q1034" s="28">
        <f t="shared" si="256"/>
        <v>-10.787339214026748</v>
      </c>
      <c r="R1034" s="28">
        <v>-8.57332014946142</v>
      </c>
      <c r="S1034" s="54">
        <f t="shared" si="257"/>
        <v>-8.57332014946142</v>
      </c>
      <c r="T1034" s="54">
        <v>-8.57332014946142</v>
      </c>
      <c r="U1034" s="42">
        <f t="shared" si="258"/>
        <v>1.6882484435283112</v>
      </c>
      <c r="V1034" s="28">
        <f t="shared" si="259"/>
        <v>1.6577571760285257</v>
      </c>
      <c r="W1034" s="28">
        <f t="shared" si="260"/>
        <v>1.6882484435283112</v>
      </c>
      <c r="X1034" s="28">
        <v>1.6577571760285257</v>
      </c>
      <c r="Y1034" s="28">
        <v>1.6882484435283112</v>
      </c>
      <c r="Z1034" s="62">
        <f t="shared" si="261"/>
        <v>1473.2484435283111</v>
      </c>
      <c r="AA1034" s="27" t="s">
        <v>1863</v>
      </c>
      <c r="AB1034" s="38">
        <v>2013</v>
      </c>
      <c r="AC1034" s="27" t="s">
        <v>828</v>
      </c>
      <c r="AD1034" s="46" t="s">
        <v>1683</v>
      </c>
      <c r="AE1034" s="46" t="s">
        <v>1504</v>
      </c>
    </row>
    <row r="1035" spans="1:31" s="27" customFormat="1" ht="12" customHeight="1" x14ac:dyDescent="0.6">
      <c r="A1035" s="27">
        <v>1033</v>
      </c>
      <c r="B1035" s="27" t="s">
        <v>557</v>
      </c>
      <c r="C1035" s="37" t="s">
        <v>1459</v>
      </c>
      <c r="D1035" s="27" t="s">
        <v>1471</v>
      </c>
      <c r="E1035" s="28">
        <v>86.15</v>
      </c>
      <c r="F1035" s="28">
        <v>33.6</v>
      </c>
      <c r="G1035" s="27" t="s">
        <v>70</v>
      </c>
      <c r="H1035" s="25" t="s">
        <v>617</v>
      </c>
      <c r="I1035" s="38">
        <v>215</v>
      </c>
      <c r="J1035" s="39">
        <v>215</v>
      </c>
      <c r="K1035" s="28">
        <v>7.91</v>
      </c>
      <c r="L1035" s="28">
        <v>38.049999999999997</v>
      </c>
      <c r="M1035" s="57">
        <v>0.12570000000000001</v>
      </c>
      <c r="N1035" s="41">
        <v>0.51213399999999998</v>
      </c>
      <c r="P1035" s="28">
        <f t="shared" si="255"/>
        <v>-0.36095577020843927</v>
      </c>
      <c r="Q1035" s="28">
        <f t="shared" si="256"/>
        <v>-9.8314990305059524</v>
      </c>
      <c r="R1035" s="28">
        <v>-7.8836012165761096</v>
      </c>
      <c r="S1035" s="54">
        <f t="shared" si="257"/>
        <v>-7.8836012165761096</v>
      </c>
      <c r="T1035" s="54">
        <v>-7.8836012165761096</v>
      </c>
      <c r="U1035" s="42">
        <f t="shared" si="258"/>
        <v>1.6314862444740186</v>
      </c>
      <c r="V1035" s="28">
        <f t="shared" si="259"/>
        <v>1.7552468466656117</v>
      </c>
      <c r="W1035" s="28">
        <f t="shared" si="260"/>
        <v>1.6314862444740186</v>
      </c>
      <c r="X1035" s="28">
        <v>1.7552468466656117</v>
      </c>
      <c r="Y1035" s="28">
        <v>1.6314862444740186</v>
      </c>
      <c r="Z1035" s="62">
        <f t="shared" si="261"/>
        <v>1416.4862444740186</v>
      </c>
      <c r="AA1035" s="27" t="s">
        <v>1863</v>
      </c>
      <c r="AB1035" s="38">
        <v>2013</v>
      </c>
      <c r="AC1035" s="27" t="s">
        <v>828</v>
      </c>
      <c r="AD1035" s="46" t="s">
        <v>1684</v>
      </c>
      <c r="AE1035" s="46" t="s">
        <v>1504</v>
      </c>
    </row>
    <row r="1036" spans="1:31" s="27" customFormat="1" ht="12" customHeight="1" x14ac:dyDescent="0.6">
      <c r="A1036" s="27">
        <v>1034</v>
      </c>
      <c r="B1036" s="27" t="s">
        <v>558</v>
      </c>
      <c r="C1036" s="37" t="s">
        <v>1459</v>
      </c>
      <c r="D1036" s="27" t="s">
        <v>1471</v>
      </c>
      <c r="E1036" s="28">
        <v>86.05</v>
      </c>
      <c r="F1036" s="28">
        <v>34.016666666666666</v>
      </c>
      <c r="G1036" s="27" t="s">
        <v>70</v>
      </c>
      <c r="H1036" s="25" t="s">
        <v>615</v>
      </c>
      <c r="I1036" s="38">
        <v>219</v>
      </c>
      <c r="J1036" s="39">
        <v>219</v>
      </c>
      <c r="K1036" s="28">
        <v>3.56</v>
      </c>
      <c r="L1036" s="28">
        <v>21.3</v>
      </c>
      <c r="M1036" s="57">
        <v>0.1011</v>
      </c>
      <c r="N1036" s="41">
        <v>0.51220900000000003</v>
      </c>
      <c r="P1036" s="28">
        <f t="shared" si="255"/>
        <v>-0.4860193187595323</v>
      </c>
      <c r="Q1036" s="28">
        <f t="shared" si="256"/>
        <v>-8.3684783414417208</v>
      </c>
      <c r="R1036" s="28">
        <v>-5.6968787481524474</v>
      </c>
      <c r="S1036" s="54">
        <f t="shared" si="257"/>
        <v>-5.6968787481524474</v>
      </c>
      <c r="T1036" s="54">
        <v>-5.6968787481524474</v>
      </c>
      <c r="U1036" s="42">
        <f t="shared" si="258"/>
        <v>1.4590194868391679</v>
      </c>
      <c r="V1036" s="28">
        <f t="shared" si="259"/>
        <v>1.2725213252198637</v>
      </c>
      <c r="W1036" s="28">
        <f t="shared" si="260"/>
        <v>1.4590194868391679</v>
      </c>
      <c r="X1036" s="28">
        <v>1.2725213252198637</v>
      </c>
      <c r="Y1036" s="28">
        <v>1.4590194868391679</v>
      </c>
      <c r="Z1036" s="62">
        <f t="shared" si="261"/>
        <v>1240.0194868391679</v>
      </c>
      <c r="AA1036" s="27" t="s">
        <v>1863</v>
      </c>
      <c r="AB1036" s="38">
        <v>2013</v>
      </c>
      <c r="AC1036" s="27" t="s">
        <v>828</v>
      </c>
      <c r="AD1036" s="46" t="s">
        <v>1685</v>
      </c>
      <c r="AE1036" s="46" t="s">
        <v>1504</v>
      </c>
    </row>
    <row r="1037" spans="1:31" s="27" customFormat="1" ht="12" customHeight="1" x14ac:dyDescent="0.6">
      <c r="A1037" s="27">
        <v>1035</v>
      </c>
      <c r="B1037" s="27" t="s">
        <v>559</v>
      </c>
      <c r="C1037" s="37" t="s">
        <v>1459</v>
      </c>
      <c r="D1037" s="27" t="s">
        <v>1471</v>
      </c>
      <c r="E1037" s="28">
        <v>86.05</v>
      </c>
      <c r="F1037" s="28">
        <v>34.016666666666666</v>
      </c>
      <c r="G1037" s="27" t="s">
        <v>70</v>
      </c>
      <c r="H1037" s="25" t="s">
        <v>615</v>
      </c>
      <c r="I1037" s="38">
        <v>219</v>
      </c>
      <c r="J1037" s="39">
        <v>219</v>
      </c>
      <c r="K1037" s="28">
        <v>3.58</v>
      </c>
      <c r="L1037" s="28">
        <v>18.190000000000001</v>
      </c>
      <c r="M1037" s="57">
        <v>0.1191</v>
      </c>
      <c r="N1037" s="41">
        <v>0.51224999999999998</v>
      </c>
      <c r="P1037" s="28">
        <f t="shared" si="255"/>
        <v>-0.39450940518556188</v>
      </c>
      <c r="Q1037" s="28">
        <f t="shared" si="256"/>
        <v>-7.5686936980878805</v>
      </c>
      <c r="R1037" s="28">
        <v>-5.4001149487233651</v>
      </c>
      <c r="S1037" s="54">
        <f t="shared" si="257"/>
        <v>-5.4001149487233651</v>
      </c>
      <c r="T1037" s="54">
        <v>-5.4001149487233651</v>
      </c>
      <c r="U1037" s="42">
        <f t="shared" si="258"/>
        <v>1.4339394236911509</v>
      </c>
      <c r="V1037" s="28">
        <f t="shared" si="259"/>
        <v>1.4478243775003345</v>
      </c>
      <c r="W1037" s="28">
        <f t="shared" si="260"/>
        <v>1.4339394236911509</v>
      </c>
      <c r="X1037" s="28">
        <v>1.4478243775003345</v>
      </c>
      <c r="Y1037" s="28">
        <v>1.4339394236911509</v>
      </c>
      <c r="Z1037" s="62">
        <f t="shared" si="261"/>
        <v>1214.939423691151</v>
      </c>
      <c r="AA1037" s="27" t="s">
        <v>1863</v>
      </c>
      <c r="AB1037" s="38">
        <v>2013</v>
      </c>
      <c r="AC1037" s="27" t="s">
        <v>828</v>
      </c>
      <c r="AD1037" s="46" t="s">
        <v>1686</v>
      </c>
      <c r="AE1037" s="46" t="s">
        <v>1504</v>
      </c>
    </row>
    <row r="1038" spans="1:31" s="27" customFormat="1" ht="12" customHeight="1" x14ac:dyDescent="0.6">
      <c r="A1038" s="27">
        <v>1036</v>
      </c>
      <c r="B1038" s="27" t="s">
        <v>560</v>
      </c>
      <c r="C1038" s="37" t="s">
        <v>1459</v>
      </c>
      <c r="D1038" s="27" t="s">
        <v>1471</v>
      </c>
      <c r="E1038" s="28">
        <v>86.05</v>
      </c>
      <c r="F1038" s="28">
        <v>34.016666666666666</v>
      </c>
      <c r="G1038" s="27" t="s">
        <v>70</v>
      </c>
      <c r="H1038" s="25" t="s">
        <v>615</v>
      </c>
      <c r="I1038" s="38">
        <v>219</v>
      </c>
      <c r="J1038" s="39">
        <v>219</v>
      </c>
      <c r="K1038" s="28">
        <v>5.56</v>
      </c>
      <c r="L1038" s="28">
        <v>27.53</v>
      </c>
      <c r="M1038" s="57">
        <v>0.122</v>
      </c>
      <c r="N1038" s="41">
        <v>0.51243499999999997</v>
      </c>
      <c r="P1038" s="28">
        <f t="shared" si="255"/>
        <v>-0.37976614133197772</v>
      </c>
      <c r="Q1038" s="28">
        <f t="shared" si="256"/>
        <v>-3.959909331732181</v>
      </c>
      <c r="R1038" s="28">
        <v>-1.8723728294444326</v>
      </c>
      <c r="S1038" s="54">
        <f t="shared" si="257"/>
        <v>-1.8723728294444326</v>
      </c>
      <c r="T1038" s="54">
        <v>-1.8723728294444326</v>
      </c>
      <c r="U1038" s="42">
        <f t="shared" si="258"/>
        <v>1.1472701093028876</v>
      </c>
      <c r="V1038" s="28">
        <f t="shared" si="259"/>
        <v>1.1876030385664935</v>
      </c>
      <c r="W1038" s="28">
        <f t="shared" si="260"/>
        <v>1.1472701093028876</v>
      </c>
      <c r="X1038" s="28">
        <v>1.1876030385664935</v>
      </c>
      <c r="Y1038" s="28">
        <v>1.1472701093028876</v>
      </c>
      <c r="Z1038" s="62">
        <f t="shared" si="261"/>
        <v>928.2701093028877</v>
      </c>
      <c r="AA1038" s="27" t="s">
        <v>1863</v>
      </c>
      <c r="AB1038" s="38">
        <v>2013</v>
      </c>
      <c r="AC1038" s="27" t="s">
        <v>828</v>
      </c>
      <c r="AD1038" s="46" t="s">
        <v>1687</v>
      </c>
      <c r="AE1038" s="46" t="s">
        <v>1504</v>
      </c>
    </row>
    <row r="1039" spans="1:31" s="27" customFormat="1" ht="12" customHeight="1" x14ac:dyDescent="0.6">
      <c r="A1039" s="27">
        <v>1037</v>
      </c>
      <c r="B1039" s="27" t="s">
        <v>561</v>
      </c>
      <c r="C1039" s="37" t="s">
        <v>1459</v>
      </c>
      <c r="D1039" s="27" t="s">
        <v>1471</v>
      </c>
      <c r="E1039" s="28">
        <v>87.55</v>
      </c>
      <c r="F1039" s="28">
        <v>33.766666666666666</v>
      </c>
      <c r="G1039" s="27" t="s">
        <v>17</v>
      </c>
      <c r="H1039" s="25" t="s">
        <v>618</v>
      </c>
      <c r="I1039" s="38">
        <v>223</v>
      </c>
      <c r="J1039" s="39">
        <v>223</v>
      </c>
      <c r="K1039" s="28">
        <v>2.3199999999999998</v>
      </c>
      <c r="L1039" s="28">
        <v>9.8800000000000008</v>
      </c>
      <c r="M1039" s="57">
        <v>0.1419</v>
      </c>
      <c r="N1039" s="41">
        <v>0.51242399999999999</v>
      </c>
      <c r="P1039" s="28">
        <f t="shared" si="255"/>
        <v>-0.27859684799186579</v>
      </c>
      <c r="Q1039" s="28">
        <f t="shared" si="256"/>
        <v>-4.1744856994618829</v>
      </c>
      <c r="R1039" s="28">
        <v>-2.6150955621970122</v>
      </c>
      <c r="S1039" s="54">
        <f t="shared" si="257"/>
        <v>-2.6150955621970122</v>
      </c>
      <c r="T1039" s="54">
        <v>-2.6150955621970122</v>
      </c>
      <c r="U1039" s="42">
        <f t="shared" si="258"/>
        <v>1.2097013902469111</v>
      </c>
      <c r="V1039" s="28">
        <f t="shared" si="259"/>
        <v>1.5383244964948184</v>
      </c>
      <c r="W1039" s="28">
        <f t="shared" si="260"/>
        <v>1.2097013902469111</v>
      </c>
      <c r="X1039" s="28">
        <v>1.5383244964948184</v>
      </c>
      <c r="Y1039" s="28">
        <v>1.2097013902469111</v>
      </c>
      <c r="Z1039" s="62">
        <f t="shared" si="261"/>
        <v>986.70139024691116</v>
      </c>
      <c r="AA1039" s="27" t="s">
        <v>1863</v>
      </c>
      <c r="AB1039" s="38">
        <v>2013</v>
      </c>
      <c r="AC1039" s="27" t="s">
        <v>828</v>
      </c>
      <c r="AD1039" s="46" t="s">
        <v>1688</v>
      </c>
      <c r="AE1039" s="46" t="s">
        <v>1504</v>
      </c>
    </row>
    <row r="1040" spans="1:31" s="27" customFormat="1" ht="12" customHeight="1" x14ac:dyDescent="0.6">
      <c r="A1040" s="27">
        <v>1038</v>
      </c>
      <c r="B1040" s="27" t="s">
        <v>250</v>
      </c>
      <c r="C1040" s="37" t="s">
        <v>1459</v>
      </c>
      <c r="D1040" s="27" t="s">
        <v>1471</v>
      </c>
      <c r="E1040" s="42">
        <v>99.4375</v>
      </c>
      <c r="F1040" s="42">
        <v>27.175000000000001</v>
      </c>
      <c r="G1040" s="27" t="s">
        <v>1734</v>
      </c>
      <c r="H1040" s="25" t="s">
        <v>247</v>
      </c>
      <c r="I1040" s="38">
        <v>237</v>
      </c>
      <c r="J1040" s="39">
        <v>237</v>
      </c>
      <c r="K1040" s="28">
        <v>1.1399999999999999</v>
      </c>
      <c r="L1040" s="28">
        <v>19.420000000000002</v>
      </c>
      <c r="M1040" s="59">
        <v>3.5628E-2</v>
      </c>
      <c r="N1040" s="49">
        <v>0.51229000000000002</v>
      </c>
      <c r="O1040" s="37"/>
      <c r="P1040" s="42">
        <f t="shared" si="255"/>
        <v>-0.81887137773258767</v>
      </c>
      <c r="Q1040" s="28">
        <f t="shared" si="256"/>
        <v>-6.7884159972542157</v>
      </c>
      <c r="R1040" s="42">
        <v>-1.75</v>
      </c>
      <c r="S1040" s="43">
        <f t="shared" si="257"/>
        <v>-1.9171958325363709</v>
      </c>
      <c r="T1040" s="43">
        <f t="shared" ref="T1040:T1045" si="262">S1040</f>
        <v>-1.9171958325363709</v>
      </c>
      <c r="U1040" s="42">
        <f t="shared" si="258"/>
        <v>1.1674113980979057</v>
      </c>
      <c r="V1040" s="42">
        <f t="shared" si="259"/>
        <v>0.73667928263940063</v>
      </c>
      <c r="W1040" s="42">
        <f t="shared" ref="W1040:W1045" si="263">V1040-(V1040-J1040/1000)*(-0.4-P1040)/(-0.4-0.08592)</f>
        <v>1.1674113980979057</v>
      </c>
      <c r="X1040" s="28"/>
      <c r="Y1040" s="28"/>
      <c r="Z1040" s="62">
        <f t="shared" si="261"/>
        <v>930.4113980979057</v>
      </c>
      <c r="AA1040" s="27" t="s">
        <v>1855</v>
      </c>
      <c r="AB1040" s="38">
        <v>2012</v>
      </c>
      <c r="AC1040" s="27" t="s">
        <v>811</v>
      </c>
      <c r="AD1040" s="46" t="s">
        <v>1678</v>
      </c>
      <c r="AE1040" s="46" t="s">
        <v>1484</v>
      </c>
    </row>
    <row r="1041" spans="1:31" s="27" customFormat="1" ht="12" customHeight="1" x14ac:dyDescent="0.6">
      <c r="A1041" s="27">
        <v>1039</v>
      </c>
      <c r="B1041" s="27" t="s">
        <v>258</v>
      </c>
      <c r="C1041" s="37" t="s">
        <v>1459</v>
      </c>
      <c r="D1041" s="27" t="s">
        <v>1471</v>
      </c>
      <c r="E1041" s="42">
        <v>99.256388888888893</v>
      </c>
      <c r="F1041" s="42">
        <v>27.34</v>
      </c>
      <c r="G1041" s="27" t="s">
        <v>1734</v>
      </c>
      <c r="H1041" s="25" t="s">
        <v>247</v>
      </c>
      <c r="I1041" s="38">
        <v>237</v>
      </c>
      <c r="J1041" s="39">
        <v>237</v>
      </c>
      <c r="K1041" s="28">
        <v>5.46</v>
      </c>
      <c r="L1041" s="28">
        <v>25.66</v>
      </c>
      <c r="M1041" s="59">
        <v>0.12857299999999999</v>
      </c>
      <c r="N1041" s="49">
        <v>0.51221099999999997</v>
      </c>
      <c r="O1041" s="37"/>
      <c r="P1041" s="42">
        <f t="shared" si="255"/>
        <v>-0.34634977122521615</v>
      </c>
      <c r="Q1041" s="28">
        <f t="shared" si="256"/>
        <v>-8.3294644564013698</v>
      </c>
      <c r="R1041" s="42">
        <v>-6.24</v>
      </c>
      <c r="S1041" s="43">
        <f t="shared" si="257"/>
        <v>-6.2691335723139261</v>
      </c>
      <c r="T1041" s="43">
        <f t="shared" si="262"/>
        <v>-6.2691335723139261</v>
      </c>
      <c r="U1041" s="42">
        <f t="shared" si="258"/>
        <v>1.5183644907820371</v>
      </c>
      <c r="V1041" s="42">
        <f t="shared" si="259"/>
        <v>1.6773982762801301</v>
      </c>
      <c r="W1041" s="42">
        <f t="shared" si="263"/>
        <v>1.5183644907820371</v>
      </c>
      <c r="X1041" s="28"/>
      <c r="Y1041" s="28"/>
      <c r="Z1041" s="62">
        <f t="shared" si="261"/>
        <v>1281.3644907820371</v>
      </c>
      <c r="AA1041" s="27" t="s">
        <v>1855</v>
      </c>
      <c r="AB1041" s="38">
        <v>2012</v>
      </c>
      <c r="AC1041" s="27" t="s">
        <v>811</v>
      </c>
      <c r="AD1041" s="46" t="s">
        <v>1678</v>
      </c>
      <c r="AE1041" s="46" t="s">
        <v>1484</v>
      </c>
    </row>
    <row r="1042" spans="1:31" s="27" customFormat="1" ht="12" customHeight="1" x14ac:dyDescent="0.6">
      <c r="A1042" s="27">
        <v>1040</v>
      </c>
      <c r="B1042" s="27" t="s">
        <v>259</v>
      </c>
      <c r="C1042" s="37" t="s">
        <v>1459</v>
      </c>
      <c r="D1042" s="27" t="s">
        <v>1471</v>
      </c>
      <c r="E1042" s="42">
        <v>99.256388888888893</v>
      </c>
      <c r="F1042" s="42">
        <v>27.34</v>
      </c>
      <c r="G1042" s="27" t="s">
        <v>1734</v>
      </c>
      <c r="H1042" s="25" t="s">
        <v>247</v>
      </c>
      <c r="I1042" s="38">
        <v>237</v>
      </c>
      <c r="J1042" s="39">
        <v>237</v>
      </c>
      <c r="K1042" s="28">
        <v>2.1800000000000002</v>
      </c>
      <c r="L1042" s="28">
        <v>9.74</v>
      </c>
      <c r="M1042" s="59">
        <v>0.13544200000000001</v>
      </c>
      <c r="N1042" s="49">
        <v>0.51229499999999994</v>
      </c>
      <c r="O1042" s="37"/>
      <c r="P1042" s="42">
        <f t="shared" si="255"/>
        <v>-0.31142857142857139</v>
      </c>
      <c r="Q1042" s="28">
        <f t="shared" si="256"/>
        <v>-6.6908812846511179</v>
      </c>
      <c r="R1042" s="42">
        <v>-4.82</v>
      </c>
      <c r="S1042" s="43">
        <f t="shared" si="257"/>
        <v>-4.8382861417939749</v>
      </c>
      <c r="T1042" s="43">
        <f t="shared" si="262"/>
        <v>-4.8382861417939749</v>
      </c>
      <c r="U1042" s="42">
        <f t="shared" si="258"/>
        <v>1.4018406507707697</v>
      </c>
      <c r="V1042" s="42">
        <f t="shared" si="259"/>
        <v>1.6614907613170613</v>
      </c>
      <c r="W1042" s="42">
        <f t="shared" si="263"/>
        <v>1.4018406507707697</v>
      </c>
      <c r="X1042" s="28"/>
      <c r="Y1042" s="28"/>
      <c r="Z1042" s="62">
        <f t="shared" si="261"/>
        <v>1164.8406507707698</v>
      </c>
      <c r="AA1042" s="27" t="s">
        <v>1855</v>
      </c>
      <c r="AB1042" s="38">
        <v>2012</v>
      </c>
      <c r="AC1042" s="27" t="s">
        <v>811</v>
      </c>
      <c r="AD1042" s="46" t="s">
        <v>1678</v>
      </c>
      <c r="AE1042" s="46" t="s">
        <v>1484</v>
      </c>
    </row>
    <row r="1043" spans="1:31" s="27" customFormat="1" ht="12" customHeight="1" x14ac:dyDescent="0.6">
      <c r="A1043" s="27">
        <v>1041</v>
      </c>
      <c r="B1043" s="27" t="s">
        <v>260</v>
      </c>
      <c r="C1043" s="37" t="s">
        <v>1459</v>
      </c>
      <c r="D1043" s="27" t="s">
        <v>1471</v>
      </c>
      <c r="E1043" s="42">
        <v>99.256388888888893</v>
      </c>
      <c r="F1043" s="42">
        <v>27.34</v>
      </c>
      <c r="G1043" s="27" t="s">
        <v>1734</v>
      </c>
      <c r="H1043" s="25" t="s">
        <v>247</v>
      </c>
      <c r="I1043" s="38">
        <v>237</v>
      </c>
      <c r="J1043" s="39">
        <v>237</v>
      </c>
      <c r="K1043" s="28">
        <v>1.65</v>
      </c>
      <c r="L1043" s="28">
        <v>7.14</v>
      </c>
      <c r="M1043" s="59">
        <v>0.14006399999999999</v>
      </c>
      <c r="N1043" s="49">
        <v>0.51232900000000003</v>
      </c>
      <c r="O1043" s="37"/>
      <c r="P1043" s="42">
        <f t="shared" si="255"/>
        <v>-0.28793085917641081</v>
      </c>
      <c r="Q1043" s="28">
        <f t="shared" si="256"/>
        <v>-6.0276452389407265</v>
      </c>
      <c r="R1043" s="42">
        <v>-4.29</v>
      </c>
      <c r="S1043" s="43">
        <f t="shared" si="257"/>
        <v>-4.3148309369580113</v>
      </c>
      <c r="T1043" s="43">
        <f t="shared" si="262"/>
        <v>-4.3148309369580113</v>
      </c>
      <c r="U1043" s="42">
        <f t="shared" si="258"/>
        <v>1.3590243807188893</v>
      </c>
      <c r="V1043" s="42">
        <f t="shared" si="259"/>
        <v>1.6953732354662048</v>
      </c>
      <c r="W1043" s="42">
        <f t="shared" si="263"/>
        <v>1.3590243807188893</v>
      </c>
      <c r="X1043" s="28"/>
      <c r="Y1043" s="28"/>
      <c r="Z1043" s="62">
        <f t="shared" si="261"/>
        <v>1122.0243807188892</v>
      </c>
      <c r="AA1043" s="27" t="s">
        <v>1855</v>
      </c>
      <c r="AB1043" s="38">
        <v>2012</v>
      </c>
      <c r="AC1043" s="27" t="s">
        <v>811</v>
      </c>
      <c r="AD1043" s="46" t="s">
        <v>1678</v>
      </c>
      <c r="AE1043" s="46" t="s">
        <v>1484</v>
      </c>
    </row>
    <row r="1044" spans="1:31" s="27" customFormat="1" ht="12" customHeight="1" x14ac:dyDescent="0.6">
      <c r="A1044" s="27">
        <v>1042</v>
      </c>
      <c r="B1044" s="27" t="s">
        <v>261</v>
      </c>
      <c r="C1044" s="37" t="s">
        <v>1459</v>
      </c>
      <c r="D1044" s="27" t="s">
        <v>1471</v>
      </c>
      <c r="E1044" s="42">
        <v>99.256388888888893</v>
      </c>
      <c r="F1044" s="42">
        <v>27.34</v>
      </c>
      <c r="G1044" s="27" t="s">
        <v>1734</v>
      </c>
      <c r="H1044" s="25" t="s">
        <v>247</v>
      </c>
      <c r="I1044" s="38">
        <v>237</v>
      </c>
      <c r="J1044" s="39">
        <v>237</v>
      </c>
      <c r="K1044" s="28">
        <v>2.15</v>
      </c>
      <c r="L1044" s="28">
        <v>9.2899999999999991</v>
      </c>
      <c r="M1044" s="59">
        <v>0.14015</v>
      </c>
      <c r="N1044" s="49">
        <v>0.51234199999999996</v>
      </c>
      <c r="O1044" s="37"/>
      <c r="P1044" s="42">
        <f t="shared" si="255"/>
        <v>-0.28749364514489073</v>
      </c>
      <c r="Q1044" s="28">
        <f t="shared" si="256"/>
        <v>-5.7740549861706736</v>
      </c>
      <c r="R1044" s="42">
        <v>-4.05</v>
      </c>
      <c r="S1044" s="43">
        <f t="shared" si="257"/>
        <v>-4.063841539297262</v>
      </c>
      <c r="T1044" s="43">
        <f t="shared" si="262"/>
        <v>-4.063841539297262</v>
      </c>
      <c r="U1044" s="42">
        <f t="shared" si="258"/>
        <v>1.3386859584299602</v>
      </c>
      <c r="V1044" s="42">
        <f t="shared" si="259"/>
        <v>1.6706145662608789</v>
      </c>
      <c r="W1044" s="42">
        <f t="shared" si="263"/>
        <v>1.3386859584299602</v>
      </c>
      <c r="X1044" s="28"/>
      <c r="Y1044" s="28"/>
      <c r="Z1044" s="62">
        <f t="shared" si="261"/>
        <v>1101.6859584299602</v>
      </c>
      <c r="AA1044" s="27" t="s">
        <v>1855</v>
      </c>
      <c r="AB1044" s="38">
        <v>2012</v>
      </c>
      <c r="AC1044" s="27" t="s">
        <v>811</v>
      </c>
      <c r="AD1044" s="46" t="s">
        <v>1678</v>
      </c>
      <c r="AE1044" s="46" t="s">
        <v>1484</v>
      </c>
    </row>
    <row r="1045" spans="1:31" s="27" customFormat="1" ht="12" customHeight="1" x14ac:dyDescent="0.6">
      <c r="A1045" s="27">
        <v>1043</v>
      </c>
      <c r="B1045" s="27" t="s">
        <v>262</v>
      </c>
      <c r="C1045" s="37" t="s">
        <v>1459</v>
      </c>
      <c r="D1045" s="27" t="s">
        <v>1471</v>
      </c>
      <c r="E1045" s="42">
        <v>99.256388888888893</v>
      </c>
      <c r="F1045" s="42">
        <v>27.34</v>
      </c>
      <c r="G1045" s="27" t="s">
        <v>1734</v>
      </c>
      <c r="H1045" s="25" t="s">
        <v>247</v>
      </c>
      <c r="I1045" s="38">
        <v>237</v>
      </c>
      <c r="J1045" s="39">
        <v>237</v>
      </c>
      <c r="K1045" s="28">
        <v>4.07</v>
      </c>
      <c r="L1045" s="28">
        <v>18.829999999999998</v>
      </c>
      <c r="M1045" s="59">
        <v>0.130853</v>
      </c>
      <c r="N1045" s="49">
        <v>0.51232999999999995</v>
      </c>
      <c r="O1045" s="37"/>
      <c r="P1045" s="42">
        <f t="shared" si="255"/>
        <v>-0.33475851550584657</v>
      </c>
      <c r="Q1045" s="28">
        <f t="shared" si="256"/>
        <v>-6.0081382964216612</v>
      </c>
      <c r="R1045" s="42">
        <v>-4</v>
      </c>
      <c r="S1045" s="43">
        <f t="shared" si="257"/>
        <v>-4.0167603152320313</v>
      </c>
      <c r="T1045" s="43">
        <f t="shared" si="262"/>
        <v>-4.0167603152320313</v>
      </c>
      <c r="U1045" s="42">
        <f t="shared" si="258"/>
        <v>1.3356008309466356</v>
      </c>
      <c r="V1045" s="42">
        <f t="shared" si="259"/>
        <v>1.5059787952010828</v>
      </c>
      <c r="W1045" s="42">
        <f t="shared" si="263"/>
        <v>1.3356008309466356</v>
      </c>
      <c r="X1045" s="28"/>
      <c r="Y1045" s="28"/>
      <c r="Z1045" s="62">
        <f t="shared" si="261"/>
        <v>1098.6008309466356</v>
      </c>
      <c r="AA1045" s="27" t="s">
        <v>1855</v>
      </c>
      <c r="AB1045" s="38">
        <v>2012</v>
      </c>
      <c r="AC1045" s="27" t="s">
        <v>811</v>
      </c>
      <c r="AD1045" s="46" t="s">
        <v>1678</v>
      </c>
      <c r="AE1045" s="46" t="s">
        <v>1484</v>
      </c>
    </row>
    <row r="1046" spans="1:31" s="27" customFormat="1" ht="12" customHeight="1" x14ac:dyDescent="0.6">
      <c r="A1046" s="27">
        <v>1044</v>
      </c>
      <c r="B1046" s="27" t="s">
        <v>248</v>
      </c>
      <c r="C1046" s="37" t="s">
        <v>1459</v>
      </c>
      <c r="D1046" s="27" t="s">
        <v>1471</v>
      </c>
      <c r="E1046" s="28">
        <v>99.25</v>
      </c>
      <c r="F1046" s="28">
        <v>27.683333333333334</v>
      </c>
      <c r="G1046" s="27" t="s">
        <v>1437</v>
      </c>
      <c r="H1046" s="25" t="s">
        <v>1436</v>
      </c>
      <c r="I1046" s="38">
        <v>242</v>
      </c>
      <c r="J1046" s="39">
        <v>242</v>
      </c>
      <c r="K1046" s="28">
        <v>4.5599999999999996</v>
      </c>
      <c r="L1046" s="28">
        <v>22.02</v>
      </c>
      <c r="M1046" s="57">
        <v>0.12521699999999999</v>
      </c>
      <c r="N1046" s="41">
        <v>0.51227199999999995</v>
      </c>
      <c r="P1046" s="28">
        <f t="shared" si="255"/>
        <v>-0.36341128622267416</v>
      </c>
      <c r="Q1046" s="28">
        <f t="shared" si="256"/>
        <v>-7.1395409626306972</v>
      </c>
      <c r="R1046" s="28">
        <v>-4.9321081278569299</v>
      </c>
      <c r="S1046" s="54">
        <f t="shared" si="257"/>
        <v>-4.9321081278569299</v>
      </c>
      <c r="T1046" s="54">
        <v>-4.9321081278569299</v>
      </c>
      <c r="U1046" s="42">
        <f t="shared" si="258"/>
        <v>1.4143105982253283</v>
      </c>
      <c r="V1046" s="28">
        <f t="shared" si="259"/>
        <v>1.5097709818037282</v>
      </c>
      <c r="W1046" s="28">
        <f t="shared" ref="W1046:W1062" si="264">V1046-(V1046-I1046/1000)*(-0.4-P1046)/(-0.4-0.08592)</f>
        <v>1.4143105982253283</v>
      </c>
      <c r="X1046" s="28">
        <v>1.5097709818037282</v>
      </c>
      <c r="Y1046" s="28">
        <v>1.4143105982253283</v>
      </c>
      <c r="Z1046" s="62">
        <f t="shared" si="261"/>
        <v>1172.3105982253282</v>
      </c>
      <c r="AA1046" s="27" t="s">
        <v>1855</v>
      </c>
      <c r="AB1046" s="38">
        <v>2012</v>
      </c>
      <c r="AC1046" s="27" t="s">
        <v>824</v>
      </c>
      <c r="AD1046" s="46" t="s">
        <v>1678</v>
      </c>
      <c r="AE1046" s="46" t="s">
        <v>1484</v>
      </c>
    </row>
    <row r="1047" spans="1:31" s="27" customFormat="1" ht="12" customHeight="1" x14ac:dyDescent="0.6">
      <c r="A1047" s="27">
        <v>1045</v>
      </c>
      <c r="B1047" s="27" t="s">
        <v>249</v>
      </c>
      <c r="C1047" s="37" t="s">
        <v>1459</v>
      </c>
      <c r="D1047" s="27" t="s">
        <v>1471</v>
      </c>
      <c r="E1047" s="28">
        <v>99.25</v>
      </c>
      <c r="F1047" s="28">
        <v>27.683333333333334</v>
      </c>
      <c r="G1047" s="27" t="s">
        <v>1437</v>
      </c>
      <c r="H1047" s="25" t="s">
        <v>1436</v>
      </c>
      <c r="I1047" s="38">
        <v>242</v>
      </c>
      <c r="J1047" s="39">
        <v>242</v>
      </c>
      <c r="K1047" s="28">
        <v>6.57</v>
      </c>
      <c r="L1047" s="28">
        <v>25.96</v>
      </c>
      <c r="M1047" s="57">
        <v>0.152971</v>
      </c>
      <c r="N1047" s="41">
        <v>0.51229100000000005</v>
      </c>
      <c r="P1047" s="28">
        <f t="shared" si="255"/>
        <v>-0.22231316725978656</v>
      </c>
      <c r="Q1047" s="28">
        <f t="shared" si="256"/>
        <v>-6.7689090547318198</v>
      </c>
      <c r="R1047" s="28">
        <v>-5.4185344141624245</v>
      </c>
      <c r="S1047" s="54">
        <f t="shared" si="257"/>
        <v>-5.4185344141624245</v>
      </c>
      <c r="T1047" s="54">
        <v>-5.4185344141624245</v>
      </c>
      <c r="U1047" s="42">
        <f t="shared" si="258"/>
        <v>1.4508161113281459</v>
      </c>
      <c r="V1047" s="28">
        <f t="shared" si="259"/>
        <v>2.147660996960485</v>
      </c>
      <c r="W1047" s="28">
        <f t="shared" si="264"/>
        <v>1.4508161113281459</v>
      </c>
      <c r="X1047" s="28">
        <v>1.45</v>
      </c>
      <c r="Y1047" s="28">
        <v>1.4508161113281459</v>
      </c>
      <c r="Z1047" s="62">
        <f t="shared" si="261"/>
        <v>1208.816111328146</v>
      </c>
      <c r="AA1047" s="27" t="s">
        <v>1855</v>
      </c>
      <c r="AB1047" s="38">
        <v>2012</v>
      </c>
      <c r="AC1047" s="27" t="s">
        <v>824</v>
      </c>
      <c r="AD1047" s="46" t="s">
        <v>1678</v>
      </c>
      <c r="AE1047" s="46" t="s">
        <v>1484</v>
      </c>
    </row>
    <row r="1048" spans="1:31" s="27" customFormat="1" ht="12" customHeight="1" x14ac:dyDescent="0.6">
      <c r="A1048" s="27">
        <v>1046</v>
      </c>
      <c r="B1048" s="27" t="s">
        <v>251</v>
      </c>
      <c r="C1048" s="37" t="s">
        <v>1459</v>
      </c>
      <c r="D1048" s="27" t="s">
        <v>1471</v>
      </c>
      <c r="E1048" s="28">
        <v>99.25</v>
      </c>
      <c r="F1048" s="28">
        <v>27.683333333333334</v>
      </c>
      <c r="G1048" s="27" t="s">
        <v>1437</v>
      </c>
      <c r="H1048" s="25" t="s">
        <v>1436</v>
      </c>
      <c r="I1048" s="38">
        <v>242</v>
      </c>
      <c r="J1048" s="39">
        <v>242</v>
      </c>
      <c r="K1048" s="28">
        <v>4.9800000000000004</v>
      </c>
      <c r="L1048" s="28">
        <v>21.81</v>
      </c>
      <c r="M1048" s="57">
        <v>0.138042</v>
      </c>
      <c r="N1048" s="41">
        <v>0.51227500000000004</v>
      </c>
      <c r="P1048" s="28">
        <f t="shared" si="255"/>
        <v>-0.29821047280122015</v>
      </c>
      <c r="Q1048" s="28">
        <f t="shared" si="256"/>
        <v>-7.0810201350657298</v>
      </c>
      <c r="R1048" s="28">
        <v>-5.2696300811765582</v>
      </c>
      <c r="S1048" s="54">
        <f t="shared" si="257"/>
        <v>-5.2696300811765582</v>
      </c>
      <c r="T1048" s="54">
        <v>-5.2696300811765582</v>
      </c>
      <c r="U1048" s="42">
        <f t="shared" si="258"/>
        <v>1.4406146154374009</v>
      </c>
      <c r="V1048" s="28">
        <f t="shared" si="259"/>
        <v>1.7582317368003715</v>
      </c>
      <c r="W1048" s="28">
        <f t="shared" si="264"/>
        <v>1.4406146154374009</v>
      </c>
      <c r="X1048" s="28">
        <v>1.7582317368003715</v>
      </c>
      <c r="Y1048" s="28">
        <v>1.4406146154374009</v>
      </c>
      <c r="Z1048" s="62">
        <f t="shared" si="261"/>
        <v>1198.614615437401</v>
      </c>
      <c r="AA1048" s="27" t="s">
        <v>1855</v>
      </c>
      <c r="AB1048" s="38">
        <v>2012</v>
      </c>
      <c r="AC1048" s="27" t="s">
        <v>824</v>
      </c>
      <c r="AD1048" s="46" t="s">
        <v>1678</v>
      </c>
      <c r="AE1048" s="46" t="s">
        <v>1484</v>
      </c>
    </row>
    <row r="1049" spans="1:31" s="27" customFormat="1" ht="12" customHeight="1" x14ac:dyDescent="0.6">
      <c r="A1049" s="27">
        <v>1047</v>
      </c>
      <c r="B1049" s="27" t="s">
        <v>256</v>
      </c>
      <c r="C1049" s="37" t="s">
        <v>1459</v>
      </c>
      <c r="D1049" s="27" t="s">
        <v>1471</v>
      </c>
      <c r="E1049" s="28">
        <v>99.266666666666666</v>
      </c>
      <c r="F1049" s="28">
        <v>27.333333333333332</v>
      </c>
      <c r="G1049" s="27" t="s">
        <v>1438</v>
      </c>
      <c r="H1049" s="25" t="s">
        <v>1436</v>
      </c>
      <c r="I1049" s="38">
        <v>239</v>
      </c>
      <c r="J1049" s="39">
        <v>239</v>
      </c>
      <c r="K1049" s="28">
        <v>8.92</v>
      </c>
      <c r="L1049" s="28">
        <v>47.4</v>
      </c>
      <c r="M1049" s="57">
        <v>0.113802</v>
      </c>
      <c r="N1049" s="41">
        <v>0.51203699999999996</v>
      </c>
      <c r="P1049" s="28">
        <f t="shared" si="255"/>
        <v>-0.42144382308083383</v>
      </c>
      <c r="Q1049" s="28">
        <f t="shared" si="256"/>
        <v>-11.723672455028478</v>
      </c>
      <c r="R1049" s="28">
        <v>-9.1954731047488636</v>
      </c>
      <c r="S1049" s="54">
        <f t="shared" si="257"/>
        <v>-9.1954731047488636</v>
      </c>
      <c r="T1049" s="54">
        <v>-9.1954731047488636</v>
      </c>
      <c r="U1049" s="42">
        <f t="shared" si="258"/>
        <v>1.7583687425420365</v>
      </c>
      <c r="V1049" s="28">
        <f t="shared" si="259"/>
        <v>1.6941523498324018</v>
      </c>
      <c r="W1049" s="28">
        <f t="shared" si="264"/>
        <v>1.7583687425420365</v>
      </c>
      <c r="X1049" s="28">
        <v>1.6941523498324018</v>
      </c>
      <c r="Y1049" s="28">
        <v>1.7583687425420365</v>
      </c>
      <c r="Z1049" s="62">
        <f t="shared" si="261"/>
        <v>1519.3687425420364</v>
      </c>
      <c r="AA1049" s="27" t="s">
        <v>1855</v>
      </c>
      <c r="AB1049" s="38">
        <v>2012</v>
      </c>
      <c r="AC1049" s="27" t="s">
        <v>824</v>
      </c>
      <c r="AD1049" s="46" t="s">
        <v>1678</v>
      </c>
      <c r="AE1049" s="46" t="s">
        <v>1484</v>
      </c>
    </row>
    <row r="1050" spans="1:31" s="27" customFormat="1" ht="12" customHeight="1" x14ac:dyDescent="0.6">
      <c r="A1050" s="27">
        <v>1048</v>
      </c>
      <c r="B1050" s="27" t="s">
        <v>257</v>
      </c>
      <c r="C1050" s="37" t="s">
        <v>1459</v>
      </c>
      <c r="D1050" s="27" t="s">
        <v>1471</v>
      </c>
      <c r="E1050" s="28">
        <v>99.266666666666666</v>
      </c>
      <c r="F1050" s="28">
        <v>27.333333333333332</v>
      </c>
      <c r="G1050" s="27" t="s">
        <v>1438</v>
      </c>
      <c r="H1050" s="25" t="s">
        <v>1436</v>
      </c>
      <c r="I1050" s="38">
        <v>239</v>
      </c>
      <c r="J1050" s="39">
        <v>239</v>
      </c>
      <c r="K1050" s="28">
        <v>15.44</v>
      </c>
      <c r="L1050" s="28">
        <v>78.510000000000005</v>
      </c>
      <c r="M1050" s="57">
        <v>0.11894200000000001</v>
      </c>
      <c r="N1050" s="41">
        <v>0.51205800000000001</v>
      </c>
      <c r="P1050" s="28">
        <f t="shared" si="255"/>
        <v>-0.39531265887137779</v>
      </c>
      <c r="Q1050" s="28">
        <f t="shared" si="256"/>
        <v>-11.314026662089249</v>
      </c>
      <c r="R1050" s="28">
        <v>-8.9425855527857401</v>
      </c>
      <c r="S1050" s="54">
        <f t="shared" si="257"/>
        <v>-8.9425855527857401</v>
      </c>
      <c r="T1050" s="54">
        <v>-8.9425855527857401</v>
      </c>
      <c r="U1050" s="42">
        <f t="shared" si="258"/>
        <v>1.7374227365435564</v>
      </c>
      <c r="V1050" s="28">
        <f t="shared" si="259"/>
        <v>1.7520177944465998</v>
      </c>
      <c r="W1050" s="28">
        <f t="shared" si="264"/>
        <v>1.7374227365435564</v>
      </c>
      <c r="X1050" s="28">
        <v>1.7520177944465998</v>
      </c>
      <c r="Y1050" s="28">
        <v>1.7374227365435564</v>
      </c>
      <c r="Z1050" s="62">
        <f t="shared" si="261"/>
        <v>1498.4227365435563</v>
      </c>
      <c r="AA1050" s="27" t="s">
        <v>1855</v>
      </c>
      <c r="AB1050" s="38">
        <v>2012</v>
      </c>
      <c r="AC1050" s="27" t="s">
        <v>824</v>
      </c>
      <c r="AD1050" s="46" t="s">
        <v>1678</v>
      </c>
      <c r="AE1050" s="46" t="s">
        <v>1484</v>
      </c>
    </row>
    <row r="1051" spans="1:31" s="27" customFormat="1" ht="12" customHeight="1" x14ac:dyDescent="0.6">
      <c r="A1051" s="27">
        <v>1049</v>
      </c>
      <c r="B1051" s="27" t="s">
        <v>252</v>
      </c>
      <c r="C1051" s="37" t="s">
        <v>1459</v>
      </c>
      <c r="D1051" s="27" t="s">
        <v>1471</v>
      </c>
      <c r="E1051" s="28">
        <v>99</v>
      </c>
      <c r="F1051" s="28">
        <v>28.5</v>
      </c>
      <c r="G1051" s="27" t="s">
        <v>598</v>
      </c>
      <c r="H1051" s="25" t="s">
        <v>1440</v>
      </c>
      <c r="I1051" s="38">
        <v>247</v>
      </c>
      <c r="J1051" s="39">
        <v>247</v>
      </c>
      <c r="K1051" s="28">
        <v>9.15</v>
      </c>
      <c r="L1051" s="28">
        <v>49.77</v>
      </c>
      <c r="M1051" s="57">
        <v>0.111238</v>
      </c>
      <c r="N1051" s="41">
        <v>0.51202000000000003</v>
      </c>
      <c r="P1051" s="28">
        <f t="shared" si="255"/>
        <v>-0.43447890188103711</v>
      </c>
      <c r="Q1051" s="28">
        <f t="shared" si="256"/>
        <v>-12.055290477881453</v>
      </c>
      <c r="R1051" s="28">
        <v>-9.3616516298895878</v>
      </c>
      <c r="S1051" s="54">
        <f t="shared" si="257"/>
        <v>-9.3616516298895878</v>
      </c>
      <c r="T1051" s="54">
        <v>-9.3616516298895878</v>
      </c>
      <c r="U1051" s="42">
        <f t="shared" si="258"/>
        <v>1.7785535354491249</v>
      </c>
      <c r="V1051" s="28">
        <f t="shared" si="259"/>
        <v>1.6770808307923089</v>
      </c>
      <c r="W1051" s="28">
        <f t="shared" si="264"/>
        <v>1.7785535354491249</v>
      </c>
      <c r="X1051" s="28">
        <v>1.6770808307923089</v>
      </c>
      <c r="Y1051" s="28">
        <v>1.7785535354491249</v>
      </c>
      <c r="Z1051" s="62">
        <f t="shared" si="261"/>
        <v>1531.5535354491249</v>
      </c>
      <c r="AA1051" s="27" t="s">
        <v>1855</v>
      </c>
      <c r="AB1051" s="38">
        <v>2012</v>
      </c>
      <c r="AC1051" s="27" t="s">
        <v>824</v>
      </c>
      <c r="AD1051" s="46" t="s">
        <v>1678</v>
      </c>
      <c r="AE1051" s="46" t="s">
        <v>1484</v>
      </c>
    </row>
    <row r="1052" spans="1:31" s="27" customFormat="1" ht="12" customHeight="1" x14ac:dyDescent="0.6">
      <c r="A1052" s="27">
        <v>1050</v>
      </c>
      <c r="B1052" s="27" t="s">
        <v>253</v>
      </c>
      <c r="C1052" s="37" t="s">
        <v>1459</v>
      </c>
      <c r="D1052" s="27" t="s">
        <v>1471</v>
      </c>
      <c r="E1052" s="28">
        <v>99</v>
      </c>
      <c r="F1052" s="28">
        <v>28.5</v>
      </c>
      <c r="G1052" s="27" t="s">
        <v>598</v>
      </c>
      <c r="H1052" s="25" t="s">
        <v>1440</v>
      </c>
      <c r="I1052" s="38">
        <v>247</v>
      </c>
      <c r="J1052" s="39">
        <v>247</v>
      </c>
      <c r="K1052" s="28">
        <v>2.13</v>
      </c>
      <c r="L1052" s="28">
        <v>9.48</v>
      </c>
      <c r="M1052" s="57">
        <v>0.13610900000000001</v>
      </c>
      <c r="N1052" s="41">
        <v>0.51225799999999999</v>
      </c>
      <c r="P1052" s="28">
        <f t="shared" si="255"/>
        <v>-0.30803762074224705</v>
      </c>
      <c r="Q1052" s="28">
        <f t="shared" si="256"/>
        <v>-7.4126381579209255</v>
      </c>
      <c r="R1052" s="28">
        <v>-5.5028973206052161</v>
      </c>
      <c r="S1052" s="54">
        <f t="shared" si="257"/>
        <v>-5.5028973206052161</v>
      </c>
      <c r="T1052" s="54">
        <v>-5.5028973206052161</v>
      </c>
      <c r="U1052" s="42">
        <f t="shared" si="258"/>
        <v>1.4637658441035093</v>
      </c>
      <c r="V1052" s="28">
        <f t="shared" si="259"/>
        <v>1.7477981260847657</v>
      </c>
      <c r="W1052" s="28">
        <f t="shared" si="264"/>
        <v>1.4637658441035093</v>
      </c>
      <c r="X1052" s="28">
        <v>1.7477981260847657</v>
      </c>
      <c r="Y1052" s="28">
        <v>1.4637658441035093</v>
      </c>
      <c r="Z1052" s="62">
        <f t="shared" si="261"/>
        <v>1216.7658441035094</v>
      </c>
      <c r="AA1052" s="27" t="s">
        <v>1855</v>
      </c>
      <c r="AB1052" s="38">
        <v>2012</v>
      </c>
      <c r="AC1052" s="27" t="s">
        <v>824</v>
      </c>
      <c r="AD1052" s="46" t="s">
        <v>1678</v>
      </c>
      <c r="AE1052" s="46" t="s">
        <v>1484</v>
      </c>
    </row>
    <row r="1053" spans="1:31" s="27" customFormat="1" ht="12" customHeight="1" x14ac:dyDescent="0.6">
      <c r="A1053" s="27">
        <v>1051</v>
      </c>
      <c r="B1053" s="27" t="s">
        <v>254</v>
      </c>
      <c r="C1053" s="37" t="s">
        <v>1459</v>
      </c>
      <c r="D1053" s="27" t="s">
        <v>1471</v>
      </c>
      <c r="E1053" s="28">
        <v>99</v>
      </c>
      <c r="F1053" s="28">
        <v>28.5</v>
      </c>
      <c r="G1053" s="27" t="s">
        <v>598</v>
      </c>
      <c r="H1053" s="25" t="s">
        <v>1440</v>
      </c>
      <c r="I1053" s="38">
        <v>247</v>
      </c>
      <c r="J1053" s="39">
        <v>247</v>
      </c>
      <c r="K1053" s="28">
        <v>5.0999999999999996</v>
      </c>
      <c r="L1053" s="28">
        <v>29.3</v>
      </c>
      <c r="M1053" s="57">
        <v>0.105252</v>
      </c>
      <c r="N1053" s="41">
        <v>0.51198699999999997</v>
      </c>
      <c r="P1053" s="28">
        <f t="shared" si="255"/>
        <v>-0.46491103202846984</v>
      </c>
      <c r="Q1053" s="28">
        <f t="shared" si="256"/>
        <v>-12.699019581070559</v>
      </c>
      <c r="R1053" s="28">
        <v>-9.8167106558036537</v>
      </c>
      <c r="S1053" s="54">
        <f t="shared" si="257"/>
        <v>-9.8167106558036537</v>
      </c>
      <c r="T1053" s="54">
        <v>-9.8167106558036537</v>
      </c>
      <c r="U1053" s="42">
        <f t="shared" si="258"/>
        <v>1.8159144519309383</v>
      </c>
      <c r="V1053" s="28">
        <f t="shared" si="259"/>
        <v>1.6310304306654939</v>
      </c>
      <c r="W1053" s="28">
        <f t="shared" si="264"/>
        <v>1.8159144519309383</v>
      </c>
      <c r="X1053" s="28">
        <v>1.6310304306654939</v>
      </c>
      <c r="Y1053" s="28">
        <v>1.8159144519309383</v>
      </c>
      <c r="Z1053" s="62">
        <f t="shared" si="261"/>
        <v>1568.9144519309382</v>
      </c>
      <c r="AA1053" s="27" t="s">
        <v>1855</v>
      </c>
      <c r="AB1053" s="38">
        <v>2012</v>
      </c>
      <c r="AC1053" s="27" t="s">
        <v>824</v>
      </c>
      <c r="AD1053" s="46" t="s">
        <v>1678</v>
      </c>
      <c r="AE1053" s="46" t="s">
        <v>1484</v>
      </c>
    </row>
    <row r="1054" spans="1:31" s="27" customFormat="1" ht="12" customHeight="1" x14ac:dyDescent="0.6">
      <c r="A1054" s="27">
        <v>1052</v>
      </c>
      <c r="B1054" s="27" t="s">
        <v>255</v>
      </c>
      <c r="C1054" s="37" t="s">
        <v>1459</v>
      </c>
      <c r="D1054" s="27" t="s">
        <v>1471</v>
      </c>
      <c r="E1054" s="28">
        <v>99</v>
      </c>
      <c r="F1054" s="28">
        <v>28.5</v>
      </c>
      <c r="G1054" s="27" t="s">
        <v>598</v>
      </c>
      <c r="H1054" s="25" t="s">
        <v>1440</v>
      </c>
      <c r="I1054" s="38">
        <v>246</v>
      </c>
      <c r="J1054" s="39">
        <v>246</v>
      </c>
      <c r="K1054" s="28">
        <v>7.24</v>
      </c>
      <c r="L1054" s="28">
        <v>38.54</v>
      </c>
      <c r="M1054" s="57">
        <v>0.113663</v>
      </c>
      <c r="N1054" s="41">
        <v>0.51206200000000002</v>
      </c>
      <c r="P1054" s="28">
        <f t="shared" si="255"/>
        <v>-0.42215048296898838</v>
      </c>
      <c r="Q1054" s="28">
        <f t="shared" si="256"/>
        <v>-11.235998892006327</v>
      </c>
      <c r="R1054" s="28">
        <v>-8.6293885198660121</v>
      </c>
      <c r="S1054" s="54">
        <f t="shared" si="257"/>
        <v>-8.6293885198660121</v>
      </c>
      <c r="T1054" s="54">
        <v>-8.6293885198660121</v>
      </c>
      <c r="U1054" s="42">
        <f t="shared" si="258"/>
        <v>1.7181987973567105</v>
      </c>
      <c r="V1054" s="28">
        <f t="shared" si="259"/>
        <v>1.6540149577499421</v>
      </c>
      <c r="W1054" s="28">
        <f t="shared" si="264"/>
        <v>1.7181987973567105</v>
      </c>
      <c r="X1054" s="28">
        <v>1.6540149577499421</v>
      </c>
      <c r="Y1054" s="28">
        <v>1.7181987973567105</v>
      </c>
      <c r="Z1054" s="62">
        <f t="shared" si="261"/>
        <v>1472.1987973567107</v>
      </c>
      <c r="AA1054" s="27" t="s">
        <v>1855</v>
      </c>
      <c r="AB1054" s="38">
        <v>2012</v>
      </c>
      <c r="AC1054" s="27" t="s">
        <v>824</v>
      </c>
      <c r="AD1054" s="46" t="s">
        <v>1678</v>
      </c>
      <c r="AE1054" s="46" t="s">
        <v>1484</v>
      </c>
    </row>
    <row r="1055" spans="1:31" s="27" customFormat="1" ht="12" customHeight="1" x14ac:dyDescent="0.6">
      <c r="A1055" s="27">
        <v>1053</v>
      </c>
      <c r="B1055" s="27" t="s">
        <v>494</v>
      </c>
      <c r="C1055" s="37" t="s">
        <v>1459</v>
      </c>
      <c r="D1055" s="27" t="s">
        <v>1471</v>
      </c>
      <c r="E1055" s="28">
        <v>101.7</v>
      </c>
      <c r="F1055" s="28">
        <v>31.7</v>
      </c>
      <c r="G1055" s="27" t="s">
        <v>122</v>
      </c>
      <c r="H1055" s="25" t="s">
        <v>610</v>
      </c>
      <c r="I1055" s="38">
        <v>205</v>
      </c>
      <c r="J1055" s="38">
        <v>205</v>
      </c>
      <c r="K1055" s="28">
        <v>18.3</v>
      </c>
      <c r="L1055" s="28">
        <v>162.6</v>
      </c>
      <c r="M1055" s="59">
        <f t="shared" ref="M1055:M1062" si="265">(K1055/L1055)*0.60456</f>
        <v>6.8040885608856086E-2</v>
      </c>
      <c r="N1055" s="41">
        <v>0.51215900000000003</v>
      </c>
      <c r="P1055" s="28">
        <f t="shared" si="255"/>
        <v>-0.65408802435762037</v>
      </c>
      <c r="Q1055" s="28">
        <v>-9.3438254674838017</v>
      </c>
      <c r="R1055" s="28">
        <v>-5.98</v>
      </c>
      <c r="S1055" s="54">
        <f t="shared" si="257"/>
        <v>-5.978215538151666</v>
      </c>
      <c r="T1055" s="54">
        <v>-5.98</v>
      </c>
      <c r="U1055" s="42">
        <f t="shared" si="258"/>
        <v>1.4717128271865827</v>
      </c>
      <c r="V1055" s="28">
        <f t="shared" si="259"/>
        <v>1.0367762466438393</v>
      </c>
      <c r="W1055" s="28">
        <f t="shared" si="264"/>
        <v>1.4717128271865827</v>
      </c>
      <c r="X1055" s="28">
        <v>0.70743466732805294</v>
      </c>
      <c r="Y1055" s="28">
        <v>0.29384011075244132</v>
      </c>
      <c r="Z1055" s="62">
        <f t="shared" si="261"/>
        <v>1266.7128271865827</v>
      </c>
      <c r="AA1055" s="27" t="s">
        <v>895</v>
      </c>
      <c r="AB1055" s="38">
        <v>2010</v>
      </c>
      <c r="AC1055" s="27" t="s">
        <v>834</v>
      </c>
      <c r="AD1055" s="46" t="s">
        <v>1578</v>
      </c>
      <c r="AE1055" s="46" t="s">
        <v>1579</v>
      </c>
    </row>
    <row r="1056" spans="1:31" s="27" customFormat="1" ht="12" customHeight="1" x14ac:dyDescent="0.6">
      <c r="A1056" s="27">
        <v>1054</v>
      </c>
      <c r="B1056" s="27" t="s">
        <v>495</v>
      </c>
      <c r="C1056" s="37" t="s">
        <v>1459</v>
      </c>
      <c r="D1056" s="27" t="s">
        <v>1471</v>
      </c>
      <c r="E1056" s="28">
        <v>101.7</v>
      </c>
      <c r="F1056" s="28">
        <v>31.7</v>
      </c>
      <c r="G1056" s="27" t="s">
        <v>122</v>
      </c>
      <c r="H1056" s="25" t="s">
        <v>610</v>
      </c>
      <c r="I1056" s="38">
        <v>205</v>
      </c>
      <c r="J1056" s="38">
        <v>205</v>
      </c>
      <c r="K1056" s="28">
        <v>17.3</v>
      </c>
      <c r="L1056" s="28">
        <v>164</v>
      </c>
      <c r="M1056" s="59">
        <f t="shared" si="265"/>
        <v>6.3773707317073172E-2</v>
      </c>
      <c r="N1056" s="41">
        <v>0.51221399999999995</v>
      </c>
      <c r="P1056" s="28">
        <f t="shared" si="255"/>
        <v>-0.67578186417349684</v>
      </c>
      <c r="Q1056" s="28">
        <v>-8.2709436288397331</v>
      </c>
      <c r="R1056" s="28">
        <v>-4.8</v>
      </c>
      <c r="S1056" s="54">
        <f t="shared" si="257"/>
        <v>-4.7937080467350048</v>
      </c>
      <c r="T1056" s="54">
        <v>-4.8</v>
      </c>
      <c r="U1056" s="42">
        <f t="shared" si="258"/>
        <v>1.3753768103508039</v>
      </c>
      <c r="V1056" s="28">
        <f t="shared" si="259"/>
        <v>0.95163004836249787</v>
      </c>
      <c r="W1056" s="28">
        <f t="shared" si="264"/>
        <v>1.3753768103508039</v>
      </c>
      <c r="X1056" s="28">
        <v>0.66825806777240182</v>
      </c>
      <c r="Y1056" s="28">
        <v>0.28691293460447143</v>
      </c>
      <c r="Z1056" s="62">
        <f t="shared" si="261"/>
        <v>1170.3768103508039</v>
      </c>
      <c r="AA1056" s="27" t="s">
        <v>895</v>
      </c>
      <c r="AB1056" s="38">
        <v>2010</v>
      </c>
      <c r="AC1056" s="27" t="s">
        <v>834</v>
      </c>
      <c r="AD1056" s="46" t="s">
        <v>1578</v>
      </c>
      <c r="AE1056" s="46" t="s">
        <v>1579</v>
      </c>
    </row>
    <row r="1057" spans="1:31" s="27" customFormat="1" ht="12" customHeight="1" x14ac:dyDescent="0.6">
      <c r="A1057" s="27">
        <v>1055</v>
      </c>
      <c r="B1057" s="27" t="s">
        <v>496</v>
      </c>
      <c r="C1057" s="37" t="s">
        <v>1459</v>
      </c>
      <c r="D1057" s="27" t="s">
        <v>1471</v>
      </c>
      <c r="E1057" s="28">
        <v>101.7</v>
      </c>
      <c r="F1057" s="28">
        <v>31.7</v>
      </c>
      <c r="G1057" s="27" t="s">
        <v>122</v>
      </c>
      <c r="H1057" s="25" t="s">
        <v>610</v>
      </c>
      <c r="I1057" s="38">
        <v>205</v>
      </c>
      <c r="J1057" s="38">
        <v>205</v>
      </c>
      <c r="K1057" s="28">
        <v>17.600000000000001</v>
      </c>
      <c r="L1057" s="28">
        <v>168.2</v>
      </c>
      <c r="M1057" s="59">
        <f t="shared" si="265"/>
        <v>6.3259548156956016E-2</v>
      </c>
      <c r="N1057" s="41">
        <v>0.51221399999999995</v>
      </c>
      <c r="P1057" s="28">
        <f t="shared" si="255"/>
        <v>-0.67839578974602943</v>
      </c>
      <c r="Q1057" s="28">
        <v>-8.2709436288397331</v>
      </c>
      <c r="R1057" s="28">
        <v>-4.78</v>
      </c>
      <c r="S1057" s="54">
        <f t="shared" si="257"/>
        <v>-4.7802580927015388</v>
      </c>
      <c r="T1057" s="54">
        <v>-4.78</v>
      </c>
      <c r="U1057" s="42">
        <f t="shared" si="258"/>
        <v>1.3742932663225287</v>
      </c>
      <c r="V1057" s="28">
        <f t="shared" si="259"/>
        <v>0.94838773527136178</v>
      </c>
      <c r="W1057" s="28">
        <f t="shared" si="264"/>
        <v>1.3742932663225287</v>
      </c>
      <c r="X1057" s="28">
        <v>0.66825806777240182</v>
      </c>
      <c r="Y1057" s="28">
        <v>0.28691293460447143</v>
      </c>
      <c r="Z1057" s="62">
        <f t="shared" si="261"/>
        <v>1169.2932663225288</v>
      </c>
      <c r="AA1057" s="27" t="s">
        <v>895</v>
      </c>
      <c r="AB1057" s="38">
        <v>2010</v>
      </c>
      <c r="AC1057" s="27" t="s">
        <v>834</v>
      </c>
      <c r="AD1057" s="46" t="s">
        <v>1578</v>
      </c>
      <c r="AE1057" s="46" t="s">
        <v>1579</v>
      </c>
    </row>
    <row r="1058" spans="1:31" s="27" customFormat="1" ht="12" customHeight="1" x14ac:dyDescent="0.6">
      <c r="A1058" s="27">
        <v>1056</v>
      </c>
      <c r="B1058" s="27" t="s">
        <v>497</v>
      </c>
      <c r="C1058" s="37" t="s">
        <v>1459</v>
      </c>
      <c r="D1058" s="27" t="s">
        <v>1471</v>
      </c>
      <c r="E1058" s="28">
        <v>101.7</v>
      </c>
      <c r="F1058" s="28">
        <v>31.7</v>
      </c>
      <c r="G1058" s="27" t="s">
        <v>122</v>
      </c>
      <c r="H1058" s="25" t="s">
        <v>610</v>
      </c>
      <c r="I1058" s="38">
        <v>205</v>
      </c>
      <c r="J1058" s="38">
        <v>205</v>
      </c>
      <c r="K1058" s="28">
        <v>19.100000000000001</v>
      </c>
      <c r="L1058" s="28">
        <v>181.4</v>
      </c>
      <c r="M1058" s="59">
        <f t="shared" si="265"/>
        <v>6.3655435501653812E-2</v>
      </c>
      <c r="N1058" s="41">
        <v>0.51221399999999995</v>
      </c>
      <c r="P1058" s="28">
        <f t="shared" si="255"/>
        <v>-0.67638314437390035</v>
      </c>
      <c r="Q1058" s="28">
        <v>-8.2709436288397331</v>
      </c>
      <c r="R1058" s="28">
        <v>-4.8</v>
      </c>
      <c r="S1058" s="54">
        <f t="shared" si="257"/>
        <v>-4.7906141594638285</v>
      </c>
      <c r="T1058" s="54">
        <v>-4.8</v>
      </c>
      <c r="U1058" s="42">
        <f t="shared" si="258"/>
        <v>1.3751275747921496</v>
      </c>
      <c r="V1058" s="28">
        <f t="shared" si="259"/>
        <v>0.95088225870430854</v>
      </c>
      <c r="W1058" s="28">
        <f t="shared" si="264"/>
        <v>1.3751275747921496</v>
      </c>
      <c r="X1058" s="28">
        <v>0.66825806777240182</v>
      </c>
      <c r="Y1058" s="28">
        <v>0.28691293460447143</v>
      </c>
      <c r="Z1058" s="62">
        <f t="shared" ref="Z1058:Z1086" si="266">U1058*1000-J1058</f>
        <v>1170.1275747921497</v>
      </c>
      <c r="AA1058" s="27" t="s">
        <v>895</v>
      </c>
      <c r="AB1058" s="38">
        <v>2010</v>
      </c>
      <c r="AC1058" s="27" t="s">
        <v>834</v>
      </c>
      <c r="AD1058" s="46" t="s">
        <v>1578</v>
      </c>
      <c r="AE1058" s="46" t="s">
        <v>1579</v>
      </c>
    </row>
    <row r="1059" spans="1:31" s="27" customFormat="1" ht="12" customHeight="1" x14ac:dyDescent="0.6">
      <c r="A1059" s="27">
        <v>1057</v>
      </c>
      <c r="B1059" s="27" t="s">
        <v>498</v>
      </c>
      <c r="C1059" s="37" t="s">
        <v>1459</v>
      </c>
      <c r="D1059" s="27" t="s">
        <v>1471</v>
      </c>
      <c r="E1059" s="28">
        <v>101.7</v>
      </c>
      <c r="F1059" s="28">
        <v>31.7</v>
      </c>
      <c r="G1059" s="27" t="s">
        <v>122</v>
      </c>
      <c r="H1059" s="25" t="s">
        <v>610</v>
      </c>
      <c r="I1059" s="38">
        <v>205</v>
      </c>
      <c r="J1059" s="38">
        <v>205</v>
      </c>
      <c r="K1059" s="28">
        <v>16.3</v>
      </c>
      <c r="L1059" s="28">
        <v>140.6</v>
      </c>
      <c r="M1059" s="59">
        <f t="shared" si="265"/>
        <v>7.008768136557611E-2</v>
      </c>
      <c r="N1059" s="41">
        <v>0.51213500000000001</v>
      </c>
      <c r="P1059" s="28">
        <f t="shared" si="255"/>
        <v>-0.64368235197978596</v>
      </c>
      <c r="Q1059" s="28">
        <v>-9.8119920879846667</v>
      </c>
      <c r="R1059" s="28">
        <v>-6.5</v>
      </c>
      <c r="S1059" s="54">
        <f t="shared" si="257"/>
        <v>-6.4999245458726769</v>
      </c>
      <c r="T1059" s="54">
        <v>-6.5</v>
      </c>
      <c r="U1059" s="42">
        <f t="shared" si="258"/>
        <v>1.5141126476084352</v>
      </c>
      <c r="V1059" s="28">
        <f t="shared" si="259"/>
        <v>1.0768776961172886</v>
      </c>
      <c r="W1059" s="28">
        <f t="shared" si="264"/>
        <v>1.5141126476084352</v>
      </c>
      <c r="X1059" s="28">
        <v>0.72452676559621731</v>
      </c>
      <c r="Y1059" s="28">
        <v>0.29686232239880422</v>
      </c>
      <c r="Z1059" s="62">
        <f t="shared" si="266"/>
        <v>1309.1126476084353</v>
      </c>
      <c r="AA1059" s="27" t="s">
        <v>895</v>
      </c>
      <c r="AB1059" s="38">
        <v>2010</v>
      </c>
      <c r="AC1059" s="27" t="s">
        <v>834</v>
      </c>
      <c r="AD1059" s="46" t="s">
        <v>1578</v>
      </c>
      <c r="AE1059" s="46" t="s">
        <v>1579</v>
      </c>
    </row>
    <row r="1060" spans="1:31" s="27" customFormat="1" ht="12" customHeight="1" x14ac:dyDescent="0.6">
      <c r="A1060" s="27">
        <v>1058</v>
      </c>
      <c r="B1060" s="27" t="s">
        <v>499</v>
      </c>
      <c r="C1060" s="37" t="s">
        <v>1459</v>
      </c>
      <c r="D1060" s="27" t="s">
        <v>1471</v>
      </c>
      <c r="E1060" s="28">
        <v>101.7</v>
      </c>
      <c r="F1060" s="28">
        <v>31.7</v>
      </c>
      <c r="G1060" s="27" t="s">
        <v>122</v>
      </c>
      <c r="H1060" s="25" t="s">
        <v>610</v>
      </c>
      <c r="I1060" s="38">
        <v>205</v>
      </c>
      <c r="J1060" s="38">
        <v>205</v>
      </c>
      <c r="K1060" s="28">
        <v>17.8</v>
      </c>
      <c r="L1060" s="28">
        <v>145.6</v>
      </c>
      <c r="M1060" s="59">
        <f t="shared" si="265"/>
        <v>7.3909120879120882E-2</v>
      </c>
      <c r="N1060" s="41">
        <v>0.51221399999999995</v>
      </c>
      <c r="P1060" s="28">
        <f t="shared" si="255"/>
        <v>-0.62425459644575043</v>
      </c>
      <c r="Q1060" s="28">
        <v>-8.2709436288397331</v>
      </c>
      <c r="R1060" s="28">
        <v>-5.0599999999999996</v>
      </c>
      <c r="S1060" s="54">
        <f t="shared" si="257"/>
        <v>-5.0588416028281245</v>
      </c>
      <c r="T1060" s="54">
        <v>-5.0599999999999996</v>
      </c>
      <c r="U1060" s="42">
        <f t="shared" si="258"/>
        <v>1.3967075396498196</v>
      </c>
      <c r="V1060" s="28">
        <f t="shared" si="259"/>
        <v>1.0203974115165007</v>
      </c>
      <c r="W1060" s="28">
        <f t="shared" si="264"/>
        <v>1.3967075396498196</v>
      </c>
      <c r="X1060" s="28">
        <v>0.66825806777240182</v>
      </c>
      <c r="Y1060" s="28">
        <v>0.28691293460447143</v>
      </c>
      <c r="Z1060" s="62">
        <f t="shared" si="266"/>
        <v>1191.7075396498196</v>
      </c>
      <c r="AA1060" s="27" t="s">
        <v>895</v>
      </c>
      <c r="AB1060" s="38">
        <v>2010</v>
      </c>
      <c r="AC1060" s="27" t="s">
        <v>834</v>
      </c>
      <c r="AD1060" s="46" t="s">
        <v>1578</v>
      </c>
      <c r="AE1060" s="46" t="s">
        <v>1579</v>
      </c>
    </row>
    <row r="1061" spans="1:31" s="27" customFormat="1" ht="12" customHeight="1" x14ac:dyDescent="0.6">
      <c r="A1061" s="27">
        <v>1059</v>
      </c>
      <c r="B1061" s="27" t="s">
        <v>473</v>
      </c>
      <c r="C1061" s="37" t="s">
        <v>1459</v>
      </c>
      <c r="D1061" s="27" t="s">
        <v>1471</v>
      </c>
      <c r="E1061" s="28">
        <v>102.78333333333333</v>
      </c>
      <c r="F1061" s="28">
        <v>31.216666666666665</v>
      </c>
      <c r="G1061" s="27" t="s">
        <v>122</v>
      </c>
      <c r="H1061" s="25" t="s">
        <v>603</v>
      </c>
      <c r="I1061" s="38">
        <v>215</v>
      </c>
      <c r="J1061" s="38">
        <v>215</v>
      </c>
      <c r="K1061" s="28">
        <v>9.19</v>
      </c>
      <c r="L1061" s="28">
        <v>73.900000000000006</v>
      </c>
      <c r="M1061" s="59">
        <f t="shared" si="265"/>
        <v>7.5181412719891733E-2</v>
      </c>
      <c r="N1061" s="41">
        <v>0.51247100000000001</v>
      </c>
      <c r="P1061" s="28">
        <f t="shared" si="255"/>
        <v>-0.61778641220187225</v>
      </c>
      <c r="Q1061" s="28">
        <v>-3.2576594009814386</v>
      </c>
      <c r="R1061" s="28">
        <v>0.08</v>
      </c>
      <c r="S1061" s="54">
        <f t="shared" si="257"/>
        <v>7.6224972465965379E-2</v>
      </c>
      <c r="T1061" s="54">
        <v>0.08</v>
      </c>
      <c r="U1061" s="42">
        <f t="shared" si="258"/>
        <v>0.98643879409233493</v>
      </c>
      <c r="V1061" s="28">
        <f t="shared" si="259"/>
        <v>0.74769024173366783</v>
      </c>
      <c r="W1061" s="28">
        <f t="shared" si="264"/>
        <v>0.98643879409233493</v>
      </c>
      <c r="X1061" s="28">
        <v>0.48506335063543005</v>
      </c>
      <c r="Y1061" s="28">
        <v>0.26275239357630087</v>
      </c>
      <c r="Z1061" s="62">
        <f t="shared" si="266"/>
        <v>771.43879409233489</v>
      </c>
      <c r="AA1061" s="27" t="s">
        <v>895</v>
      </c>
      <c r="AB1061" s="38">
        <v>2010</v>
      </c>
      <c r="AC1061" s="27" t="s">
        <v>834</v>
      </c>
      <c r="AD1061" s="46" t="s">
        <v>1578</v>
      </c>
      <c r="AE1061" s="46" t="s">
        <v>1579</v>
      </c>
    </row>
    <row r="1062" spans="1:31" s="27" customFormat="1" ht="12" customHeight="1" x14ac:dyDescent="0.6">
      <c r="A1062" s="27">
        <v>1060</v>
      </c>
      <c r="B1062" s="27" t="s">
        <v>474</v>
      </c>
      <c r="C1062" s="37" t="s">
        <v>1459</v>
      </c>
      <c r="D1062" s="27" t="s">
        <v>1471</v>
      </c>
      <c r="E1062" s="28">
        <v>102.78333333333333</v>
      </c>
      <c r="F1062" s="28">
        <v>31.216666666666665</v>
      </c>
      <c r="G1062" s="27" t="s">
        <v>122</v>
      </c>
      <c r="H1062" s="25" t="s">
        <v>603</v>
      </c>
      <c r="I1062" s="38">
        <v>215</v>
      </c>
      <c r="J1062" s="38">
        <v>215</v>
      </c>
      <c r="K1062" s="28">
        <v>13.2</v>
      </c>
      <c r="L1062" s="28">
        <v>80.7</v>
      </c>
      <c r="M1062" s="59">
        <f t="shared" si="265"/>
        <v>9.8887137546468398E-2</v>
      </c>
      <c r="N1062" s="41">
        <v>0.51239599999999996</v>
      </c>
      <c r="P1062" s="28">
        <f t="shared" si="255"/>
        <v>-0.49726925497474128</v>
      </c>
      <c r="Q1062" s="28">
        <v>-4.7206800900456702</v>
      </c>
      <c r="R1062" s="28">
        <v>-2.04</v>
      </c>
      <c r="S1062" s="54">
        <f t="shared" si="257"/>
        <v>-2.0371665555744785</v>
      </c>
      <c r="T1062" s="54">
        <v>-2.04</v>
      </c>
      <c r="U1062" s="42">
        <f t="shared" si="258"/>
        <v>1.1581907782165186</v>
      </c>
      <c r="V1062" s="28">
        <f t="shared" si="259"/>
        <v>1.0008774129348816</v>
      </c>
      <c r="W1062" s="28">
        <f t="shared" si="264"/>
        <v>1.1581907782165186</v>
      </c>
      <c r="X1062" s="28">
        <v>0.53854752757699054</v>
      </c>
      <c r="Y1062" s="28">
        <v>0.27220942453369901</v>
      </c>
      <c r="Z1062" s="62">
        <f t="shared" si="266"/>
        <v>943.19077821651854</v>
      </c>
      <c r="AA1062" s="27" t="s">
        <v>895</v>
      </c>
      <c r="AB1062" s="38">
        <v>2010</v>
      </c>
      <c r="AC1062" s="27" t="s">
        <v>834</v>
      </c>
      <c r="AD1062" s="46" t="s">
        <v>1578</v>
      </c>
      <c r="AE1062" s="46" t="s">
        <v>1579</v>
      </c>
    </row>
    <row r="1063" spans="1:31" s="27" customFormat="1" ht="12" customHeight="1" x14ac:dyDescent="0.6">
      <c r="A1063" s="27">
        <v>1061</v>
      </c>
      <c r="B1063" s="27" t="s">
        <v>479</v>
      </c>
      <c r="C1063" s="37" t="s">
        <v>1459</v>
      </c>
      <c r="D1063" s="27" t="s">
        <v>1471</v>
      </c>
      <c r="E1063" s="28">
        <v>101.9</v>
      </c>
      <c r="F1063" s="28">
        <v>31.333333333333332</v>
      </c>
      <c r="G1063" s="27" t="s">
        <v>122</v>
      </c>
      <c r="H1063" s="25" t="s">
        <v>604</v>
      </c>
      <c r="I1063" s="38">
        <v>224</v>
      </c>
      <c r="J1063" s="38">
        <v>224</v>
      </c>
      <c r="K1063" s="28"/>
      <c r="L1063" s="28"/>
      <c r="M1063" s="57"/>
      <c r="N1063" s="41">
        <v>0.51220600000000005</v>
      </c>
      <c r="P1063" s="28"/>
      <c r="Q1063" s="28">
        <v>-8.4269991690044677</v>
      </c>
      <c r="R1063" s="28">
        <v>-6.34</v>
      </c>
      <c r="S1063" s="54"/>
      <c r="T1063" s="54">
        <v>-6.34</v>
      </c>
      <c r="U1063" s="28">
        <f t="shared" ref="U1063:U1067" si="267">Y1063</f>
        <v>0.30356106881296335</v>
      </c>
      <c r="V1063" s="28"/>
      <c r="W1063" s="28"/>
      <c r="X1063" s="28">
        <v>0.67395710611726223</v>
      </c>
      <c r="Y1063" s="28">
        <v>0.30356106881296335</v>
      </c>
      <c r="Z1063" s="62">
        <f t="shared" si="266"/>
        <v>79.561068812963356</v>
      </c>
      <c r="AA1063" s="27" t="s">
        <v>895</v>
      </c>
      <c r="AB1063" s="38">
        <v>2010</v>
      </c>
      <c r="AC1063" s="27" t="s">
        <v>834</v>
      </c>
      <c r="AD1063" s="46" t="s">
        <v>1578</v>
      </c>
      <c r="AE1063" s="46" t="s">
        <v>1579</v>
      </c>
    </row>
    <row r="1064" spans="1:31" s="27" customFormat="1" ht="12" customHeight="1" x14ac:dyDescent="0.6">
      <c r="A1064" s="27">
        <v>1062</v>
      </c>
      <c r="B1064" s="27" t="s">
        <v>480</v>
      </c>
      <c r="C1064" s="37" t="s">
        <v>1459</v>
      </c>
      <c r="D1064" s="27" t="s">
        <v>1471</v>
      </c>
      <c r="E1064" s="28">
        <v>101.9</v>
      </c>
      <c r="F1064" s="28">
        <v>31.333333333333332</v>
      </c>
      <c r="G1064" s="27" t="s">
        <v>122</v>
      </c>
      <c r="H1064" s="25" t="s">
        <v>604</v>
      </c>
      <c r="I1064" s="38">
        <v>224</v>
      </c>
      <c r="J1064" s="38">
        <v>224</v>
      </c>
      <c r="K1064" s="28"/>
      <c r="L1064" s="28"/>
      <c r="M1064" s="57"/>
      <c r="N1064" s="41">
        <v>0.512185</v>
      </c>
      <c r="P1064" s="28"/>
      <c r="Q1064" s="28">
        <v>-8.8366449619425858</v>
      </c>
      <c r="R1064" s="28">
        <v>-6.11</v>
      </c>
      <c r="S1064" s="54"/>
      <c r="T1064" s="54">
        <v>-6.11</v>
      </c>
      <c r="U1064" s="28">
        <f t="shared" si="267"/>
        <v>0.3062061014984318</v>
      </c>
      <c r="V1064" s="28"/>
      <c r="W1064" s="28"/>
      <c r="X1064" s="28">
        <v>0.68891607123042342</v>
      </c>
      <c r="Y1064" s="28">
        <v>0.3062061014984318</v>
      </c>
      <c r="Z1064" s="62">
        <f t="shared" si="266"/>
        <v>82.206101498431792</v>
      </c>
      <c r="AA1064" s="27" t="s">
        <v>895</v>
      </c>
      <c r="AB1064" s="38">
        <v>2010</v>
      </c>
      <c r="AC1064" s="27" t="s">
        <v>834</v>
      </c>
      <c r="AD1064" s="46" t="s">
        <v>1578</v>
      </c>
      <c r="AE1064" s="46" t="s">
        <v>1579</v>
      </c>
    </row>
    <row r="1065" spans="1:31" s="27" customFormat="1" ht="12" customHeight="1" x14ac:dyDescent="0.6">
      <c r="A1065" s="27">
        <v>1063</v>
      </c>
      <c r="B1065" s="27" t="s">
        <v>481</v>
      </c>
      <c r="C1065" s="37" t="s">
        <v>1459</v>
      </c>
      <c r="D1065" s="27" t="s">
        <v>1471</v>
      </c>
      <c r="E1065" s="28">
        <v>101.9</v>
      </c>
      <c r="F1065" s="28">
        <v>31.333333333333332</v>
      </c>
      <c r="G1065" s="27" t="s">
        <v>122</v>
      </c>
      <c r="H1065" s="25" t="s">
        <v>604</v>
      </c>
      <c r="I1065" s="38">
        <v>224</v>
      </c>
      <c r="J1065" s="38">
        <v>224</v>
      </c>
      <c r="K1065" s="28"/>
      <c r="L1065" s="28"/>
      <c r="M1065" s="57"/>
      <c r="N1065" s="41">
        <v>0.51221000000000005</v>
      </c>
      <c r="P1065" s="28"/>
      <c r="Q1065" s="28">
        <v>-8.348971398920435</v>
      </c>
      <c r="R1065" s="28">
        <v>-5.83</v>
      </c>
      <c r="S1065" s="54"/>
      <c r="T1065" s="54">
        <v>-5.83</v>
      </c>
      <c r="U1065" s="28">
        <f t="shared" si="267"/>
        <v>0.30305722372327071</v>
      </c>
      <c r="V1065" s="28"/>
      <c r="W1065" s="28"/>
      <c r="X1065" s="28">
        <v>0.6711076134964119</v>
      </c>
      <c r="Y1065" s="28">
        <v>0.30305722372327071</v>
      </c>
      <c r="Z1065" s="62">
        <f t="shared" si="266"/>
        <v>79.057223723270681</v>
      </c>
      <c r="AA1065" s="27" t="s">
        <v>895</v>
      </c>
      <c r="AB1065" s="38">
        <v>2010</v>
      </c>
      <c r="AC1065" s="27" t="s">
        <v>834</v>
      </c>
      <c r="AD1065" s="46" t="s">
        <v>1578</v>
      </c>
      <c r="AE1065" s="46" t="s">
        <v>1579</v>
      </c>
    </row>
    <row r="1066" spans="1:31" s="27" customFormat="1" ht="12" customHeight="1" x14ac:dyDescent="0.6">
      <c r="A1066" s="27">
        <v>1064</v>
      </c>
      <c r="B1066" s="27" t="s">
        <v>482</v>
      </c>
      <c r="C1066" s="37" t="s">
        <v>1459</v>
      </c>
      <c r="D1066" s="27" t="s">
        <v>1471</v>
      </c>
      <c r="E1066" s="28">
        <v>101.9</v>
      </c>
      <c r="F1066" s="28">
        <v>31.333333333333332</v>
      </c>
      <c r="G1066" s="27" t="s">
        <v>122</v>
      </c>
      <c r="H1066" s="25" t="s">
        <v>604</v>
      </c>
      <c r="I1066" s="38">
        <v>224</v>
      </c>
      <c r="J1066" s="38">
        <v>224</v>
      </c>
      <c r="K1066" s="28"/>
      <c r="L1066" s="28"/>
      <c r="M1066" s="57"/>
      <c r="N1066" s="41">
        <v>0.51219999999999999</v>
      </c>
      <c r="P1066" s="28"/>
      <c r="Q1066" s="28">
        <v>-8.5440408241299615</v>
      </c>
      <c r="R1066" s="28">
        <v>-5.94</v>
      </c>
      <c r="S1066" s="54"/>
      <c r="T1066" s="54">
        <v>-5.94</v>
      </c>
      <c r="U1066" s="28">
        <f t="shared" si="267"/>
        <v>0.30431681884263945</v>
      </c>
      <c r="V1066" s="28"/>
      <c r="W1066" s="28"/>
      <c r="X1066" s="28">
        <v>0.6782312454843501</v>
      </c>
      <c r="Y1066" s="28">
        <v>0.30431681884263945</v>
      </c>
      <c r="Z1066" s="62">
        <f t="shared" si="266"/>
        <v>80.316818842639464</v>
      </c>
      <c r="AA1066" s="27" t="s">
        <v>895</v>
      </c>
      <c r="AB1066" s="38">
        <v>2010</v>
      </c>
      <c r="AC1066" s="27" t="s">
        <v>834</v>
      </c>
      <c r="AD1066" s="46" t="s">
        <v>1578</v>
      </c>
      <c r="AE1066" s="46" t="s">
        <v>1579</v>
      </c>
    </row>
    <row r="1067" spans="1:31" s="27" customFormat="1" ht="12" customHeight="1" x14ac:dyDescent="0.6">
      <c r="A1067" s="27">
        <v>1065</v>
      </c>
      <c r="B1067" s="27" t="s">
        <v>483</v>
      </c>
      <c r="C1067" s="37" t="s">
        <v>1459</v>
      </c>
      <c r="D1067" s="27" t="s">
        <v>1471</v>
      </c>
      <c r="E1067" s="28">
        <v>101.9</v>
      </c>
      <c r="F1067" s="28">
        <v>31.333333333333332</v>
      </c>
      <c r="G1067" s="27" t="s">
        <v>122</v>
      </c>
      <c r="H1067" s="25" t="s">
        <v>604</v>
      </c>
      <c r="I1067" s="38">
        <v>224</v>
      </c>
      <c r="J1067" s="38">
        <v>224</v>
      </c>
      <c r="K1067" s="28"/>
      <c r="L1067" s="28"/>
      <c r="M1067" s="57"/>
      <c r="N1067" s="41">
        <v>0.512208</v>
      </c>
      <c r="P1067" s="28"/>
      <c r="Q1067" s="28">
        <v>-8.3879852839630065</v>
      </c>
      <c r="R1067" s="28">
        <v>-5.91</v>
      </c>
      <c r="S1067" s="54"/>
      <c r="T1067" s="54">
        <v>-5.91</v>
      </c>
      <c r="U1067" s="28">
        <f t="shared" si="267"/>
        <v>0.30330914744181009</v>
      </c>
      <c r="V1067" s="28"/>
      <c r="W1067" s="28"/>
      <c r="X1067" s="28">
        <v>0.67253236644465064</v>
      </c>
      <c r="Y1067" s="28">
        <v>0.30330914744181009</v>
      </c>
      <c r="Z1067" s="62">
        <f t="shared" si="266"/>
        <v>79.309147441810069</v>
      </c>
      <c r="AA1067" s="27" t="s">
        <v>895</v>
      </c>
      <c r="AB1067" s="38">
        <v>2010</v>
      </c>
      <c r="AC1067" s="27" t="s">
        <v>834</v>
      </c>
      <c r="AD1067" s="46" t="s">
        <v>1578</v>
      </c>
      <c r="AE1067" s="46" t="s">
        <v>1579</v>
      </c>
    </row>
    <row r="1068" spans="1:31" s="27" customFormat="1" ht="12" customHeight="1" x14ac:dyDescent="0.6">
      <c r="A1068" s="27">
        <v>1066</v>
      </c>
      <c r="B1068" s="27" t="s">
        <v>1444</v>
      </c>
      <c r="C1068" s="37" t="s">
        <v>1459</v>
      </c>
      <c r="D1068" s="27" t="s">
        <v>1471</v>
      </c>
      <c r="E1068" s="28">
        <v>92.36666666666666</v>
      </c>
      <c r="F1068" s="28">
        <v>33.75</v>
      </c>
      <c r="G1068" s="27" t="s">
        <v>71</v>
      </c>
      <c r="H1068" s="25" t="s">
        <v>1443</v>
      </c>
      <c r="I1068" s="38">
        <v>229</v>
      </c>
      <c r="J1068" s="39">
        <v>229</v>
      </c>
      <c r="K1068" s="28"/>
      <c r="L1068" s="28"/>
      <c r="M1068" s="57">
        <v>9.3100000000000002E-2</v>
      </c>
      <c r="N1068" s="41">
        <v>0.51252699999999995</v>
      </c>
      <c r="P1068" s="28">
        <f t="shared" ref="P1068:P1082" si="268">(M1068/0.1967)-1</f>
        <v>-0.52669039145907481</v>
      </c>
      <c r="Q1068" s="28">
        <f t="shared" ref="Q1068:Q1082" si="269">((N1068/0.512638)-1)*10000</f>
        <v>-2.165270619814974</v>
      </c>
      <c r="R1068" s="28">
        <v>0.86209308125264217</v>
      </c>
      <c r="S1068" s="54">
        <f t="shared" ref="S1068:S1082" si="270">Q1068-25.1*P1068*0.001*J1068</f>
        <v>0.86209308125264217</v>
      </c>
      <c r="T1068" s="54">
        <v>0.86209308125264217</v>
      </c>
      <c r="U1068" s="42">
        <f t="shared" ref="U1068:U1082" si="271">W1068</f>
        <v>0.93355515405999978</v>
      </c>
      <c r="V1068" s="28">
        <f t="shared" ref="V1068:V1082" si="272">(1/0.00654)*LN(1+(N1068-0.51315)/(M1068-0.2137))</f>
        <v>0.78785020109670501</v>
      </c>
      <c r="W1068" s="28">
        <f t="shared" ref="W1068:W1082" si="273">V1068-(V1068-I1068/1000)*(-0.4-P1068)/(-0.4-0.08592)</f>
        <v>0.93355515405999978</v>
      </c>
      <c r="X1068" s="28">
        <v>0.79</v>
      </c>
      <c r="Y1068" s="28">
        <v>0.93355515405999978</v>
      </c>
      <c r="Z1068" s="62">
        <f t="shared" si="266"/>
        <v>704.55515405999984</v>
      </c>
      <c r="AA1068" s="27" t="s">
        <v>894</v>
      </c>
      <c r="AB1068" s="38">
        <v>2008</v>
      </c>
      <c r="AC1068" s="27" t="s">
        <v>906</v>
      </c>
      <c r="AD1068" s="46" t="s">
        <v>1502</v>
      </c>
      <c r="AE1068" s="46" t="s">
        <v>1503</v>
      </c>
    </row>
    <row r="1069" spans="1:31" s="27" customFormat="1" ht="12" customHeight="1" x14ac:dyDescent="0.6">
      <c r="A1069" s="27">
        <v>1067</v>
      </c>
      <c r="B1069" s="27" t="s">
        <v>538</v>
      </c>
      <c r="C1069" s="37" t="s">
        <v>1459</v>
      </c>
      <c r="D1069" s="27" t="s">
        <v>1471</v>
      </c>
      <c r="E1069" s="28">
        <v>92.36666666666666</v>
      </c>
      <c r="F1069" s="28">
        <v>33.75</v>
      </c>
      <c r="G1069" s="27" t="s">
        <v>600</v>
      </c>
      <c r="H1069" s="25" t="s">
        <v>1443</v>
      </c>
      <c r="I1069" s="38">
        <v>229</v>
      </c>
      <c r="J1069" s="39">
        <v>229</v>
      </c>
      <c r="K1069" s="28"/>
      <c r="L1069" s="28"/>
      <c r="M1069" s="57">
        <v>9.5899999999999999E-2</v>
      </c>
      <c r="N1069" s="41">
        <v>0.51254900000000003</v>
      </c>
      <c r="P1069" s="28">
        <f t="shared" si="268"/>
        <v>-0.51245551601423489</v>
      </c>
      <c r="Q1069" s="28">
        <f t="shared" si="269"/>
        <v>-1.7361178843555702</v>
      </c>
      <c r="R1069" s="28">
        <v>1.2094251761426511</v>
      </c>
      <c r="S1069" s="54">
        <f t="shared" si="270"/>
        <v>1.2094251761426511</v>
      </c>
      <c r="T1069" s="54">
        <v>1.2094251761426511</v>
      </c>
      <c r="U1069" s="42">
        <f t="shared" si="271"/>
        <v>0.90520032670185313</v>
      </c>
      <c r="V1069" s="28">
        <f t="shared" si="272"/>
        <v>0.77811882915869146</v>
      </c>
      <c r="W1069" s="28">
        <f t="shared" si="273"/>
        <v>0.90520032670185313</v>
      </c>
      <c r="X1069" s="28">
        <v>0.78</v>
      </c>
      <c r="Y1069" s="28">
        <v>0.90520032670185313</v>
      </c>
      <c r="Z1069" s="62">
        <f t="shared" si="266"/>
        <v>676.2003267018531</v>
      </c>
      <c r="AA1069" s="27" t="s">
        <v>894</v>
      </c>
      <c r="AB1069" s="69">
        <v>2008</v>
      </c>
      <c r="AC1069" s="64" t="s">
        <v>906</v>
      </c>
      <c r="AD1069" s="46" t="s">
        <v>1502</v>
      </c>
      <c r="AE1069" s="46" t="s">
        <v>1503</v>
      </c>
    </row>
    <row r="1070" spans="1:31" s="27" customFormat="1" ht="12" customHeight="1" x14ac:dyDescent="0.6">
      <c r="A1070" s="27">
        <v>1068</v>
      </c>
      <c r="B1070" s="27" t="s">
        <v>539</v>
      </c>
      <c r="C1070" s="37" t="s">
        <v>1459</v>
      </c>
      <c r="D1070" s="27" t="s">
        <v>1471</v>
      </c>
      <c r="E1070" s="28">
        <v>92.36666666666666</v>
      </c>
      <c r="F1070" s="28">
        <v>33.75</v>
      </c>
      <c r="G1070" s="27" t="s">
        <v>600</v>
      </c>
      <c r="H1070" s="25" t="s">
        <v>1443</v>
      </c>
      <c r="I1070" s="38">
        <v>229</v>
      </c>
      <c r="J1070" s="39">
        <v>229</v>
      </c>
      <c r="K1070" s="28"/>
      <c r="L1070" s="28"/>
      <c r="M1070" s="57">
        <v>9.2600000000000002E-2</v>
      </c>
      <c r="N1070" s="41">
        <v>0.51253300000000002</v>
      </c>
      <c r="P1070" s="28">
        <f t="shared" si="268"/>
        <v>-0.52923233350279619</v>
      </c>
      <c r="Q1070" s="28">
        <f t="shared" si="269"/>
        <v>-2.0482289646894802</v>
      </c>
      <c r="R1070" s="28">
        <v>0.99374556505124234</v>
      </c>
      <c r="S1070" s="54">
        <f t="shared" si="270"/>
        <v>0.99374556505124234</v>
      </c>
      <c r="T1070" s="54">
        <v>0.99374556505124234</v>
      </c>
      <c r="U1070" s="42">
        <f t="shared" si="271"/>
        <v>0.92282936402113724</v>
      </c>
      <c r="V1070" s="28">
        <f t="shared" si="272"/>
        <v>0.77706841525802084</v>
      </c>
      <c r="W1070" s="28">
        <f t="shared" si="273"/>
        <v>0.92282936402113724</v>
      </c>
      <c r="X1070" s="28">
        <v>0.78</v>
      </c>
      <c r="Y1070" s="28">
        <v>0.92282936402113724</v>
      </c>
      <c r="Z1070" s="62">
        <f t="shared" si="266"/>
        <v>693.82936402113728</v>
      </c>
      <c r="AA1070" s="27" t="s">
        <v>894</v>
      </c>
      <c r="AB1070" s="69">
        <v>2008</v>
      </c>
      <c r="AC1070" s="64" t="s">
        <v>906</v>
      </c>
      <c r="AD1070" s="46" t="s">
        <v>1502</v>
      </c>
      <c r="AE1070" s="46" t="s">
        <v>1503</v>
      </c>
    </row>
    <row r="1071" spans="1:31" s="27" customFormat="1" ht="12" customHeight="1" x14ac:dyDescent="0.6">
      <c r="A1071" s="27">
        <v>1069</v>
      </c>
      <c r="B1071" s="27" t="s">
        <v>635</v>
      </c>
      <c r="C1071" s="37" t="s">
        <v>1459</v>
      </c>
      <c r="D1071" s="27" t="s">
        <v>809</v>
      </c>
      <c r="E1071" s="28">
        <v>98.983611111111117</v>
      </c>
      <c r="F1071" s="28">
        <v>28.51722222222222</v>
      </c>
      <c r="G1071" s="27" t="s">
        <v>69</v>
      </c>
      <c r="H1071" s="25"/>
      <c r="I1071" s="38">
        <v>245</v>
      </c>
      <c r="J1071" s="39">
        <v>245</v>
      </c>
      <c r="K1071" s="28">
        <v>6.74</v>
      </c>
      <c r="L1071" s="28">
        <v>36.6</v>
      </c>
      <c r="M1071" s="59">
        <f t="shared" ref="M1071:M1082" si="274">(K1071/L1071)*0.60456</f>
        <v>0.11133154098360656</v>
      </c>
      <c r="N1071" s="41">
        <v>0.51198399999999999</v>
      </c>
      <c r="O1071" s="27">
        <v>7</v>
      </c>
      <c r="P1071" s="28">
        <f t="shared" si="268"/>
        <v>-0.43400335036295601</v>
      </c>
      <c r="Q1071" s="71">
        <f t="shared" si="269"/>
        <v>-12.757540408632195</v>
      </c>
      <c r="R1071" s="71">
        <v>-10.1</v>
      </c>
      <c r="S1071" s="70">
        <f t="shared" si="270"/>
        <v>-10.088636805575197</v>
      </c>
      <c r="T1071" s="54">
        <v>-10.1</v>
      </c>
      <c r="U1071" s="42">
        <f t="shared" si="271"/>
        <v>1.8358217254146898</v>
      </c>
      <c r="V1071" s="28">
        <f t="shared" si="272"/>
        <v>1.7317808731303759</v>
      </c>
      <c r="W1071" s="28">
        <f t="shared" si="273"/>
        <v>1.8358217254146898</v>
      </c>
      <c r="X1071" s="28">
        <v>1.2</v>
      </c>
      <c r="Y1071" s="28">
        <v>1.7</v>
      </c>
      <c r="Z1071" s="62">
        <f t="shared" si="266"/>
        <v>1590.8217254146898</v>
      </c>
      <c r="AA1071" s="25" t="s">
        <v>1883</v>
      </c>
      <c r="AB1071" s="90">
        <v>2014</v>
      </c>
      <c r="AC1071" s="91" t="s">
        <v>827</v>
      </c>
      <c r="AD1071" s="46" t="s">
        <v>1581</v>
      </c>
      <c r="AE1071" s="46" t="s">
        <v>1582</v>
      </c>
    </row>
    <row r="1072" spans="1:31" s="27" customFormat="1" ht="12" customHeight="1" x14ac:dyDescent="0.6">
      <c r="A1072" s="27">
        <v>1070</v>
      </c>
      <c r="B1072" s="27" t="s">
        <v>636</v>
      </c>
      <c r="C1072" s="37" t="s">
        <v>1459</v>
      </c>
      <c r="D1072" s="27" t="s">
        <v>809</v>
      </c>
      <c r="E1072" s="28">
        <v>98.983611111111117</v>
      </c>
      <c r="F1072" s="28">
        <v>28.51722222222222</v>
      </c>
      <c r="G1072" s="27" t="s">
        <v>69</v>
      </c>
      <c r="H1072" s="25"/>
      <c r="I1072" s="38">
        <v>245</v>
      </c>
      <c r="J1072" s="39">
        <v>245</v>
      </c>
      <c r="K1072" s="28">
        <v>3.48</v>
      </c>
      <c r="L1072" s="28">
        <v>16.899999999999999</v>
      </c>
      <c r="M1072" s="59">
        <f t="shared" si="274"/>
        <v>0.12448927810650888</v>
      </c>
      <c r="N1072" s="41">
        <v>0.51195999999999997</v>
      </c>
      <c r="O1072" s="27">
        <v>5</v>
      </c>
      <c r="P1072" s="28">
        <f t="shared" si="268"/>
        <v>-0.36711093997707744</v>
      </c>
      <c r="Q1072" s="71">
        <f t="shared" si="269"/>
        <v>-13.22570702913306</v>
      </c>
      <c r="R1072" s="71">
        <v>-11</v>
      </c>
      <c r="S1072" s="70">
        <f t="shared" si="270"/>
        <v>-10.968158303744023</v>
      </c>
      <c r="T1072" s="54">
        <v>-11</v>
      </c>
      <c r="U1072" s="42">
        <f t="shared" si="271"/>
        <v>1.9055943079433992</v>
      </c>
      <c r="V1072" s="28">
        <f t="shared" si="272"/>
        <v>2.0261498396923732</v>
      </c>
      <c r="W1072" s="28">
        <f t="shared" si="273"/>
        <v>1.9055943079433992</v>
      </c>
      <c r="X1072" s="28">
        <v>1.5</v>
      </c>
      <c r="Y1072" s="28">
        <v>2.1</v>
      </c>
      <c r="Z1072" s="62">
        <f t="shared" si="266"/>
        <v>1660.5943079433991</v>
      </c>
      <c r="AA1072" s="25" t="s">
        <v>1883</v>
      </c>
      <c r="AB1072" s="44">
        <v>2014</v>
      </c>
      <c r="AC1072" s="28" t="s">
        <v>820</v>
      </c>
      <c r="AD1072" s="77" t="s">
        <v>1581</v>
      </c>
      <c r="AE1072" s="46" t="s">
        <v>1582</v>
      </c>
    </row>
    <row r="1073" spans="1:31" s="27" customFormat="1" ht="12" customHeight="1" x14ac:dyDescent="0.6">
      <c r="A1073" s="27">
        <v>1071</v>
      </c>
      <c r="B1073" s="27" t="s">
        <v>637</v>
      </c>
      <c r="C1073" s="37" t="s">
        <v>1459</v>
      </c>
      <c r="D1073" s="27" t="s">
        <v>809</v>
      </c>
      <c r="E1073" s="28">
        <v>98.983611111111117</v>
      </c>
      <c r="F1073" s="28">
        <v>28.51722222222222</v>
      </c>
      <c r="G1073" s="27" t="s">
        <v>69</v>
      </c>
      <c r="H1073" s="25"/>
      <c r="I1073" s="38">
        <v>245</v>
      </c>
      <c r="J1073" s="39">
        <v>245</v>
      </c>
      <c r="K1073" s="28">
        <v>5.72</v>
      </c>
      <c r="L1073" s="28">
        <v>32.6</v>
      </c>
      <c r="M1073" s="59">
        <f t="shared" si="274"/>
        <v>0.1060761717791411</v>
      </c>
      <c r="N1073" s="49">
        <v>0.51197999999999999</v>
      </c>
      <c r="O1073" s="27">
        <v>6</v>
      </c>
      <c r="P1073" s="28">
        <f t="shared" si="268"/>
        <v>-0.46072103823517496</v>
      </c>
      <c r="Q1073" s="71">
        <f t="shared" si="269"/>
        <v>-12.835568178716228</v>
      </c>
      <c r="R1073" s="71">
        <v>-10</v>
      </c>
      <c r="S1073" s="70">
        <f t="shared" si="270"/>
        <v>-10.002364154089019</v>
      </c>
      <c r="T1073" s="54">
        <v>-10</v>
      </c>
      <c r="U1073" s="42">
        <f t="shared" si="271"/>
        <v>1.8292739138750151</v>
      </c>
      <c r="V1073" s="28">
        <f t="shared" si="272"/>
        <v>1.6532923278419362</v>
      </c>
      <c r="W1073" s="28">
        <f t="shared" si="273"/>
        <v>1.8292739138750151</v>
      </c>
      <c r="X1073" s="28">
        <v>1.1000000000000001</v>
      </c>
      <c r="Y1073" s="28">
        <v>1.7</v>
      </c>
      <c r="Z1073" s="62">
        <f t="shared" si="266"/>
        <v>1584.2739138750151</v>
      </c>
      <c r="AA1073" s="25" t="s">
        <v>1883</v>
      </c>
      <c r="AB1073" s="44">
        <v>2014</v>
      </c>
      <c r="AC1073" s="28" t="s">
        <v>820</v>
      </c>
      <c r="AD1073" s="46" t="s">
        <v>1581</v>
      </c>
      <c r="AE1073" s="46" t="s">
        <v>1582</v>
      </c>
    </row>
    <row r="1074" spans="1:31" s="27" customFormat="1" ht="12" customHeight="1" x14ac:dyDescent="0.6">
      <c r="A1074" s="27">
        <v>1072</v>
      </c>
      <c r="B1074" s="27" t="s">
        <v>638</v>
      </c>
      <c r="C1074" s="37" t="s">
        <v>1459</v>
      </c>
      <c r="D1074" s="27" t="s">
        <v>809</v>
      </c>
      <c r="E1074" s="28">
        <v>98.983611111111117</v>
      </c>
      <c r="F1074" s="28">
        <v>28.51722222222222</v>
      </c>
      <c r="G1074" s="27" t="s">
        <v>69</v>
      </c>
      <c r="H1074" s="25"/>
      <c r="I1074" s="38">
        <v>245</v>
      </c>
      <c r="J1074" s="39">
        <v>245</v>
      </c>
      <c r="K1074" s="28">
        <v>5.15</v>
      </c>
      <c r="L1074" s="28">
        <v>28.8</v>
      </c>
      <c r="M1074" s="59">
        <f t="shared" si="274"/>
        <v>0.10810708333333333</v>
      </c>
      <c r="N1074" s="49">
        <v>0.51196299999999995</v>
      </c>
      <c r="O1074" s="27">
        <v>6</v>
      </c>
      <c r="P1074" s="28">
        <f t="shared" si="268"/>
        <v>-0.45039611930181334</v>
      </c>
      <c r="Q1074" s="71">
        <f t="shared" si="269"/>
        <v>-13.167186201571424</v>
      </c>
      <c r="R1074" s="71">
        <v>-0.4</v>
      </c>
      <c r="S1074" s="70">
        <f t="shared" si="270"/>
        <v>-10.397475265924923</v>
      </c>
      <c r="T1074" s="54">
        <v>-0.4</v>
      </c>
      <c r="U1074" s="42">
        <f t="shared" si="271"/>
        <v>1.8611242206577203</v>
      </c>
      <c r="V1074" s="28">
        <f t="shared" si="272"/>
        <v>1.7092615670853364</v>
      </c>
      <c r="W1074" s="28">
        <f t="shared" si="273"/>
        <v>1.8611242206577203</v>
      </c>
      <c r="X1074" s="28">
        <v>1.2</v>
      </c>
      <c r="Y1074" s="28">
        <v>1.7</v>
      </c>
      <c r="Z1074" s="62">
        <f t="shared" si="266"/>
        <v>1616.1242206577203</v>
      </c>
      <c r="AA1074" s="25" t="s">
        <v>1883</v>
      </c>
      <c r="AB1074" s="44">
        <v>2014</v>
      </c>
      <c r="AC1074" s="28" t="s">
        <v>820</v>
      </c>
      <c r="AD1074" s="46" t="s">
        <v>1581</v>
      </c>
      <c r="AE1074" s="46" t="s">
        <v>1582</v>
      </c>
    </row>
    <row r="1075" spans="1:31" s="27" customFormat="1" ht="12" customHeight="1" x14ac:dyDescent="0.6">
      <c r="A1075" s="27">
        <v>1073</v>
      </c>
      <c r="B1075" s="27" t="s">
        <v>639</v>
      </c>
      <c r="C1075" s="37" t="s">
        <v>1459</v>
      </c>
      <c r="D1075" s="27" t="s">
        <v>809</v>
      </c>
      <c r="E1075" s="28">
        <v>98.983611111111117</v>
      </c>
      <c r="F1075" s="28">
        <v>28.51722222222222</v>
      </c>
      <c r="G1075" s="27" t="s">
        <v>69</v>
      </c>
      <c r="H1075" s="25"/>
      <c r="I1075" s="38">
        <v>245</v>
      </c>
      <c r="J1075" s="39">
        <v>245</v>
      </c>
      <c r="K1075" s="28">
        <v>14.77</v>
      </c>
      <c r="L1075" s="28">
        <v>65.900000000000006</v>
      </c>
      <c r="M1075" s="59">
        <f t="shared" si="274"/>
        <v>0.13549850075872533</v>
      </c>
      <c r="N1075" s="49">
        <v>0.51201600000000003</v>
      </c>
      <c r="O1075" s="27">
        <v>3</v>
      </c>
      <c r="P1075" s="28">
        <f t="shared" si="268"/>
        <v>-0.31114132812035933</v>
      </c>
      <c r="Q1075" s="71">
        <f t="shared" si="269"/>
        <v>-12.133318247964375</v>
      </c>
      <c r="R1075" s="71">
        <v>-10.3</v>
      </c>
      <c r="S1075" s="70">
        <f t="shared" si="270"/>
        <v>-10.219954650688226</v>
      </c>
      <c r="T1075" s="54">
        <v>-10.3</v>
      </c>
      <c r="U1075" s="42">
        <f t="shared" si="271"/>
        <v>1.8436031046210026</v>
      </c>
      <c r="V1075" s="28">
        <f t="shared" si="272"/>
        <v>2.2013557707185525</v>
      </c>
      <c r="W1075" s="28">
        <f t="shared" si="273"/>
        <v>1.8436031046210026</v>
      </c>
      <c r="X1075" s="28">
        <v>1.6</v>
      </c>
      <c r="Y1075" s="28">
        <v>2.2000000000000002</v>
      </c>
      <c r="Z1075" s="62">
        <f t="shared" si="266"/>
        <v>1598.6031046210026</v>
      </c>
      <c r="AA1075" s="25" t="s">
        <v>1883</v>
      </c>
      <c r="AB1075" s="44">
        <v>2014</v>
      </c>
      <c r="AC1075" s="28" t="s">
        <v>820</v>
      </c>
      <c r="AD1075" s="46" t="s">
        <v>1581</v>
      </c>
      <c r="AE1075" s="46" t="s">
        <v>1582</v>
      </c>
    </row>
    <row r="1076" spans="1:31" s="27" customFormat="1" ht="12" customHeight="1" x14ac:dyDescent="0.6">
      <c r="A1076" s="27">
        <v>1074</v>
      </c>
      <c r="B1076" s="27" t="s">
        <v>640</v>
      </c>
      <c r="C1076" s="37" t="s">
        <v>1459</v>
      </c>
      <c r="D1076" s="27" t="s">
        <v>809</v>
      </c>
      <c r="E1076" s="28">
        <v>98.983888888888885</v>
      </c>
      <c r="F1076" s="28">
        <v>28.526388888888889</v>
      </c>
      <c r="G1076" s="27" t="s">
        <v>69</v>
      </c>
      <c r="H1076" s="25"/>
      <c r="I1076" s="38">
        <v>245</v>
      </c>
      <c r="J1076" s="39">
        <v>245</v>
      </c>
      <c r="K1076" s="28">
        <v>10.81</v>
      </c>
      <c r="L1076" s="28">
        <v>57.6</v>
      </c>
      <c r="M1076" s="59">
        <f t="shared" si="274"/>
        <v>0.11345995833333333</v>
      </c>
      <c r="N1076" s="49">
        <v>0.51201300000000005</v>
      </c>
      <c r="O1076" s="27">
        <v>5</v>
      </c>
      <c r="P1076" s="28">
        <f t="shared" si="268"/>
        <v>-0.42318272326724293</v>
      </c>
      <c r="Q1076" s="28">
        <f t="shared" si="269"/>
        <v>-12.191839075527122</v>
      </c>
      <c r="R1076" s="28">
        <v>-9.6</v>
      </c>
      <c r="S1076" s="54">
        <f t="shared" si="270"/>
        <v>-9.5894769187952118</v>
      </c>
      <c r="T1076" s="54">
        <v>-9.6</v>
      </c>
      <c r="U1076" s="42">
        <f t="shared" si="271"/>
        <v>1.7951968165683856</v>
      </c>
      <c r="V1076" s="28">
        <f t="shared" si="272"/>
        <v>1.7246063793818986</v>
      </c>
      <c r="W1076" s="28">
        <f t="shared" si="273"/>
        <v>1.7951968165683856</v>
      </c>
      <c r="X1076" s="28">
        <v>1.2</v>
      </c>
      <c r="Y1076" s="28">
        <v>1.7</v>
      </c>
      <c r="Z1076" s="62">
        <f t="shared" si="266"/>
        <v>1550.1968165683857</v>
      </c>
      <c r="AA1076" s="25" t="s">
        <v>1883</v>
      </c>
      <c r="AB1076" s="44">
        <v>2014</v>
      </c>
      <c r="AC1076" s="28" t="s">
        <v>820</v>
      </c>
      <c r="AD1076" s="46" t="s">
        <v>1581</v>
      </c>
      <c r="AE1076" s="46" t="s">
        <v>1582</v>
      </c>
    </row>
    <row r="1077" spans="1:31" s="27" customFormat="1" ht="12" customHeight="1" x14ac:dyDescent="0.6">
      <c r="A1077" s="27">
        <v>1075</v>
      </c>
      <c r="B1077" s="27" t="s">
        <v>641</v>
      </c>
      <c r="C1077" s="37" t="s">
        <v>1459</v>
      </c>
      <c r="D1077" s="27" t="s">
        <v>809</v>
      </c>
      <c r="E1077" s="28">
        <v>98.983888888888885</v>
      </c>
      <c r="F1077" s="28">
        <v>28.526388888888889</v>
      </c>
      <c r="G1077" s="27" t="s">
        <v>69</v>
      </c>
      <c r="H1077" s="25"/>
      <c r="I1077" s="38">
        <v>245</v>
      </c>
      <c r="J1077" s="39">
        <v>245</v>
      </c>
      <c r="K1077" s="28">
        <v>15.33</v>
      </c>
      <c r="L1077" s="28">
        <v>87</v>
      </c>
      <c r="M1077" s="59">
        <f t="shared" si="274"/>
        <v>0.10652764137931034</v>
      </c>
      <c r="N1077" s="49">
        <v>0.51200000000000001</v>
      </c>
      <c r="O1077" s="27">
        <v>5</v>
      </c>
      <c r="P1077" s="28">
        <f t="shared" si="268"/>
        <v>-0.45842581911891034</v>
      </c>
      <c r="Q1077" s="28">
        <f t="shared" si="269"/>
        <v>-12.445429328298285</v>
      </c>
      <c r="R1077" s="28">
        <v>-9.6</v>
      </c>
      <c r="S1077" s="54">
        <f t="shared" si="270"/>
        <v>-9.6263397536265458</v>
      </c>
      <c r="T1077" s="54">
        <v>-9.6</v>
      </c>
      <c r="U1077" s="42">
        <f t="shared" si="271"/>
        <v>1.7987586226486902</v>
      </c>
      <c r="V1077" s="28">
        <f t="shared" si="272"/>
        <v>1.6319903348197189</v>
      </c>
      <c r="W1077" s="28">
        <f t="shared" si="273"/>
        <v>1.7987586226486902</v>
      </c>
      <c r="X1077" s="28">
        <v>1.1000000000000001</v>
      </c>
      <c r="Y1077" s="28">
        <v>1.6</v>
      </c>
      <c r="Z1077" s="62">
        <f t="shared" si="266"/>
        <v>1553.7586226486903</v>
      </c>
      <c r="AA1077" s="25" t="s">
        <v>1883</v>
      </c>
      <c r="AB1077" s="44">
        <v>2014</v>
      </c>
      <c r="AC1077" s="28" t="s">
        <v>820</v>
      </c>
      <c r="AD1077" s="46" t="s">
        <v>1581</v>
      </c>
      <c r="AE1077" s="46" t="s">
        <v>1582</v>
      </c>
    </row>
    <row r="1078" spans="1:31" s="27" customFormat="1" ht="12" customHeight="1" x14ac:dyDescent="0.6">
      <c r="A1078" s="27">
        <v>1076</v>
      </c>
      <c r="B1078" s="27" t="s">
        <v>642</v>
      </c>
      <c r="C1078" s="37" t="s">
        <v>1459</v>
      </c>
      <c r="D1078" s="27" t="s">
        <v>809</v>
      </c>
      <c r="E1078" s="28">
        <v>98.983888888888885</v>
      </c>
      <c r="F1078" s="28">
        <v>28.526388888888889</v>
      </c>
      <c r="G1078" s="27" t="s">
        <v>69</v>
      </c>
      <c r="H1078" s="25"/>
      <c r="I1078" s="38">
        <v>245</v>
      </c>
      <c r="J1078" s="39">
        <v>245</v>
      </c>
      <c r="K1078" s="28">
        <v>11.22</v>
      </c>
      <c r="L1078" s="28">
        <v>63.1</v>
      </c>
      <c r="M1078" s="59">
        <f t="shared" si="274"/>
        <v>0.10749862440570523</v>
      </c>
      <c r="N1078" s="49">
        <v>0.51197400000000004</v>
      </c>
      <c r="O1078" s="27">
        <v>1</v>
      </c>
      <c r="P1078" s="28">
        <f t="shared" si="268"/>
        <v>-0.45348945396184426</v>
      </c>
      <c r="Q1078" s="71">
        <f t="shared" si="269"/>
        <v>-12.952609833839501</v>
      </c>
      <c r="R1078" s="71">
        <v>-10.199999999999999</v>
      </c>
      <c r="S1078" s="70">
        <f t="shared" si="270"/>
        <v>-10.163876436701139</v>
      </c>
      <c r="T1078" s="54">
        <v>-10.199999999999999</v>
      </c>
      <c r="U1078" s="42">
        <f t="shared" si="271"/>
        <v>1.8422475935667477</v>
      </c>
      <c r="V1078" s="28">
        <f t="shared" si="272"/>
        <v>1.6838597473874732</v>
      </c>
      <c r="W1078" s="28">
        <f t="shared" si="273"/>
        <v>1.8422475935667477</v>
      </c>
      <c r="X1078" s="28">
        <v>1.1000000000000001</v>
      </c>
      <c r="Y1078" s="28">
        <v>1.7</v>
      </c>
      <c r="Z1078" s="62">
        <f t="shared" si="266"/>
        <v>1597.2475935667478</v>
      </c>
      <c r="AA1078" s="25" t="s">
        <v>1883</v>
      </c>
      <c r="AB1078" s="44">
        <v>2014</v>
      </c>
      <c r="AC1078" s="28" t="s">
        <v>820</v>
      </c>
      <c r="AD1078" s="46" t="s">
        <v>1581</v>
      </c>
      <c r="AE1078" s="46" t="s">
        <v>1582</v>
      </c>
    </row>
    <row r="1079" spans="1:31" s="27" customFormat="1" ht="12" customHeight="1" x14ac:dyDescent="0.6">
      <c r="A1079" s="27">
        <v>1077</v>
      </c>
      <c r="B1079" s="27" t="s">
        <v>643</v>
      </c>
      <c r="C1079" s="37" t="s">
        <v>1459</v>
      </c>
      <c r="D1079" s="27" t="s">
        <v>809</v>
      </c>
      <c r="E1079" s="28">
        <v>99.039722222222224</v>
      </c>
      <c r="F1079" s="28">
        <v>27.76</v>
      </c>
      <c r="G1079" s="27" t="s">
        <v>69</v>
      </c>
      <c r="H1079" s="25"/>
      <c r="I1079" s="38">
        <v>245</v>
      </c>
      <c r="J1079" s="39">
        <v>245</v>
      </c>
      <c r="K1079" s="28">
        <v>12.62</v>
      </c>
      <c r="L1079" s="28">
        <v>59.8</v>
      </c>
      <c r="M1079" s="59">
        <f t="shared" si="274"/>
        <v>0.12758440133779264</v>
      </c>
      <c r="N1079" s="49">
        <v>0.51198100000000002</v>
      </c>
      <c r="O1079" s="27">
        <v>2</v>
      </c>
      <c r="P1079" s="28">
        <f t="shared" si="268"/>
        <v>-0.35137569223287934</v>
      </c>
      <c r="Q1079" s="71">
        <f t="shared" si="269"/>
        <v>-12.816061236193832</v>
      </c>
      <c r="R1079" s="71">
        <v>-10.7</v>
      </c>
      <c r="S1079" s="70">
        <f t="shared" si="270"/>
        <v>-10.655276416807741</v>
      </c>
      <c r="T1079" s="54">
        <v>-10.7</v>
      </c>
      <c r="U1079" s="42">
        <f t="shared" si="271"/>
        <v>1.8799018627450195</v>
      </c>
      <c r="V1079" s="28">
        <f t="shared" si="272"/>
        <v>2.0616918340507913</v>
      </c>
      <c r="W1079" s="28">
        <f t="shared" si="273"/>
        <v>1.8799018627450195</v>
      </c>
      <c r="X1079" s="28">
        <v>1.5</v>
      </c>
      <c r="Y1079" s="28">
        <v>2.1</v>
      </c>
      <c r="Z1079" s="62">
        <f t="shared" si="266"/>
        <v>1634.9018627450196</v>
      </c>
      <c r="AA1079" s="25" t="s">
        <v>1883</v>
      </c>
      <c r="AB1079" s="44">
        <v>2014</v>
      </c>
      <c r="AC1079" s="28" t="s">
        <v>820</v>
      </c>
      <c r="AD1079" s="46" t="s">
        <v>1581</v>
      </c>
      <c r="AE1079" s="46" t="s">
        <v>1582</v>
      </c>
    </row>
    <row r="1080" spans="1:31" s="27" customFormat="1" ht="12" customHeight="1" x14ac:dyDescent="0.6">
      <c r="A1080" s="27">
        <v>1078</v>
      </c>
      <c r="B1080" s="27" t="s">
        <v>644</v>
      </c>
      <c r="C1080" s="37" t="s">
        <v>1459</v>
      </c>
      <c r="D1080" s="27" t="s">
        <v>809</v>
      </c>
      <c r="E1080" s="28">
        <v>99.039999999999992</v>
      </c>
      <c r="F1080" s="28">
        <v>27.760277777777777</v>
      </c>
      <c r="G1080" s="27" t="s">
        <v>69</v>
      </c>
      <c r="H1080" s="25"/>
      <c r="I1080" s="38">
        <v>245</v>
      </c>
      <c r="J1080" s="39">
        <v>245</v>
      </c>
      <c r="K1080" s="28">
        <v>10.07</v>
      </c>
      <c r="L1080" s="28">
        <v>50.4</v>
      </c>
      <c r="M1080" s="59">
        <f t="shared" si="274"/>
        <v>0.12079204761904762</v>
      </c>
      <c r="N1080" s="49">
        <v>0.51198100000000002</v>
      </c>
      <c r="O1080" s="27">
        <v>2</v>
      </c>
      <c r="P1080" s="28">
        <f t="shared" si="268"/>
        <v>-0.38590723121989012</v>
      </c>
      <c r="Q1080" s="71">
        <f t="shared" si="269"/>
        <v>-12.816061236193832</v>
      </c>
      <c r="R1080" s="71">
        <v>-10.4</v>
      </c>
      <c r="S1080" s="70">
        <f t="shared" si="270"/>
        <v>-10.442924717807118</v>
      </c>
      <c r="T1080" s="54">
        <v>-10.4</v>
      </c>
      <c r="U1080" s="42">
        <f t="shared" si="271"/>
        <v>1.8635591407317131</v>
      </c>
      <c r="V1080" s="28">
        <f t="shared" si="272"/>
        <v>1.9119030645622457</v>
      </c>
      <c r="W1080" s="28">
        <f t="shared" si="273"/>
        <v>1.8635591407317131</v>
      </c>
      <c r="X1080" s="28">
        <v>1.3</v>
      </c>
      <c r="Y1080" s="28">
        <v>1.9</v>
      </c>
      <c r="Z1080" s="62">
        <f t="shared" si="266"/>
        <v>1618.5591407317131</v>
      </c>
      <c r="AA1080" s="25" t="s">
        <v>1883</v>
      </c>
      <c r="AB1080" s="44">
        <v>2014</v>
      </c>
      <c r="AC1080" s="28" t="s">
        <v>820</v>
      </c>
      <c r="AD1080" s="46" t="s">
        <v>1581</v>
      </c>
      <c r="AE1080" s="46" t="s">
        <v>1582</v>
      </c>
    </row>
    <row r="1081" spans="1:31" s="27" customFormat="1" ht="12" customHeight="1" x14ac:dyDescent="0.6">
      <c r="A1081" s="27">
        <v>1079</v>
      </c>
      <c r="B1081" s="27" t="s">
        <v>645</v>
      </c>
      <c r="C1081" s="37" t="s">
        <v>1459</v>
      </c>
      <c r="D1081" s="27" t="s">
        <v>809</v>
      </c>
      <c r="E1081" s="28">
        <v>99.040277777777774</v>
      </c>
      <c r="F1081" s="28">
        <v>27.760555555555555</v>
      </c>
      <c r="G1081" s="27" t="s">
        <v>69</v>
      </c>
      <c r="H1081" s="25"/>
      <c r="I1081" s="38">
        <v>245</v>
      </c>
      <c r="J1081" s="39">
        <v>245</v>
      </c>
      <c r="K1081" s="28">
        <v>9.4700000000000006</v>
      </c>
      <c r="L1081" s="28">
        <v>46</v>
      </c>
      <c r="M1081" s="59">
        <f t="shared" si="274"/>
        <v>0.1244605043478261</v>
      </c>
      <c r="N1081" s="49">
        <v>0.51198500000000002</v>
      </c>
      <c r="O1081" s="27">
        <v>2</v>
      </c>
      <c r="P1081" s="28">
        <f t="shared" si="268"/>
        <v>-0.36725722243098069</v>
      </c>
      <c r="Q1081" s="71">
        <f t="shared" si="269"/>
        <v>-12.73803346611091</v>
      </c>
      <c r="R1081" s="71">
        <v>-10.5</v>
      </c>
      <c r="S1081" s="70">
        <f t="shared" si="270"/>
        <v>-10.479585176771593</v>
      </c>
      <c r="T1081" s="54">
        <v>-10.5</v>
      </c>
      <c r="U1081" s="42">
        <f t="shared" si="271"/>
        <v>1.866096275434574</v>
      </c>
      <c r="V1081" s="28">
        <f t="shared" si="272"/>
        <v>1.9832230685240126</v>
      </c>
      <c r="W1081" s="28">
        <f t="shared" si="273"/>
        <v>1.866096275434574</v>
      </c>
      <c r="X1081" s="28">
        <v>1.4</v>
      </c>
      <c r="Y1081" s="28">
        <v>2</v>
      </c>
      <c r="Z1081" s="62">
        <f t="shared" si="266"/>
        <v>1621.096275434574</v>
      </c>
      <c r="AA1081" s="25" t="s">
        <v>1883</v>
      </c>
      <c r="AB1081" s="44">
        <v>2014</v>
      </c>
      <c r="AC1081" s="28" t="s">
        <v>820</v>
      </c>
      <c r="AD1081" s="46" t="s">
        <v>1581</v>
      </c>
      <c r="AE1081" s="46" t="s">
        <v>1582</v>
      </c>
    </row>
    <row r="1082" spans="1:31" s="27" customFormat="1" ht="12" customHeight="1" x14ac:dyDescent="0.6">
      <c r="A1082" s="27">
        <v>1080</v>
      </c>
      <c r="B1082" s="27" t="s">
        <v>646</v>
      </c>
      <c r="C1082" s="37" t="s">
        <v>1459</v>
      </c>
      <c r="D1082" s="27" t="s">
        <v>809</v>
      </c>
      <c r="E1082" s="28">
        <v>99.040555555555557</v>
      </c>
      <c r="F1082" s="28">
        <v>27.760833333333334</v>
      </c>
      <c r="G1082" s="27" t="s">
        <v>69</v>
      </c>
      <c r="H1082" s="25"/>
      <c r="I1082" s="38">
        <v>245</v>
      </c>
      <c r="J1082" s="39">
        <v>245</v>
      </c>
      <c r="K1082" s="28">
        <v>9.06</v>
      </c>
      <c r="L1082" s="28">
        <v>44.3</v>
      </c>
      <c r="M1082" s="59">
        <f t="shared" si="274"/>
        <v>0.12364139051918738</v>
      </c>
      <c r="N1082" s="49">
        <v>0.51198299999999997</v>
      </c>
      <c r="O1082" s="27">
        <v>5</v>
      </c>
      <c r="P1082" s="28">
        <f t="shared" si="268"/>
        <v>-0.37142150219020154</v>
      </c>
      <c r="Q1082" s="71">
        <f t="shared" si="269"/>
        <v>-12.777047351153481</v>
      </c>
      <c r="R1082" s="71">
        <v>-10.5</v>
      </c>
      <c r="S1082" s="70">
        <f t="shared" si="270"/>
        <v>-10.492990823434837</v>
      </c>
      <c r="T1082" s="54">
        <v>-10.5</v>
      </c>
      <c r="U1082" s="42">
        <f t="shared" si="271"/>
        <v>1.8672791955197379</v>
      </c>
      <c r="V1082" s="28">
        <f t="shared" si="272"/>
        <v>1.9686526816652421</v>
      </c>
      <c r="W1082" s="28">
        <f t="shared" si="273"/>
        <v>1.8672791955197379</v>
      </c>
      <c r="X1082" s="28">
        <v>1.4</v>
      </c>
      <c r="Y1082" s="28">
        <v>2</v>
      </c>
      <c r="Z1082" s="62">
        <f t="shared" si="266"/>
        <v>1622.2791955197379</v>
      </c>
      <c r="AA1082" s="25" t="s">
        <v>1883</v>
      </c>
      <c r="AB1082" s="44">
        <v>2014</v>
      </c>
      <c r="AC1082" s="28" t="s">
        <v>820</v>
      </c>
      <c r="AD1082" s="46" t="s">
        <v>1581</v>
      </c>
      <c r="AE1082" s="46" t="s">
        <v>1582</v>
      </c>
    </row>
    <row r="1083" spans="1:31" s="27" customFormat="1" ht="12" customHeight="1" x14ac:dyDescent="0.6">
      <c r="A1083" s="27">
        <v>1081</v>
      </c>
      <c r="B1083" s="27" t="s">
        <v>500</v>
      </c>
      <c r="C1083" s="37" t="s">
        <v>1459</v>
      </c>
      <c r="D1083" s="27" t="s">
        <v>1471</v>
      </c>
      <c r="E1083" s="28">
        <v>102.68333333333334</v>
      </c>
      <c r="F1083" s="28">
        <v>32.216666666666669</v>
      </c>
      <c r="G1083" s="27" t="s">
        <v>122</v>
      </c>
      <c r="H1083" s="25" t="s">
        <v>611</v>
      </c>
      <c r="I1083" s="38">
        <v>221</v>
      </c>
      <c r="J1083" s="39">
        <v>221</v>
      </c>
      <c r="K1083" s="28"/>
      <c r="L1083" s="28"/>
      <c r="M1083" s="57">
        <v>0.10199999999999999</v>
      </c>
      <c r="N1083" s="41">
        <v>0.512185</v>
      </c>
      <c r="P1083" s="28">
        <f t="shared" ref="P1083:P1114" si="275">(M1083/0.1967)-1</f>
        <v>-0.48144382308083378</v>
      </c>
      <c r="Q1083" s="28">
        <f t="shared" ref="Q1083:Q1114" si="276">((N1083/0.512638)-1)*10000</f>
        <v>-8.8366449619425858</v>
      </c>
      <c r="R1083" s="28">
        <v>-6.166027930930893</v>
      </c>
      <c r="S1083" s="54">
        <f t="shared" ref="S1083:S1114" si="277">Q1083-25.1*P1083*0.001*J1083</f>
        <v>-6.166027930930893</v>
      </c>
      <c r="T1083" s="54">
        <v>-6.166027930930893</v>
      </c>
      <c r="U1083" s="42">
        <f t="shared" ref="U1083:U1114" si="278">W1083</f>
        <v>1.4987210217466385</v>
      </c>
      <c r="V1083" s="28">
        <f t="shared" ref="V1083:V1114" si="279">(1/0.00654)*LN(1+(N1083-0.51315)/(M1083-0.2137))</f>
        <v>1.3153069924968932</v>
      </c>
      <c r="W1083" s="28">
        <f t="shared" ref="W1083:W1104" si="280">V1083-(V1083-I1083/1000)*(-0.4-P1083)/(-0.4-0.08592)</f>
        <v>1.4987210217466385</v>
      </c>
      <c r="X1083" s="28">
        <v>1.32</v>
      </c>
      <c r="Y1083" s="28">
        <v>1.4987210217466385</v>
      </c>
      <c r="Z1083" s="62">
        <f t="shared" si="266"/>
        <v>1277.7210217466384</v>
      </c>
      <c r="AA1083" s="27" t="s">
        <v>1860</v>
      </c>
      <c r="AB1083" s="38">
        <v>2006</v>
      </c>
      <c r="AC1083" s="27" t="s">
        <v>906</v>
      </c>
      <c r="AD1083" s="46" t="s">
        <v>1546</v>
      </c>
      <c r="AE1083" s="46" t="s">
        <v>1547</v>
      </c>
    </row>
    <row r="1084" spans="1:31" s="27" customFormat="1" ht="12" customHeight="1" x14ac:dyDescent="0.6">
      <c r="A1084" s="27">
        <v>1082</v>
      </c>
      <c r="B1084" s="27" t="s">
        <v>501</v>
      </c>
      <c r="C1084" s="37" t="s">
        <v>1459</v>
      </c>
      <c r="D1084" s="27" t="s">
        <v>1471</v>
      </c>
      <c r="E1084" s="28">
        <v>102.68333333333334</v>
      </c>
      <c r="F1084" s="28">
        <v>32.216666666666669</v>
      </c>
      <c r="G1084" s="27" t="s">
        <v>122</v>
      </c>
      <c r="H1084" s="25" t="s">
        <v>611</v>
      </c>
      <c r="I1084" s="38">
        <v>221</v>
      </c>
      <c r="J1084" s="39">
        <v>221</v>
      </c>
      <c r="K1084" s="28"/>
      <c r="L1084" s="28"/>
      <c r="M1084" s="57">
        <v>0.10299999999999999</v>
      </c>
      <c r="N1084" s="41">
        <v>0.51219700000000001</v>
      </c>
      <c r="P1084" s="28">
        <f t="shared" si="275"/>
        <v>-0.47635993899339102</v>
      </c>
      <c r="Q1084" s="28">
        <f t="shared" si="276"/>
        <v>-8.6025616516927084</v>
      </c>
      <c r="R1084" s="28">
        <v>-5.9601454341024684</v>
      </c>
      <c r="S1084" s="54">
        <f t="shared" si="277"/>
        <v>-5.9601454341024684</v>
      </c>
      <c r="T1084" s="54">
        <v>-5.9601454341024684</v>
      </c>
      <c r="U1084" s="42">
        <f t="shared" si="278"/>
        <v>1.4819462865410622</v>
      </c>
      <c r="V1084" s="28">
        <f t="shared" si="279"/>
        <v>1.3107045707391578</v>
      </c>
      <c r="W1084" s="28">
        <f t="shared" si="280"/>
        <v>1.4819462865410622</v>
      </c>
      <c r="X1084" s="28">
        <v>1.31</v>
      </c>
      <c r="Y1084" s="28">
        <v>1.4819462865410622</v>
      </c>
      <c r="Z1084" s="62">
        <f t="shared" si="266"/>
        <v>1260.9462865410621</v>
      </c>
      <c r="AA1084" s="27" t="s">
        <v>1860</v>
      </c>
      <c r="AB1084" s="38">
        <v>2006</v>
      </c>
      <c r="AC1084" s="27" t="s">
        <v>906</v>
      </c>
      <c r="AD1084" s="46" t="s">
        <v>1546</v>
      </c>
      <c r="AE1084" s="46" t="s">
        <v>1547</v>
      </c>
    </row>
    <row r="1085" spans="1:31" s="27" customFormat="1" ht="12" customHeight="1" x14ac:dyDescent="0.6">
      <c r="A1085" s="27">
        <v>1083</v>
      </c>
      <c r="B1085" s="27" t="s">
        <v>502</v>
      </c>
      <c r="C1085" s="37" t="s">
        <v>1459</v>
      </c>
      <c r="D1085" s="27" t="s">
        <v>1471</v>
      </c>
      <c r="E1085" s="28">
        <v>102.68333333333334</v>
      </c>
      <c r="F1085" s="28">
        <v>32.216666666666669</v>
      </c>
      <c r="G1085" s="27" t="s">
        <v>122</v>
      </c>
      <c r="H1085" s="25" t="s">
        <v>611</v>
      </c>
      <c r="I1085" s="38">
        <v>221</v>
      </c>
      <c r="J1085" s="39">
        <v>221</v>
      </c>
      <c r="K1085" s="28"/>
      <c r="L1085" s="28"/>
      <c r="M1085" s="57">
        <v>0.106</v>
      </c>
      <c r="N1085" s="41">
        <v>0.51220100000000002</v>
      </c>
      <c r="P1085" s="28">
        <f t="shared" si="275"/>
        <v>-0.46110828673106263</v>
      </c>
      <c r="Q1085" s="28">
        <f t="shared" si="276"/>
        <v>-8.5245338816086758</v>
      </c>
      <c r="R1085" s="28">
        <v>-5.966720104282798</v>
      </c>
      <c r="S1085" s="54">
        <f t="shared" si="277"/>
        <v>-5.966720104282798</v>
      </c>
      <c r="T1085" s="54">
        <v>-5.966720104282798</v>
      </c>
      <c r="U1085" s="42">
        <f t="shared" si="278"/>
        <v>1.4823271640760409</v>
      </c>
      <c r="V1085" s="28">
        <f t="shared" si="279"/>
        <v>1.3414248672960378</v>
      </c>
      <c r="W1085" s="28">
        <f t="shared" si="280"/>
        <v>1.4823271640760409</v>
      </c>
      <c r="X1085" s="28">
        <v>1.34</v>
      </c>
      <c r="Y1085" s="28">
        <v>1.4823271640760409</v>
      </c>
      <c r="Z1085" s="62">
        <f t="shared" si="266"/>
        <v>1261.3271640760408</v>
      </c>
      <c r="AA1085" s="27" t="s">
        <v>1860</v>
      </c>
      <c r="AB1085" s="38">
        <v>2006</v>
      </c>
      <c r="AC1085" s="27" t="s">
        <v>906</v>
      </c>
      <c r="AD1085" s="46" t="s">
        <v>1546</v>
      </c>
      <c r="AE1085" s="46" t="s">
        <v>1547</v>
      </c>
    </row>
    <row r="1086" spans="1:31" s="27" customFormat="1" ht="12" customHeight="1" x14ac:dyDescent="0.6">
      <c r="A1086" s="27">
        <v>1084</v>
      </c>
      <c r="B1086" s="27" t="s">
        <v>503</v>
      </c>
      <c r="C1086" s="37" t="s">
        <v>1459</v>
      </c>
      <c r="D1086" s="27" t="s">
        <v>1471</v>
      </c>
      <c r="E1086" s="28">
        <v>102.68333333333334</v>
      </c>
      <c r="F1086" s="28">
        <v>32.216666666666669</v>
      </c>
      <c r="G1086" s="27" t="s">
        <v>122</v>
      </c>
      <c r="H1086" s="25" t="s">
        <v>611</v>
      </c>
      <c r="I1086" s="38">
        <v>221</v>
      </c>
      <c r="J1086" s="39">
        <v>221</v>
      </c>
      <c r="K1086" s="28"/>
      <c r="L1086" s="28"/>
      <c r="M1086" s="57">
        <v>0.111</v>
      </c>
      <c r="N1086" s="41">
        <v>0.51219300000000001</v>
      </c>
      <c r="P1086" s="28">
        <f t="shared" si="275"/>
        <v>-0.43568886629384851</v>
      </c>
      <c r="Q1086" s="28">
        <f t="shared" si="276"/>
        <v>-8.6805894217756308</v>
      </c>
      <c r="R1086" s="28">
        <v>-6.2637797115570235</v>
      </c>
      <c r="S1086" s="54">
        <f t="shared" si="277"/>
        <v>-6.2637797115570235</v>
      </c>
      <c r="T1086" s="54">
        <v>-6.2637797115570235</v>
      </c>
      <c r="U1086" s="42">
        <f t="shared" si="278"/>
        <v>1.5061667163646668</v>
      </c>
      <c r="V1086" s="28">
        <f t="shared" si="279"/>
        <v>1.4182346544893916</v>
      </c>
      <c r="W1086" s="28">
        <f t="shared" si="280"/>
        <v>1.5061667163646668</v>
      </c>
      <c r="X1086" s="28">
        <v>1.42</v>
      </c>
      <c r="Y1086" s="28">
        <v>1.5061667163646668</v>
      </c>
      <c r="Z1086" s="62">
        <f t="shared" si="266"/>
        <v>1285.1667163646669</v>
      </c>
      <c r="AA1086" s="27" t="s">
        <v>1860</v>
      </c>
      <c r="AB1086" s="38">
        <v>2006</v>
      </c>
      <c r="AC1086" s="27" t="s">
        <v>906</v>
      </c>
      <c r="AD1086" s="46" t="s">
        <v>1546</v>
      </c>
      <c r="AE1086" s="46" t="s">
        <v>1547</v>
      </c>
    </row>
    <row r="1087" spans="1:31" s="27" customFormat="1" ht="12" customHeight="1" x14ac:dyDescent="0.6">
      <c r="A1087" s="27">
        <v>1085</v>
      </c>
      <c r="B1087" s="27" t="s">
        <v>504</v>
      </c>
      <c r="C1087" s="37" t="s">
        <v>1459</v>
      </c>
      <c r="D1087" s="27" t="s">
        <v>1471</v>
      </c>
      <c r="E1087" s="28">
        <v>102.68333333333334</v>
      </c>
      <c r="F1087" s="28">
        <v>32.216666666666669</v>
      </c>
      <c r="G1087" s="27" t="s">
        <v>122</v>
      </c>
      <c r="H1087" s="25" t="s">
        <v>611</v>
      </c>
      <c r="I1087" s="38">
        <v>221</v>
      </c>
      <c r="J1087" s="39">
        <v>221</v>
      </c>
      <c r="K1087" s="28"/>
      <c r="L1087" s="28"/>
      <c r="M1087" s="57">
        <v>0.11700000000000001</v>
      </c>
      <c r="N1087" s="41">
        <v>0.51210100000000003</v>
      </c>
      <c r="P1087" s="28">
        <f t="shared" si="275"/>
        <v>-0.40518556176919163</v>
      </c>
      <c r="Q1087" s="28">
        <f t="shared" si="276"/>
        <v>-10.475228133692838</v>
      </c>
      <c r="R1087" s="28">
        <v>-8.2276233040029538</v>
      </c>
      <c r="S1087" s="54">
        <f t="shared" si="277"/>
        <v>-8.2276233040029538</v>
      </c>
      <c r="T1087" s="54">
        <v>-8.2276233040029538</v>
      </c>
      <c r="U1087" s="42">
        <f t="shared" si="278"/>
        <v>1.6650281900733166</v>
      </c>
      <c r="V1087" s="28">
        <f t="shared" si="279"/>
        <v>1.6497807606833836</v>
      </c>
      <c r="W1087" s="28">
        <f t="shared" si="280"/>
        <v>1.6650281900733166</v>
      </c>
      <c r="X1087" s="28">
        <v>1.65</v>
      </c>
      <c r="Y1087" s="28">
        <v>1.6650281900733166</v>
      </c>
      <c r="Z1087" s="62">
        <f t="shared" ref="Z1087:Z1118" si="281">U1087*1000-J1087</f>
        <v>1444.0281900733166</v>
      </c>
      <c r="AA1087" s="27" t="s">
        <v>1860</v>
      </c>
      <c r="AB1087" s="38">
        <v>2006</v>
      </c>
      <c r="AC1087" s="27" t="s">
        <v>906</v>
      </c>
      <c r="AD1087" s="46" t="s">
        <v>1546</v>
      </c>
      <c r="AE1087" s="46" t="s">
        <v>1547</v>
      </c>
    </row>
    <row r="1088" spans="1:31" s="27" customFormat="1" ht="12" customHeight="1" x14ac:dyDescent="0.6">
      <c r="A1088" s="27">
        <v>1086</v>
      </c>
      <c r="B1088" s="27" t="s">
        <v>505</v>
      </c>
      <c r="C1088" s="37" t="s">
        <v>1459</v>
      </c>
      <c r="D1088" s="27" t="s">
        <v>1471</v>
      </c>
      <c r="E1088" s="28">
        <v>102.68333333333334</v>
      </c>
      <c r="F1088" s="28">
        <v>32.216666666666669</v>
      </c>
      <c r="G1088" s="27" t="s">
        <v>122</v>
      </c>
      <c r="H1088" s="25" t="s">
        <v>611</v>
      </c>
      <c r="I1088" s="38">
        <v>221</v>
      </c>
      <c r="J1088" s="39">
        <v>221</v>
      </c>
      <c r="K1088" s="28"/>
      <c r="L1088" s="28"/>
      <c r="M1088" s="57">
        <v>0.109</v>
      </c>
      <c r="N1088" s="41">
        <v>0.51202700000000001</v>
      </c>
      <c r="P1088" s="28">
        <f t="shared" si="275"/>
        <v>-0.44585663446873414</v>
      </c>
      <c r="Q1088" s="28">
        <f t="shared" si="276"/>
        <v>-11.918741880235784</v>
      </c>
      <c r="R1088" s="28">
        <v>-9.445530543174268</v>
      </c>
      <c r="S1088" s="54">
        <f t="shared" si="277"/>
        <v>-9.445530543174268</v>
      </c>
      <c r="T1088" s="54">
        <v>-9.445530543174268</v>
      </c>
      <c r="U1088" s="42">
        <f t="shared" si="278"/>
        <v>1.7644023169069525</v>
      </c>
      <c r="V1088" s="28">
        <f t="shared" si="279"/>
        <v>1.6313102792033654</v>
      </c>
      <c r="W1088" s="28">
        <f t="shared" si="280"/>
        <v>1.7644023169069525</v>
      </c>
      <c r="X1088" s="28">
        <v>1.64</v>
      </c>
      <c r="Y1088" s="28">
        <v>1.7644023169069525</v>
      </c>
      <c r="Z1088" s="62">
        <f t="shared" si="281"/>
        <v>1543.4023169069526</v>
      </c>
      <c r="AA1088" s="27" t="s">
        <v>1860</v>
      </c>
      <c r="AB1088" s="38">
        <v>2006</v>
      </c>
      <c r="AC1088" s="27" t="s">
        <v>906</v>
      </c>
      <c r="AD1088" s="46" t="s">
        <v>1546</v>
      </c>
      <c r="AE1088" s="46" t="s">
        <v>1547</v>
      </c>
    </row>
    <row r="1089" spans="1:31" s="27" customFormat="1" ht="12" customHeight="1" x14ac:dyDescent="0.6">
      <c r="A1089" s="27">
        <v>1087</v>
      </c>
      <c r="B1089" s="27" t="s">
        <v>506</v>
      </c>
      <c r="C1089" s="37" t="s">
        <v>1459</v>
      </c>
      <c r="D1089" s="27" t="s">
        <v>1471</v>
      </c>
      <c r="E1089" s="28">
        <v>102.68333333333334</v>
      </c>
      <c r="F1089" s="28">
        <v>32.216666666666669</v>
      </c>
      <c r="G1089" s="27" t="s">
        <v>122</v>
      </c>
      <c r="H1089" s="25" t="s">
        <v>611</v>
      </c>
      <c r="I1089" s="38">
        <v>221</v>
      </c>
      <c r="J1089" s="39">
        <v>221</v>
      </c>
      <c r="K1089" s="28"/>
      <c r="L1089" s="28"/>
      <c r="M1089" s="57">
        <v>9.2999999999999999E-2</v>
      </c>
      <c r="N1089" s="41">
        <v>0.51210500000000003</v>
      </c>
      <c r="P1089" s="28">
        <f t="shared" si="275"/>
        <v>-0.52719877986781905</v>
      </c>
      <c r="Q1089" s="28">
        <f t="shared" si="276"/>
        <v>-10.397200363609915</v>
      </c>
      <c r="R1089" s="28">
        <v>-7.4727760118051361</v>
      </c>
      <c r="S1089" s="54">
        <f t="shared" si="277"/>
        <v>-7.4727760118051361</v>
      </c>
      <c r="T1089" s="54">
        <v>-7.4727760118051361</v>
      </c>
      <c r="U1089" s="42">
        <f t="shared" si="278"/>
        <v>1.605323640276564</v>
      </c>
      <c r="V1089" s="28">
        <f t="shared" si="279"/>
        <v>1.3181292437465504</v>
      </c>
      <c r="W1089" s="28">
        <f t="shared" si="280"/>
        <v>1.605323640276564</v>
      </c>
      <c r="X1089" s="28">
        <v>1.32</v>
      </c>
      <c r="Y1089" s="28">
        <v>1.605323640276564</v>
      </c>
      <c r="Z1089" s="62">
        <f t="shared" si="281"/>
        <v>1384.323640276564</v>
      </c>
      <c r="AA1089" s="27" t="s">
        <v>1860</v>
      </c>
      <c r="AB1089" s="38">
        <v>2006</v>
      </c>
      <c r="AC1089" s="27" t="s">
        <v>906</v>
      </c>
      <c r="AD1089" s="46" t="s">
        <v>1546</v>
      </c>
      <c r="AE1089" s="46" t="s">
        <v>1547</v>
      </c>
    </row>
    <row r="1090" spans="1:31" s="27" customFormat="1" ht="12" customHeight="1" x14ac:dyDescent="0.6">
      <c r="A1090" s="27">
        <v>1088</v>
      </c>
      <c r="B1090" s="27" t="s">
        <v>507</v>
      </c>
      <c r="C1090" s="37" t="s">
        <v>1459</v>
      </c>
      <c r="D1090" s="27" t="s">
        <v>1471</v>
      </c>
      <c r="E1090" s="28">
        <v>103.08333333333333</v>
      </c>
      <c r="F1090" s="28">
        <v>32.366666666666667</v>
      </c>
      <c r="G1090" s="27" t="s">
        <v>122</v>
      </c>
      <c r="H1090" s="25" t="s">
        <v>1427</v>
      </c>
      <c r="I1090" s="38">
        <v>216</v>
      </c>
      <c r="J1090" s="39">
        <v>216</v>
      </c>
      <c r="K1090" s="28"/>
      <c r="L1090" s="28"/>
      <c r="M1090" s="57">
        <v>0.11600000000000001</v>
      </c>
      <c r="N1090" s="41">
        <v>0.51215299999999997</v>
      </c>
      <c r="P1090" s="28">
        <f t="shared" si="275"/>
        <v>-0.4102694458566345</v>
      </c>
      <c r="Q1090" s="28">
        <f t="shared" si="276"/>
        <v>-9.4608671226104057</v>
      </c>
      <c r="R1090" s="28">
        <v>-7.2365502949540765</v>
      </c>
      <c r="S1090" s="54">
        <f t="shared" si="277"/>
        <v>-7.2365502949540765</v>
      </c>
      <c r="T1090" s="54">
        <v>-7.2365502949540765</v>
      </c>
      <c r="U1090" s="42">
        <f t="shared" si="278"/>
        <v>1.5806896961727579</v>
      </c>
      <c r="V1090" s="28">
        <f t="shared" si="279"/>
        <v>1.5524452281314074</v>
      </c>
      <c r="W1090" s="28">
        <f t="shared" si="280"/>
        <v>1.5806896961727579</v>
      </c>
      <c r="X1090" s="28">
        <v>1.55</v>
      </c>
      <c r="Y1090" s="28">
        <v>1.5806896961727579</v>
      </c>
      <c r="Z1090" s="62">
        <f t="shared" si="281"/>
        <v>1364.689696172758</v>
      </c>
      <c r="AA1090" s="27" t="s">
        <v>1860</v>
      </c>
      <c r="AB1090" s="38">
        <v>2006</v>
      </c>
      <c r="AC1090" s="27" t="s">
        <v>906</v>
      </c>
      <c r="AD1090" s="46" t="s">
        <v>1546</v>
      </c>
      <c r="AE1090" s="46" t="s">
        <v>1547</v>
      </c>
    </row>
    <row r="1091" spans="1:31" s="27" customFormat="1" ht="12" customHeight="1" x14ac:dyDescent="0.6">
      <c r="A1091" s="27">
        <v>1089</v>
      </c>
      <c r="B1091" s="27" t="s">
        <v>508</v>
      </c>
      <c r="C1091" s="37" t="s">
        <v>1459</v>
      </c>
      <c r="D1091" s="27" t="s">
        <v>1471</v>
      </c>
      <c r="E1091" s="28">
        <v>103.08333333333333</v>
      </c>
      <c r="F1091" s="28">
        <v>32.366666666666667</v>
      </c>
      <c r="G1091" s="27" t="s">
        <v>122</v>
      </c>
      <c r="H1091" s="25" t="s">
        <v>1427</v>
      </c>
      <c r="I1091" s="38">
        <v>216</v>
      </c>
      <c r="J1091" s="39">
        <v>216</v>
      </c>
      <c r="K1091" s="28"/>
      <c r="L1091" s="28"/>
      <c r="M1091" s="57">
        <v>9.5000000000000001E-2</v>
      </c>
      <c r="N1091" s="41">
        <v>0.51218300000000005</v>
      </c>
      <c r="P1091" s="28">
        <f t="shared" si="275"/>
        <v>-0.51703101169293342</v>
      </c>
      <c r="Q1091" s="28">
        <f t="shared" si="276"/>
        <v>-8.8756588469829367</v>
      </c>
      <c r="R1091" s="28">
        <v>-6.0725235139885285</v>
      </c>
      <c r="S1091" s="54">
        <f t="shared" si="277"/>
        <v>-6.0725235139885285</v>
      </c>
      <c r="T1091" s="54">
        <v>-6.0725235139885285</v>
      </c>
      <c r="U1091" s="42">
        <f t="shared" si="278"/>
        <v>1.4873802931693536</v>
      </c>
      <c r="V1091" s="28">
        <f t="shared" si="279"/>
        <v>1.2406091308848746</v>
      </c>
      <c r="W1091" s="28">
        <f t="shared" si="280"/>
        <v>1.4873802931693536</v>
      </c>
      <c r="X1091" s="28">
        <v>1.25</v>
      </c>
      <c r="Y1091" s="28">
        <v>1.4873802931693536</v>
      </c>
      <c r="Z1091" s="62">
        <f t="shared" si="281"/>
        <v>1271.3802931693535</v>
      </c>
      <c r="AA1091" s="27" t="s">
        <v>1860</v>
      </c>
      <c r="AB1091" s="38">
        <v>2006</v>
      </c>
      <c r="AC1091" s="27" t="s">
        <v>906</v>
      </c>
      <c r="AD1091" s="46" t="s">
        <v>1546</v>
      </c>
      <c r="AE1091" s="46" t="s">
        <v>1547</v>
      </c>
    </row>
    <row r="1092" spans="1:31" s="27" customFormat="1" ht="12" customHeight="1" x14ac:dyDescent="0.6">
      <c r="A1092" s="27">
        <v>1090</v>
      </c>
      <c r="B1092" s="27" t="s">
        <v>509</v>
      </c>
      <c r="C1092" s="37" t="s">
        <v>1459</v>
      </c>
      <c r="D1092" s="27" t="s">
        <v>1471</v>
      </c>
      <c r="E1092" s="28">
        <v>103.08333333333333</v>
      </c>
      <c r="F1092" s="28">
        <v>32.366666666666667</v>
      </c>
      <c r="G1092" s="27" t="s">
        <v>122</v>
      </c>
      <c r="H1092" s="25" t="s">
        <v>1427</v>
      </c>
      <c r="I1092" s="38">
        <v>216</v>
      </c>
      <c r="J1092" s="39">
        <v>216</v>
      </c>
      <c r="K1092" s="28"/>
      <c r="L1092" s="28"/>
      <c r="M1092" s="57">
        <v>9.1999999999999998E-2</v>
      </c>
      <c r="N1092" s="41">
        <v>0.51210800000000001</v>
      </c>
      <c r="P1092" s="28">
        <f t="shared" si="275"/>
        <v>-0.5322826639552618</v>
      </c>
      <c r="Q1092" s="28">
        <f t="shared" si="276"/>
        <v>-10.338679536047168</v>
      </c>
      <c r="R1092" s="28">
        <v>-7.4528558451473206</v>
      </c>
      <c r="S1092" s="54">
        <f t="shared" si="277"/>
        <v>-7.4528558451473206</v>
      </c>
      <c r="T1092" s="54">
        <v>-7.4528558451473206</v>
      </c>
      <c r="U1092" s="42">
        <f t="shared" si="278"/>
        <v>1.5996880592763123</v>
      </c>
      <c r="V1092" s="28">
        <f t="shared" si="279"/>
        <v>1.3036072540059505</v>
      </c>
      <c r="W1092" s="28">
        <f t="shared" si="280"/>
        <v>1.5996880592763123</v>
      </c>
      <c r="X1092" s="28">
        <v>1.3</v>
      </c>
      <c r="Y1092" s="28">
        <v>1.5996880592763123</v>
      </c>
      <c r="Z1092" s="62">
        <f t="shared" si="281"/>
        <v>1383.6880592763123</v>
      </c>
      <c r="AA1092" s="27" t="s">
        <v>1860</v>
      </c>
      <c r="AB1092" s="38">
        <v>2006</v>
      </c>
      <c r="AC1092" s="27" t="s">
        <v>906</v>
      </c>
      <c r="AD1092" s="46" t="s">
        <v>1546</v>
      </c>
      <c r="AE1092" s="46" t="s">
        <v>1547</v>
      </c>
    </row>
    <row r="1093" spans="1:31" s="27" customFormat="1" ht="12" customHeight="1" x14ac:dyDescent="0.6">
      <c r="A1093" s="27">
        <v>1091</v>
      </c>
      <c r="B1093" s="27" t="s">
        <v>1378</v>
      </c>
      <c r="C1093" s="37" t="s">
        <v>1459</v>
      </c>
      <c r="D1093" s="27" t="s">
        <v>1471</v>
      </c>
      <c r="E1093" s="28">
        <v>101.88333333333334</v>
      </c>
      <c r="F1093" s="28">
        <v>35.483333333333334</v>
      </c>
      <c r="G1093" s="27" t="s">
        <v>60</v>
      </c>
      <c r="H1093" s="25" t="s">
        <v>1379</v>
      </c>
      <c r="I1093" s="38">
        <v>241</v>
      </c>
      <c r="J1093" s="39">
        <v>241</v>
      </c>
      <c r="K1093" s="28">
        <v>4.54</v>
      </c>
      <c r="L1093" s="28">
        <v>23.2</v>
      </c>
      <c r="M1093" s="57">
        <v>0.118242</v>
      </c>
      <c r="N1093" s="41">
        <v>0.51212800000000003</v>
      </c>
      <c r="P1093" s="28">
        <f t="shared" si="275"/>
        <v>-0.39887137773258774</v>
      </c>
      <c r="Q1093" s="28">
        <f t="shared" si="276"/>
        <v>-9.948540685630336</v>
      </c>
      <c r="R1093" s="28">
        <v>-7.5357278345881387</v>
      </c>
      <c r="S1093" s="54">
        <f t="shared" si="277"/>
        <v>-7.5357278345881387</v>
      </c>
      <c r="T1093" s="54">
        <v>-7.5357278345881387</v>
      </c>
      <c r="U1093" s="42">
        <f t="shared" si="278"/>
        <v>1.6251221493612147</v>
      </c>
      <c r="V1093" s="28">
        <f t="shared" si="279"/>
        <v>1.6283444654962373</v>
      </c>
      <c r="W1093" s="28">
        <f t="shared" si="280"/>
        <v>1.6251221493612147</v>
      </c>
      <c r="X1093" s="28">
        <v>1.6283444654962373</v>
      </c>
      <c r="Y1093" s="28">
        <v>1.6251221493612147</v>
      </c>
      <c r="Z1093" s="62">
        <f t="shared" si="281"/>
        <v>1384.1221493612147</v>
      </c>
      <c r="AA1093" s="27" t="s">
        <v>1891</v>
      </c>
      <c r="AB1093" s="38">
        <v>2015</v>
      </c>
      <c r="AC1093" s="27" t="s">
        <v>828</v>
      </c>
      <c r="AD1093" s="46">
        <v>97</v>
      </c>
      <c r="AE1093" s="46" t="s">
        <v>1669</v>
      </c>
    </row>
    <row r="1094" spans="1:31" s="27" customFormat="1" ht="12" customHeight="1" x14ac:dyDescent="0.6">
      <c r="A1094" s="27">
        <v>1092</v>
      </c>
      <c r="B1094" s="27" t="s">
        <v>1380</v>
      </c>
      <c r="C1094" s="37" t="s">
        <v>1459</v>
      </c>
      <c r="D1094" s="27" t="s">
        <v>1471</v>
      </c>
      <c r="E1094" s="28">
        <v>101.88333333333334</v>
      </c>
      <c r="F1094" s="28">
        <v>35.466666666666669</v>
      </c>
      <c r="G1094" s="27" t="s">
        <v>60</v>
      </c>
      <c r="H1094" s="25" t="s">
        <v>1379</v>
      </c>
      <c r="I1094" s="38">
        <v>241</v>
      </c>
      <c r="J1094" s="39">
        <v>241</v>
      </c>
      <c r="K1094" s="28">
        <v>4.7300000000000004</v>
      </c>
      <c r="L1094" s="28">
        <v>24.2</v>
      </c>
      <c r="M1094" s="57">
        <v>0.118273</v>
      </c>
      <c r="N1094" s="41">
        <v>0.51211399999999996</v>
      </c>
      <c r="P1094" s="28">
        <f t="shared" si="275"/>
        <v>-0.39871377732587698</v>
      </c>
      <c r="Q1094" s="28">
        <f t="shared" si="276"/>
        <v>-10.221637880923895</v>
      </c>
      <c r="R1094" s="28">
        <v>-7.8097783705019328</v>
      </c>
      <c r="S1094" s="54">
        <f t="shared" si="277"/>
        <v>-7.8097783705019328</v>
      </c>
      <c r="T1094" s="54">
        <v>-7.8097783705019328</v>
      </c>
      <c r="U1094" s="42">
        <f t="shared" si="278"/>
        <v>1.6473314745488408</v>
      </c>
      <c r="V1094" s="28">
        <f t="shared" si="279"/>
        <v>1.6510638917152185</v>
      </c>
      <c r="W1094" s="28">
        <f t="shared" si="280"/>
        <v>1.6473314745488408</v>
      </c>
      <c r="X1094" s="28">
        <v>1.6510638917152185</v>
      </c>
      <c r="Y1094" s="28">
        <v>1.6473314745488408</v>
      </c>
      <c r="Z1094" s="62">
        <f t="shared" si="281"/>
        <v>1406.3314745488408</v>
      </c>
      <c r="AA1094" s="27" t="s">
        <v>1891</v>
      </c>
      <c r="AB1094" s="38">
        <v>2015</v>
      </c>
      <c r="AC1094" s="27" t="s">
        <v>828</v>
      </c>
      <c r="AD1094" s="46">
        <v>97</v>
      </c>
      <c r="AE1094" s="46" t="s">
        <v>1669</v>
      </c>
    </row>
    <row r="1095" spans="1:31" s="27" customFormat="1" ht="12" customHeight="1" x14ac:dyDescent="0.6">
      <c r="A1095" s="27">
        <v>1093</v>
      </c>
      <c r="B1095" s="27" t="s">
        <v>1381</v>
      </c>
      <c r="C1095" s="37" t="s">
        <v>1459</v>
      </c>
      <c r="D1095" s="27" t="s">
        <v>1471</v>
      </c>
      <c r="E1095" s="28">
        <v>101.88333333333334</v>
      </c>
      <c r="F1095" s="28">
        <v>35.466666666666669</v>
      </c>
      <c r="G1095" s="27" t="s">
        <v>60</v>
      </c>
      <c r="H1095" s="25" t="s">
        <v>1379</v>
      </c>
      <c r="I1095" s="38">
        <v>241</v>
      </c>
      <c r="J1095" s="39">
        <v>241</v>
      </c>
      <c r="K1095" s="28">
        <v>4.8600000000000003</v>
      </c>
      <c r="L1095" s="28">
        <v>25.8</v>
      </c>
      <c r="M1095" s="57">
        <v>0.11385000000000001</v>
      </c>
      <c r="N1095" s="41">
        <v>0.51210100000000003</v>
      </c>
      <c r="P1095" s="28">
        <f t="shared" si="275"/>
        <v>-0.42119979664463647</v>
      </c>
      <c r="Q1095" s="28">
        <f t="shared" si="276"/>
        <v>-10.475228133692838</v>
      </c>
      <c r="R1095" s="28">
        <v>-7.927348443809767</v>
      </c>
      <c r="S1095" s="54">
        <f t="shared" si="277"/>
        <v>-7.927348443809767</v>
      </c>
      <c r="T1095" s="54">
        <v>-7.927348443809767</v>
      </c>
      <c r="U1095" s="42">
        <f t="shared" si="278"/>
        <v>1.6572092641011273</v>
      </c>
      <c r="V1095" s="28">
        <f t="shared" si="279"/>
        <v>1.5980056033411967</v>
      </c>
      <c r="W1095" s="28">
        <f t="shared" si="280"/>
        <v>1.6572092641011273</v>
      </c>
      <c r="X1095" s="28">
        <v>1.5980056033411967</v>
      </c>
      <c r="Y1095" s="28">
        <v>1.6572092641011273</v>
      </c>
      <c r="Z1095" s="62">
        <f t="shared" si="281"/>
        <v>1416.2092641011272</v>
      </c>
      <c r="AA1095" s="27" t="s">
        <v>1891</v>
      </c>
      <c r="AB1095" s="38">
        <v>2015</v>
      </c>
      <c r="AC1095" s="27" t="s">
        <v>828</v>
      </c>
      <c r="AD1095" s="46">
        <v>97</v>
      </c>
      <c r="AE1095" s="46" t="s">
        <v>1669</v>
      </c>
    </row>
    <row r="1096" spans="1:31" s="27" customFormat="1" ht="12" customHeight="1" x14ac:dyDescent="0.6">
      <c r="A1096" s="27">
        <v>1094</v>
      </c>
      <c r="B1096" s="27" t="s">
        <v>1382</v>
      </c>
      <c r="C1096" s="37" t="s">
        <v>1459</v>
      </c>
      <c r="D1096" s="27" t="s">
        <v>1471</v>
      </c>
      <c r="E1096" s="28">
        <v>101.9</v>
      </c>
      <c r="F1096" s="28">
        <v>35.450000000000003</v>
      </c>
      <c r="G1096" s="27" t="s">
        <v>60</v>
      </c>
      <c r="H1096" s="25" t="s">
        <v>1379</v>
      </c>
      <c r="I1096" s="38">
        <v>241</v>
      </c>
      <c r="J1096" s="39">
        <v>241</v>
      </c>
      <c r="K1096" s="28">
        <v>5.13</v>
      </c>
      <c r="L1096" s="28">
        <v>23.5</v>
      </c>
      <c r="M1096" s="57">
        <v>0.132076</v>
      </c>
      <c r="N1096" s="41">
        <v>0.51214700000000002</v>
      </c>
      <c r="P1096" s="28">
        <f t="shared" si="275"/>
        <v>-0.32854092526690393</v>
      </c>
      <c r="Q1096" s="28">
        <f t="shared" si="276"/>
        <v>-9.5779087777347893</v>
      </c>
      <c r="R1096" s="28">
        <v>-7.5905318667027606</v>
      </c>
      <c r="S1096" s="54">
        <f t="shared" si="277"/>
        <v>-7.5905318667027606</v>
      </c>
      <c r="T1096" s="54">
        <v>-7.5905318667027606</v>
      </c>
      <c r="U1096" s="42">
        <f t="shared" si="278"/>
        <v>1.6282711073165435</v>
      </c>
      <c r="V1096" s="28">
        <f t="shared" si="279"/>
        <v>1.8674567667824105</v>
      </c>
      <c r="W1096" s="28">
        <f t="shared" si="280"/>
        <v>1.6282711073165435</v>
      </c>
      <c r="X1096" s="28">
        <v>1.8674567667824105</v>
      </c>
      <c r="Y1096" s="28">
        <v>1.6282711073165435</v>
      </c>
      <c r="Z1096" s="62">
        <f t="shared" si="281"/>
        <v>1387.2711073165435</v>
      </c>
      <c r="AA1096" s="27" t="s">
        <v>1891</v>
      </c>
      <c r="AB1096" s="38">
        <v>2015</v>
      </c>
      <c r="AC1096" s="27" t="s">
        <v>828</v>
      </c>
      <c r="AD1096" s="46">
        <v>97</v>
      </c>
      <c r="AE1096" s="46" t="s">
        <v>1669</v>
      </c>
    </row>
    <row r="1097" spans="1:31" s="27" customFormat="1" ht="12" customHeight="1" x14ac:dyDescent="0.6">
      <c r="A1097" s="27">
        <v>1095</v>
      </c>
      <c r="B1097" s="27" t="s">
        <v>1383</v>
      </c>
      <c r="C1097" s="37" t="s">
        <v>1459</v>
      </c>
      <c r="D1097" s="27" t="s">
        <v>1471</v>
      </c>
      <c r="E1097" s="28">
        <v>101.9</v>
      </c>
      <c r="F1097" s="28">
        <v>35.450000000000003</v>
      </c>
      <c r="G1097" s="27" t="s">
        <v>60</v>
      </c>
      <c r="H1097" s="25" t="s">
        <v>1379</v>
      </c>
      <c r="I1097" s="38">
        <v>241</v>
      </c>
      <c r="J1097" s="39">
        <v>241</v>
      </c>
      <c r="K1097" s="28">
        <v>5.58</v>
      </c>
      <c r="L1097" s="28">
        <v>32</v>
      </c>
      <c r="M1097" s="57">
        <v>0.105411</v>
      </c>
      <c r="N1097" s="41">
        <v>0.51209700000000002</v>
      </c>
      <c r="P1097" s="28">
        <f t="shared" si="275"/>
        <v>-0.46410269445856633</v>
      </c>
      <c r="Q1097" s="28">
        <f t="shared" si="276"/>
        <v>-10.55325590377687</v>
      </c>
      <c r="R1097" s="28">
        <v>-7.7458522947275563</v>
      </c>
      <c r="S1097" s="54">
        <f t="shared" si="277"/>
        <v>-7.7458522947275563</v>
      </c>
      <c r="T1097" s="54">
        <v>-7.7458522947275563</v>
      </c>
      <c r="U1097" s="42">
        <f t="shared" si="278"/>
        <v>1.6430694304036932</v>
      </c>
      <c r="V1097" s="28">
        <f t="shared" si="279"/>
        <v>1.4796644850944147</v>
      </c>
      <c r="W1097" s="28">
        <f t="shared" si="280"/>
        <v>1.6430694304036932</v>
      </c>
      <c r="X1097" s="28">
        <v>1.4796644850944147</v>
      </c>
      <c r="Y1097" s="28">
        <v>1.6430694304036932</v>
      </c>
      <c r="Z1097" s="62">
        <f t="shared" si="281"/>
        <v>1402.0694304036933</v>
      </c>
      <c r="AA1097" s="27" t="s">
        <v>1891</v>
      </c>
      <c r="AB1097" s="38">
        <v>2015</v>
      </c>
      <c r="AC1097" s="27" t="s">
        <v>828</v>
      </c>
      <c r="AD1097" s="46">
        <v>97</v>
      </c>
      <c r="AE1097" s="46" t="s">
        <v>1669</v>
      </c>
    </row>
    <row r="1098" spans="1:31" s="27" customFormat="1" ht="12" customHeight="1" x14ac:dyDescent="0.6">
      <c r="A1098" s="27">
        <v>1096</v>
      </c>
      <c r="B1098" s="27" t="s">
        <v>1384</v>
      </c>
      <c r="C1098" s="37" t="s">
        <v>1459</v>
      </c>
      <c r="D1098" s="27" t="s">
        <v>1471</v>
      </c>
      <c r="E1098" s="28">
        <v>101.91666666666667</v>
      </c>
      <c r="F1098" s="28">
        <v>35.43333333333333</v>
      </c>
      <c r="G1098" s="27" t="s">
        <v>60</v>
      </c>
      <c r="H1098" s="25" t="s">
        <v>1379</v>
      </c>
      <c r="I1098" s="38">
        <v>241</v>
      </c>
      <c r="J1098" s="39">
        <v>241</v>
      </c>
      <c r="K1098" s="28">
        <v>5.15</v>
      </c>
      <c r="L1098" s="28">
        <v>27.1</v>
      </c>
      <c r="M1098" s="57">
        <v>0.115091</v>
      </c>
      <c r="N1098" s="41">
        <v>0.512127</v>
      </c>
      <c r="P1098" s="28">
        <f t="shared" si="275"/>
        <v>-0.41489069649212007</v>
      </c>
      <c r="Q1098" s="28">
        <f t="shared" si="276"/>
        <v>-9.9680476281516217</v>
      </c>
      <c r="R1098" s="28">
        <v>-7.4583323160011386</v>
      </c>
      <c r="S1098" s="54">
        <f t="shared" si="277"/>
        <v>-7.4583323160011386</v>
      </c>
      <c r="T1098" s="54">
        <v>-7.4583323160011386</v>
      </c>
      <c r="U1098" s="42">
        <f t="shared" si="278"/>
        <v>1.6190885372462602</v>
      </c>
      <c r="V1098" s="28">
        <f t="shared" si="279"/>
        <v>1.5781135774637736</v>
      </c>
      <c r="W1098" s="28">
        <f t="shared" si="280"/>
        <v>1.6190885372462602</v>
      </c>
      <c r="X1098" s="28">
        <v>1.5781135774637736</v>
      </c>
      <c r="Y1098" s="28">
        <v>1.6190885372462602</v>
      </c>
      <c r="Z1098" s="62">
        <f t="shared" si="281"/>
        <v>1378.0885372462603</v>
      </c>
      <c r="AA1098" s="27" t="s">
        <v>1891</v>
      </c>
      <c r="AB1098" s="38">
        <v>2015</v>
      </c>
      <c r="AC1098" s="27" t="s">
        <v>828</v>
      </c>
      <c r="AD1098" s="46">
        <v>97</v>
      </c>
      <c r="AE1098" s="46" t="s">
        <v>1669</v>
      </c>
    </row>
    <row r="1099" spans="1:31" s="27" customFormat="1" ht="12" customHeight="1" x14ac:dyDescent="0.6">
      <c r="A1099" s="27">
        <v>1097</v>
      </c>
      <c r="B1099" s="27" t="s">
        <v>432</v>
      </c>
      <c r="C1099" s="37" t="s">
        <v>1459</v>
      </c>
      <c r="D1099" s="27" t="s">
        <v>1471</v>
      </c>
      <c r="E1099" s="28">
        <v>35.883333333333333</v>
      </c>
      <c r="F1099" s="28">
        <v>98.283333333333331</v>
      </c>
      <c r="G1099" s="27" t="s">
        <v>60</v>
      </c>
      <c r="H1099" s="25" t="s">
        <v>439</v>
      </c>
      <c r="I1099" s="38">
        <v>220</v>
      </c>
      <c r="J1099" s="39">
        <v>220</v>
      </c>
      <c r="K1099" s="28"/>
      <c r="L1099" s="28"/>
      <c r="M1099" s="57">
        <v>0.110823</v>
      </c>
      <c r="N1099" s="41">
        <v>0.51218399999999997</v>
      </c>
      <c r="P1099" s="28">
        <f t="shared" si="275"/>
        <v>-0.43658871377732589</v>
      </c>
      <c r="Q1099" s="28">
        <f t="shared" si="276"/>
        <v>-8.8561519044638715</v>
      </c>
      <c r="R1099" s="28">
        <v>-6.4453090269854778</v>
      </c>
      <c r="S1099" s="54">
        <f t="shared" si="277"/>
        <v>-6.4453090269854778</v>
      </c>
      <c r="T1099" s="54">
        <v>-6.4453090269854778</v>
      </c>
      <c r="U1099" s="42">
        <f t="shared" si="278"/>
        <v>1.5200980725108395</v>
      </c>
      <c r="V1099" s="28">
        <f t="shared" si="279"/>
        <v>1.429058602731156</v>
      </c>
      <c r="W1099" s="28">
        <f t="shared" si="280"/>
        <v>1.5200980725108395</v>
      </c>
      <c r="X1099" s="28">
        <v>1.429058602731156</v>
      </c>
      <c r="Y1099" s="28">
        <v>1.5200980725108395</v>
      </c>
      <c r="Z1099" s="62">
        <f t="shared" si="281"/>
        <v>1300.0980725108395</v>
      </c>
      <c r="AA1099" s="27" t="s">
        <v>1877</v>
      </c>
      <c r="AB1099" s="38">
        <v>2014</v>
      </c>
      <c r="AC1099" s="27" t="s">
        <v>1352</v>
      </c>
      <c r="AD1099" s="46" t="s">
        <v>1528</v>
      </c>
      <c r="AE1099" s="46" t="s">
        <v>1529</v>
      </c>
    </row>
    <row r="1100" spans="1:31" s="27" customFormat="1" ht="12" customHeight="1" x14ac:dyDescent="0.6">
      <c r="A1100" s="27">
        <v>1098</v>
      </c>
      <c r="B1100" s="27" t="s">
        <v>433</v>
      </c>
      <c r="C1100" s="37" t="s">
        <v>1459</v>
      </c>
      <c r="D1100" s="27" t="s">
        <v>1471</v>
      </c>
      <c r="E1100" s="28">
        <v>35.883333333333333</v>
      </c>
      <c r="F1100" s="28">
        <v>98.283333333333331</v>
      </c>
      <c r="G1100" s="27" t="s">
        <v>60</v>
      </c>
      <c r="H1100" s="25" t="s">
        <v>439</v>
      </c>
      <c r="I1100" s="38">
        <v>220</v>
      </c>
      <c r="J1100" s="39">
        <v>220</v>
      </c>
      <c r="K1100" s="28"/>
      <c r="L1100" s="28"/>
      <c r="M1100" s="57">
        <v>0.122527</v>
      </c>
      <c r="N1100" s="41">
        <v>0.51226300000000002</v>
      </c>
      <c r="P1100" s="28">
        <f t="shared" si="275"/>
        <v>-0.37708693441789531</v>
      </c>
      <c r="Q1100" s="28">
        <f t="shared" si="276"/>
        <v>-7.3151034453167174</v>
      </c>
      <c r="R1100" s="28">
        <v>-5.232829393461099</v>
      </c>
      <c r="S1100" s="54">
        <f t="shared" si="277"/>
        <v>-5.232829393461099</v>
      </c>
      <c r="T1100" s="54">
        <v>-5.232829393461099</v>
      </c>
      <c r="U1100" s="42">
        <f t="shared" si="278"/>
        <v>1.4209557168703315</v>
      </c>
      <c r="V1100" s="28">
        <f t="shared" si="279"/>
        <v>1.4803880386269146</v>
      </c>
      <c r="W1100" s="28">
        <f t="shared" si="280"/>
        <v>1.4209557168703315</v>
      </c>
      <c r="X1100" s="28">
        <v>1.4803880386269146</v>
      </c>
      <c r="Y1100" s="28">
        <v>1.4209557168703315</v>
      </c>
      <c r="Z1100" s="62">
        <f t="shared" si="281"/>
        <v>1200.9557168703316</v>
      </c>
      <c r="AA1100" s="27" t="s">
        <v>1877</v>
      </c>
      <c r="AB1100" s="38">
        <v>2014</v>
      </c>
      <c r="AC1100" s="27" t="s">
        <v>1352</v>
      </c>
      <c r="AD1100" s="46" t="s">
        <v>1528</v>
      </c>
      <c r="AE1100" s="46" t="s">
        <v>1529</v>
      </c>
    </row>
    <row r="1101" spans="1:31" s="27" customFormat="1" ht="12" customHeight="1" x14ac:dyDescent="0.6">
      <c r="A1101" s="27">
        <v>1099</v>
      </c>
      <c r="B1101" s="27" t="s">
        <v>434</v>
      </c>
      <c r="C1101" s="37" t="s">
        <v>1459</v>
      </c>
      <c r="D1101" s="27" t="s">
        <v>1471</v>
      </c>
      <c r="E1101" s="28">
        <v>35.883333333333333</v>
      </c>
      <c r="F1101" s="28">
        <v>98.283333333333331</v>
      </c>
      <c r="G1101" s="27" t="s">
        <v>60</v>
      </c>
      <c r="H1101" s="25" t="s">
        <v>439</v>
      </c>
      <c r="I1101" s="38">
        <v>220</v>
      </c>
      <c r="J1101" s="39">
        <v>220</v>
      </c>
      <c r="K1101" s="28"/>
      <c r="L1101" s="28"/>
      <c r="M1101" s="57">
        <v>8.0599000000000004E-2</v>
      </c>
      <c r="N1101" s="41">
        <v>0.512181</v>
      </c>
      <c r="P1101" s="28">
        <f t="shared" si="275"/>
        <v>-0.59024402643619722</v>
      </c>
      <c r="Q1101" s="28">
        <f t="shared" si="276"/>
        <v>-8.9146727320266184</v>
      </c>
      <c r="R1101" s="28">
        <v>-5.6553452180459374</v>
      </c>
      <c r="S1101" s="54">
        <f t="shared" si="277"/>
        <v>-5.6553452180459374</v>
      </c>
      <c r="T1101" s="54">
        <v>-5.6553452180459374</v>
      </c>
      <c r="U1101" s="42">
        <f t="shared" si="278"/>
        <v>1.4572579000444605</v>
      </c>
      <c r="V1101" s="28">
        <f t="shared" si="279"/>
        <v>1.1091457328162582</v>
      </c>
      <c r="W1101" s="28">
        <f t="shared" si="280"/>
        <v>1.4572579000444605</v>
      </c>
      <c r="X1101" s="28">
        <v>1.1091457328162582</v>
      </c>
      <c r="Y1101" s="28">
        <v>1.4572579000444605</v>
      </c>
      <c r="Z1101" s="62">
        <f t="shared" si="281"/>
        <v>1237.2579000444605</v>
      </c>
      <c r="AA1101" s="27" t="s">
        <v>1877</v>
      </c>
      <c r="AB1101" s="38">
        <v>2014</v>
      </c>
      <c r="AC1101" s="27" t="s">
        <v>1352</v>
      </c>
      <c r="AD1101" s="46" t="s">
        <v>1528</v>
      </c>
      <c r="AE1101" s="46" t="s">
        <v>1529</v>
      </c>
    </row>
    <row r="1102" spans="1:31" s="27" customFormat="1" ht="12" customHeight="1" x14ac:dyDescent="0.6">
      <c r="A1102" s="27">
        <v>1100</v>
      </c>
      <c r="B1102" s="27" t="s">
        <v>435</v>
      </c>
      <c r="C1102" s="37" t="s">
        <v>1459</v>
      </c>
      <c r="D1102" s="27" t="s">
        <v>1471</v>
      </c>
      <c r="E1102" s="28">
        <v>35.883333333333333</v>
      </c>
      <c r="F1102" s="28">
        <v>97.88333333333334</v>
      </c>
      <c r="G1102" s="27" t="s">
        <v>59</v>
      </c>
      <c r="H1102" s="25" t="s">
        <v>439</v>
      </c>
      <c r="I1102" s="38">
        <v>223</v>
      </c>
      <c r="J1102" s="39">
        <v>223</v>
      </c>
      <c r="K1102" s="28"/>
      <c r="L1102" s="28"/>
      <c r="M1102" s="57">
        <v>9.8766000000000007E-2</v>
      </c>
      <c r="N1102" s="41">
        <v>0.51220200000000005</v>
      </c>
      <c r="P1102" s="28">
        <f t="shared" si="275"/>
        <v>-0.49788510421962384</v>
      </c>
      <c r="Q1102" s="28">
        <f t="shared" si="276"/>
        <v>-8.50502693908739</v>
      </c>
      <c r="R1102" s="28">
        <v>-5.7182146452388896</v>
      </c>
      <c r="S1102" s="54">
        <f t="shared" si="277"/>
        <v>-5.7182146452388896</v>
      </c>
      <c r="T1102" s="54">
        <v>-5.7182146452388896</v>
      </c>
      <c r="U1102" s="42">
        <f t="shared" si="278"/>
        <v>1.4641164317787727</v>
      </c>
      <c r="V1102" s="28">
        <f t="shared" si="279"/>
        <v>1.2560216234338799</v>
      </c>
      <c r="W1102" s="28">
        <f t="shared" si="280"/>
        <v>1.4641164317787727</v>
      </c>
      <c r="X1102" s="28">
        <v>1.2560216234338799</v>
      </c>
      <c r="Y1102" s="28">
        <v>1.4641164317787727</v>
      </c>
      <c r="Z1102" s="62">
        <f t="shared" si="281"/>
        <v>1241.1164317787727</v>
      </c>
      <c r="AA1102" s="27" t="s">
        <v>1877</v>
      </c>
      <c r="AB1102" s="38">
        <v>2014</v>
      </c>
      <c r="AC1102" s="27" t="s">
        <v>1352</v>
      </c>
      <c r="AD1102" s="46" t="s">
        <v>1528</v>
      </c>
      <c r="AE1102" s="46" t="s">
        <v>1529</v>
      </c>
    </row>
    <row r="1103" spans="1:31" s="27" customFormat="1" ht="12" customHeight="1" x14ac:dyDescent="0.6">
      <c r="A1103" s="27">
        <v>1101</v>
      </c>
      <c r="B1103" s="27" t="s">
        <v>436</v>
      </c>
      <c r="C1103" s="37" t="s">
        <v>1459</v>
      </c>
      <c r="D1103" s="27" t="s">
        <v>1471</v>
      </c>
      <c r="E1103" s="28">
        <v>35.883333333333333</v>
      </c>
      <c r="F1103" s="28">
        <v>97.88333333333334</v>
      </c>
      <c r="G1103" s="27" t="s">
        <v>59</v>
      </c>
      <c r="H1103" s="25" t="s">
        <v>439</v>
      </c>
      <c r="I1103" s="38">
        <v>223</v>
      </c>
      <c r="J1103" s="39">
        <v>223</v>
      </c>
      <c r="K1103" s="28"/>
      <c r="L1103" s="28"/>
      <c r="M1103" s="57">
        <v>0.111858</v>
      </c>
      <c r="N1103" s="41">
        <v>0.51224899999999995</v>
      </c>
      <c r="P1103" s="28">
        <f t="shared" si="275"/>
        <v>-0.43132689374682265</v>
      </c>
      <c r="Q1103" s="28">
        <f t="shared" si="276"/>
        <v>-7.5882006406091662</v>
      </c>
      <c r="R1103" s="28">
        <v>-5.1739346182400752</v>
      </c>
      <c r="S1103" s="54">
        <f t="shared" si="277"/>
        <v>-5.1739346182400752</v>
      </c>
      <c r="T1103" s="54">
        <v>-5.1739346182400752</v>
      </c>
      <c r="U1103" s="42">
        <f t="shared" si="278"/>
        <v>1.4192602714718041</v>
      </c>
      <c r="V1103" s="28">
        <f t="shared" si="279"/>
        <v>1.3468091482828741</v>
      </c>
      <c r="W1103" s="28">
        <f t="shared" si="280"/>
        <v>1.4192602714718041</v>
      </c>
      <c r="X1103" s="28">
        <v>1.3468091482828741</v>
      </c>
      <c r="Y1103" s="28">
        <v>1.4192602714718041</v>
      </c>
      <c r="Z1103" s="62">
        <f t="shared" si="281"/>
        <v>1196.2602714718041</v>
      </c>
      <c r="AA1103" s="27" t="s">
        <v>1877</v>
      </c>
      <c r="AB1103" s="38">
        <v>2014</v>
      </c>
      <c r="AC1103" s="27" t="s">
        <v>1352</v>
      </c>
      <c r="AD1103" s="46" t="s">
        <v>1528</v>
      </c>
      <c r="AE1103" s="46" t="s">
        <v>1529</v>
      </c>
    </row>
    <row r="1104" spans="1:31" s="27" customFormat="1" ht="12" customHeight="1" x14ac:dyDescent="0.6">
      <c r="A1104" s="27">
        <v>1102</v>
      </c>
      <c r="B1104" s="27" t="s">
        <v>437</v>
      </c>
      <c r="C1104" s="37" t="s">
        <v>1459</v>
      </c>
      <c r="D1104" s="27" t="s">
        <v>1471</v>
      </c>
      <c r="E1104" s="28">
        <v>35.883333333333333</v>
      </c>
      <c r="F1104" s="28">
        <v>97.88333333333334</v>
      </c>
      <c r="G1104" s="27" t="s">
        <v>59</v>
      </c>
      <c r="H1104" s="25" t="s">
        <v>439</v>
      </c>
      <c r="I1104" s="38">
        <v>223</v>
      </c>
      <c r="J1104" s="39">
        <v>223</v>
      </c>
      <c r="K1104" s="28"/>
      <c r="L1104" s="28"/>
      <c r="M1104" s="57">
        <v>0.104744</v>
      </c>
      <c r="N1104" s="41">
        <v>0.51230799999999999</v>
      </c>
      <c r="P1104" s="28">
        <f t="shared" si="275"/>
        <v>-0.46749364514489067</v>
      </c>
      <c r="Q1104" s="28">
        <f t="shared" si="276"/>
        <v>-6.4372910318788445</v>
      </c>
      <c r="R1104" s="28">
        <v>-3.8205888519093478</v>
      </c>
      <c r="S1104" s="54">
        <f t="shared" si="277"/>
        <v>-3.8205888519093478</v>
      </c>
      <c r="T1104" s="54">
        <v>-3.8205888519093478</v>
      </c>
      <c r="U1104" s="42">
        <f t="shared" si="278"/>
        <v>1.3096143404263034</v>
      </c>
      <c r="V1104" s="28">
        <f t="shared" si="279"/>
        <v>1.1770921965552734</v>
      </c>
      <c r="W1104" s="28">
        <f t="shared" si="280"/>
        <v>1.3096143404263034</v>
      </c>
      <c r="X1104" s="28">
        <v>1.1770921965552734</v>
      </c>
      <c r="Y1104" s="28">
        <v>1.3096143404263034</v>
      </c>
      <c r="Z1104" s="62">
        <f t="shared" si="281"/>
        <v>1086.6143404263034</v>
      </c>
      <c r="AA1104" s="27" t="s">
        <v>1877</v>
      </c>
      <c r="AB1104" s="38">
        <v>2014</v>
      </c>
      <c r="AC1104" s="27" t="s">
        <v>1352</v>
      </c>
      <c r="AD1104" s="46" t="s">
        <v>1528</v>
      </c>
      <c r="AE1104" s="46" t="s">
        <v>1529</v>
      </c>
    </row>
    <row r="1105" spans="1:31" s="27" customFormat="1" ht="12" customHeight="1" x14ac:dyDescent="0.6">
      <c r="A1105" s="27">
        <v>1103</v>
      </c>
      <c r="B1105" s="27" t="s">
        <v>568</v>
      </c>
      <c r="C1105" s="37" t="s">
        <v>1459</v>
      </c>
      <c r="D1105" s="27" t="s">
        <v>1615</v>
      </c>
      <c r="E1105" s="28">
        <v>99.016666666666666</v>
      </c>
      <c r="F1105" s="28">
        <v>28.555277777777778</v>
      </c>
      <c r="G1105" s="27" t="s">
        <v>122</v>
      </c>
      <c r="H1105" s="25" t="s">
        <v>1448</v>
      </c>
      <c r="I1105" s="38">
        <v>233</v>
      </c>
      <c r="J1105" s="39">
        <v>233</v>
      </c>
      <c r="K1105" s="28">
        <v>3.15</v>
      </c>
      <c r="L1105" s="28">
        <v>17.8</v>
      </c>
      <c r="M1105" s="57">
        <v>0.10680000000000001</v>
      </c>
      <c r="N1105" s="41">
        <v>0.51219099999999995</v>
      </c>
      <c r="P1105" s="42">
        <f t="shared" si="275"/>
        <v>-0.45704117946110834</v>
      </c>
      <c r="Q1105" s="28">
        <f t="shared" si="276"/>
        <v>-8.7196033068182022</v>
      </c>
      <c r="R1105" s="28">
        <v>-6.0466893769758023</v>
      </c>
      <c r="S1105" s="43">
        <f t="shared" si="277"/>
        <v>-6.0466893769758023</v>
      </c>
      <c r="T1105" s="43">
        <f t="shared" ref="T1105:T1117" si="282">S1105</f>
        <v>-6.0466893769758023</v>
      </c>
      <c r="U1105" s="42">
        <f t="shared" si="278"/>
        <v>1.4985496493781869</v>
      </c>
      <c r="V1105" s="42">
        <f t="shared" si="279"/>
        <v>1.3655964155231048</v>
      </c>
      <c r="W1105" s="42">
        <f t="shared" ref="W1105:W1117" si="283">V1105-(V1105-J1105/1000)*(-0.4-P1105)/(-0.4-0.08592)</f>
        <v>1.4985496493781869</v>
      </c>
      <c r="X1105" s="28">
        <v>1.3680000000000001</v>
      </c>
      <c r="Y1105" s="28">
        <v>1.5009999999999999</v>
      </c>
      <c r="Z1105" s="62">
        <f t="shared" si="281"/>
        <v>1265.5496493781868</v>
      </c>
      <c r="AA1105" s="67" t="s">
        <v>1864</v>
      </c>
      <c r="AB1105" s="44">
        <v>2011</v>
      </c>
      <c r="AC1105" s="28" t="s">
        <v>811</v>
      </c>
      <c r="AD1105" s="46" t="s">
        <v>1505</v>
      </c>
      <c r="AE1105" s="46" t="s">
        <v>1506</v>
      </c>
    </row>
    <row r="1106" spans="1:31" s="27" customFormat="1" ht="12" customHeight="1" x14ac:dyDescent="0.6">
      <c r="A1106" s="27">
        <v>1104</v>
      </c>
      <c r="B1106" s="27" t="s">
        <v>569</v>
      </c>
      <c r="C1106" s="37" t="s">
        <v>1459</v>
      </c>
      <c r="D1106" s="27" t="s">
        <v>1471</v>
      </c>
      <c r="E1106" s="28">
        <v>99.016666666666666</v>
      </c>
      <c r="F1106" s="28">
        <v>28.555277777777778</v>
      </c>
      <c r="G1106" s="27" t="s">
        <v>122</v>
      </c>
      <c r="H1106" s="25" t="s">
        <v>1448</v>
      </c>
      <c r="I1106" s="38">
        <v>233</v>
      </c>
      <c r="J1106" s="39">
        <v>233</v>
      </c>
      <c r="K1106" s="28">
        <v>2.66</v>
      </c>
      <c r="L1106" s="28">
        <v>14.6</v>
      </c>
      <c r="M1106" s="57">
        <v>0.1099</v>
      </c>
      <c r="N1106" s="41">
        <v>0.51218699999999995</v>
      </c>
      <c r="P1106" s="42">
        <f t="shared" si="275"/>
        <v>-0.44128113879003561</v>
      </c>
      <c r="Q1106" s="28">
        <f t="shared" si="276"/>
        <v>-8.7976310769022348</v>
      </c>
      <c r="R1106" s="28">
        <v>-6.2168865929164694</v>
      </c>
      <c r="S1106" s="43">
        <f t="shared" si="277"/>
        <v>-6.2168865929164694</v>
      </c>
      <c r="T1106" s="43">
        <f t="shared" si="282"/>
        <v>-6.2168865929164694</v>
      </c>
      <c r="U1106" s="42">
        <f t="shared" si="278"/>
        <v>1.5121955442157498</v>
      </c>
      <c r="V1106" s="42">
        <f t="shared" si="279"/>
        <v>1.4120314039759154</v>
      </c>
      <c r="W1106" s="42">
        <f t="shared" si="283"/>
        <v>1.5121955442157498</v>
      </c>
      <c r="X1106" s="28">
        <v>1.415</v>
      </c>
      <c r="Y1106" s="28">
        <v>1.5149999999999999</v>
      </c>
      <c r="Z1106" s="62">
        <f t="shared" si="281"/>
        <v>1279.1955442157498</v>
      </c>
      <c r="AA1106" s="67" t="s">
        <v>1864</v>
      </c>
      <c r="AB1106" s="44">
        <v>2011</v>
      </c>
      <c r="AC1106" s="28" t="s">
        <v>811</v>
      </c>
      <c r="AD1106" s="46" t="s">
        <v>1505</v>
      </c>
      <c r="AE1106" s="46" t="s">
        <v>1506</v>
      </c>
    </row>
    <row r="1107" spans="1:31" s="27" customFormat="1" ht="12" customHeight="1" x14ac:dyDescent="0.6">
      <c r="A1107" s="27">
        <v>1105</v>
      </c>
      <c r="B1107" s="27" t="s">
        <v>570</v>
      </c>
      <c r="C1107" s="37" t="s">
        <v>1459</v>
      </c>
      <c r="D1107" s="27" t="s">
        <v>1471</v>
      </c>
      <c r="E1107" s="28">
        <v>99.016666666666666</v>
      </c>
      <c r="F1107" s="28">
        <v>28.555277777777778</v>
      </c>
      <c r="G1107" s="27" t="s">
        <v>122</v>
      </c>
      <c r="H1107" s="25" t="s">
        <v>1448</v>
      </c>
      <c r="I1107" s="38">
        <v>233</v>
      </c>
      <c r="J1107" s="39">
        <v>233</v>
      </c>
      <c r="K1107" s="28">
        <v>2.3199999999999998</v>
      </c>
      <c r="L1107" s="28">
        <v>14.3</v>
      </c>
      <c r="M1107" s="57">
        <v>9.8000000000000004E-2</v>
      </c>
      <c r="N1107" s="41">
        <v>0.51216799999999996</v>
      </c>
      <c r="P1107" s="42">
        <f t="shared" si="275"/>
        <v>-0.50177935943060503</v>
      </c>
      <c r="Q1107" s="28">
        <f t="shared" si="276"/>
        <v>-9.1682629847977815</v>
      </c>
      <c r="R1107" s="28">
        <v>-6.2337067570397737</v>
      </c>
      <c r="S1107" s="43">
        <f t="shared" si="277"/>
        <v>-6.2337067570397737</v>
      </c>
      <c r="T1107" s="43">
        <f t="shared" si="282"/>
        <v>-6.2337067570397737</v>
      </c>
      <c r="U1107" s="42">
        <f t="shared" si="278"/>
        <v>1.5141795969188223</v>
      </c>
      <c r="V1107" s="42">
        <f t="shared" si="279"/>
        <v>1.2923014604234979</v>
      </c>
      <c r="W1107" s="42">
        <f t="shared" si="283"/>
        <v>1.5141795969188223</v>
      </c>
      <c r="X1107" s="28">
        <v>1.294</v>
      </c>
      <c r="Y1107" s="28">
        <v>1.516</v>
      </c>
      <c r="Z1107" s="62">
        <f t="shared" si="281"/>
        <v>1281.1795969188224</v>
      </c>
      <c r="AA1107" s="25" t="s">
        <v>1864</v>
      </c>
      <c r="AB1107" s="44">
        <v>2011</v>
      </c>
      <c r="AC1107" s="28" t="s">
        <v>811</v>
      </c>
      <c r="AD1107" s="46" t="s">
        <v>1505</v>
      </c>
      <c r="AE1107" s="46" t="s">
        <v>1506</v>
      </c>
    </row>
    <row r="1108" spans="1:31" s="27" customFormat="1" ht="12" customHeight="1" x14ac:dyDescent="0.6">
      <c r="A1108" s="27">
        <v>1106</v>
      </c>
      <c r="B1108" s="27" t="s">
        <v>571</v>
      </c>
      <c r="C1108" s="37" t="s">
        <v>1459</v>
      </c>
      <c r="D1108" s="27" t="s">
        <v>1471</v>
      </c>
      <c r="E1108" s="28">
        <v>99.016666666666666</v>
      </c>
      <c r="F1108" s="28">
        <v>28.555277777777778</v>
      </c>
      <c r="G1108" s="27" t="s">
        <v>122</v>
      </c>
      <c r="H1108" s="25" t="s">
        <v>1448</v>
      </c>
      <c r="I1108" s="38">
        <v>233</v>
      </c>
      <c r="J1108" s="39">
        <v>233</v>
      </c>
      <c r="K1108" s="28">
        <v>3.69</v>
      </c>
      <c r="L1108" s="28">
        <v>18.5</v>
      </c>
      <c r="M1108" s="57">
        <v>0.12039999999999999</v>
      </c>
      <c r="N1108" s="41">
        <v>0.51217999999999997</v>
      </c>
      <c r="P1108" s="42">
        <f t="shared" si="275"/>
        <v>-0.3879003558718862</v>
      </c>
      <c r="Q1108" s="28">
        <f t="shared" si="276"/>
        <v>-8.9341796745479041</v>
      </c>
      <c r="R1108" s="28">
        <v>-6.665622023302352</v>
      </c>
      <c r="S1108" s="43">
        <f t="shared" si="277"/>
        <v>-6.665622023302352</v>
      </c>
      <c r="T1108" s="43">
        <f t="shared" si="282"/>
        <v>-6.665622023302352</v>
      </c>
      <c r="U1108" s="42">
        <f t="shared" si="278"/>
        <v>1.5479049293734304</v>
      </c>
      <c r="V1108" s="42">
        <f t="shared" si="279"/>
        <v>1.5814828065383848</v>
      </c>
      <c r="W1108" s="42">
        <f t="shared" si="283"/>
        <v>1.5479049293734304</v>
      </c>
      <c r="X1108" s="28">
        <v>1.585</v>
      </c>
      <c r="Y1108" s="28">
        <v>1.5509999999999999</v>
      </c>
      <c r="Z1108" s="62">
        <f t="shared" si="281"/>
        <v>1314.9049293734304</v>
      </c>
      <c r="AA1108" s="25" t="s">
        <v>1864</v>
      </c>
      <c r="AB1108" s="44">
        <v>2011</v>
      </c>
      <c r="AC1108" s="28" t="s">
        <v>811</v>
      </c>
      <c r="AD1108" s="46" t="s">
        <v>1505</v>
      </c>
      <c r="AE1108" s="46" t="s">
        <v>1506</v>
      </c>
    </row>
    <row r="1109" spans="1:31" s="27" customFormat="1" ht="12" customHeight="1" x14ac:dyDescent="0.6">
      <c r="A1109" s="27">
        <v>1107</v>
      </c>
      <c r="B1109" s="27" t="s">
        <v>572</v>
      </c>
      <c r="C1109" s="37" t="s">
        <v>1459</v>
      </c>
      <c r="D1109" s="27" t="s">
        <v>1471</v>
      </c>
      <c r="E1109" s="28">
        <v>99.016666666666666</v>
      </c>
      <c r="F1109" s="28">
        <v>28.555277777777778</v>
      </c>
      <c r="G1109" s="27" t="s">
        <v>122</v>
      </c>
      <c r="H1109" s="25" t="s">
        <v>1448</v>
      </c>
      <c r="I1109" s="38">
        <v>233</v>
      </c>
      <c r="J1109" s="39">
        <v>233</v>
      </c>
      <c r="K1109" s="28">
        <v>3.23</v>
      </c>
      <c r="L1109" s="28">
        <v>16.7</v>
      </c>
      <c r="M1109" s="57">
        <v>0.1166</v>
      </c>
      <c r="N1109" s="41">
        <v>0.51219400000000004</v>
      </c>
      <c r="P1109" s="42">
        <f t="shared" si="275"/>
        <v>-0.40721911540416889</v>
      </c>
      <c r="Q1109" s="28">
        <f t="shared" si="276"/>
        <v>-8.661082479254345</v>
      </c>
      <c r="R1109" s="28">
        <v>-6.2795429266361431</v>
      </c>
      <c r="S1109" s="43">
        <f t="shared" si="277"/>
        <v>-6.2795429266361431</v>
      </c>
      <c r="T1109" s="43">
        <f t="shared" si="282"/>
        <v>-6.2795429266361431</v>
      </c>
      <c r="U1109" s="42">
        <f t="shared" si="278"/>
        <v>1.5168632237565733</v>
      </c>
      <c r="V1109" s="42">
        <f t="shared" si="279"/>
        <v>1.4980686149211522</v>
      </c>
      <c r="W1109" s="42">
        <f t="shared" si="283"/>
        <v>1.5168632237565733</v>
      </c>
      <c r="X1109" s="28">
        <v>1.502</v>
      </c>
      <c r="Y1109" s="28">
        <v>1.52</v>
      </c>
      <c r="Z1109" s="62">
        <f t="shared" si="281"/>
        <v>1283.8632237565732</v>
      </c>
      <c r="AA1109" s="25" t="s">
        <v>1864</v>
      </c>
      <c r="AB1109" s="44">
        <v>2011</v>
      </c>
      <c r="AC1109" s="28" t="s">
        <v>811</v>
      </c>
      <c r="AD1109" s="46" t="s">
        <v>1505</v>
      </c>
      <c r="AE1109" s="46" t="s">
        <v>1506</v>
      </c>
    </row>
    <row r="1110" spans="1:31" s="27" customFormat="1" ht="12" customHeight="1" x14ac:dyDescent="0.6">
      <c r="A1110" s="27">
        <v>1108</v>
      </c>
      <c r="B1110" s="27" t="s">
        <v>573</v>
      </c>
      <c r="C1110" s="37" t="s">
        <v>1459</v>
      </c>
      <c r="D1110" s="27" t="s">
        <v>1471</v>
      </c>
      <c r="E1110" s="28">
        <v>99.016666666666666</v>
      </c>
      <c r="F1110" s="28">
        <v>28.555277777777778</v>
      </c>
      <c r="G1110" s="27" t="s">
        <v>122</v>
      </c>
      <c r="H1110" s="25" t="s">
        <v>1448</v>
      </c>
      <c r="I1110" s="38">
        <v>233</v>
      </c>
      <c r="J1110" s="39">
        <v>233</v>
      </c>
      <c r="K1110" s="28">
        <v>3.95</v>
      </c>
      <c r="L1110" s="28">
        <v>28.2</v>
      </c>
      <c r="M1110" s="57">
        <v>8.4699999999999998E-2</v>
      </c>
      <c r="N1110" s="41">
        <v>0.51220900000000003</v>
      </c>
      <c r="P1110" s="42">
        <f t="shared" si="275"/>
        <v>-0.56939501779359436</v>
      </c>
      <c r="Q1110" s="28">
        <f t="shared" si="276"/>
        <v>-8.3684783414417208</v>
      </c>
      <c r="R1110" s="28">
        <v>-5.0384854588794425</v>
      </c>
      <c r="S1110" s="43">
        <f t="shared" si="277"/>
        <v>-5.0384854588794425</v>
      </c>
      <c r="T1110" s="43">
        <f t="shared" si="282"/>
        <v>-5.0384854588794425</v>
      </c>
      <c r="U1110" s="42">
        <f t="shared" si="278"/>
        <v>1.4175215496257358</v>
      </c>
      <c r="V1110" s="42">
        <f t="shared" si="279"/>
        <v>1.1113298043925339</v>
      </c>
      <c r="W1110" s="42">
        <f t="shared" si="283"/>
        <v>1.4175215496257358</v>
      </c>
      <c r="X1110" s="28">
        <v>1.113</v>
      </c>
      <c r="Y1110" s="28">
        <v>1.42</v>
      </c>
      <c r="Z1110" s="62">
        <f t="shared" si="281"/>
        <v>1184.5215496257358</v>
      </c>
      <c r="AA1110" s="25" t="s">
        <v>1864</v>
      </c>
      <c r="AB1110" s="44">
        <v>2011</v>
      </c>
      <c r="AC1110" s="28" t="s">
        <v>811</v>
      </c>
      <c r="AD1110" s="46" t="s">
        <v>1505</v>
      </c>
      <c r="AE1110" s="46" t="s">
        <v>1506</v>
      </c>
    </row>
    <row r="1111" spans="1:31" s="27" customFormat="1" ht="12" customHeight="1" x14ac:dyDescent="0.6">
      <c r="A1111" s="27">
        <v>1109</v>
      </c>
      <c r="B1111" s="27" t="s">
        <v>574</v>
      </c>
      <c r="C1111" s="37" t="s">
        <v>1459</v>
      </c>
      <c r="D1111" s="27" t="s">
        <v>1471</v>
      </c>
      <c r="E1111" s="28">
        <v>99.016666666666666</v>
      </c>
      <c r="F1111" s="28">
        <v>28.555277777777778</v>
      </c>
      <c r="G1111" s="27" t="s">
        <v>122</v>
      </c>
      <c r="H1111" s="25" t="s">
        <v>1448</v>
      </c>
      <c r="I1111" s="38">
        <v>233</v>
      </c>
      <c r="J1111" s="39">
        <v>233</v>
      </c>
      <c r="K1111" s="28">
        <v>4.3099999999999996</v>
      </c>
      <c r="L1111" s="28">
        <v>28.2</v>
      </c>
      <c r="M1111" s="57">
        <v>9.2299999999999993E-2</v>
      </c>
      <c r="N1111" s="41">
        <v>0.51220600000000005</v>
      </c>
      <c r="P1111" s="42">
        <f t="shared" si="275"/>
        <v>-0.53075749872902911</v>
      </c>
      <c r="Q1111" s="28">
        <f t="shared" si="276"/>
        <v>-8.4269991690044677</v>
      </c>
      <c r="R1111" s="28">
        <v>-5.3229700891874865</v>
      </c>
      <c r="S1111" s="43">
        <f t="shared" si="277"/>
        <v>-5.3229700891874865</v>
      </c>
      <c r="T1111" s="43">
        <f t="shared" si="282"/>
        <v>-5.3229700891874865</v>
      </c>
      <c r="U1111" s="42">
        <f t="shared" si="278"/>
        <v>1.4403942559581586</v>
      </c>
      <c r="V1111" s="42">
        <f t="shared" si="279"/>
        <v>1.1843838563339342</v>
      </c>
      <c r="W1111" s="42">
        <f t="shared" si="283"/>
        <v>1.4403942559581586</v>
      </c>
      <c r="X1111" s="28">
        <v>1.1870000000000001</v>
      </c>
      <c r="Y1111" s="28">
        <v>1.4430000000000001</v>
      </c>
      <c r="Z1111" s="62">
        <f t="shared" si="281"/>
        <v>1207.3942559581585</v>
      </c>
      <c r="AA1111" s="25" t="s">
        <v>1864</v>
      </c>
      <c r="AB1111" s="44">
        <v>2011</v>
      </c>
      <c r="AC1111" s="28" t="s">
        <v>811</v>
      </c>
      <c r="AD1111" s="46" t="s">
        <v>1505</v>
      </c>
      <c r="AE1111" s="46" t="s">
        <v>1506</v>
      </c>
    </row>
    <row r="1112" spans="1:31" s="27" customFormat="1" ht="12" customHeight="1" x14ac:dyDescent="0.6">
      <c r="A1112" s="27">
        <v>1110</v>
      </c>
      <c r="B1112" s="27" t="s">
        <v>575</v>
      </c>
      <c r="C1112" s="37" t="s">
        <v>1459</v>
      </c>
      <c r="D1112" s="27" t="s">
        <v>1471</v>
      </c>
      <c r="E1112" s="28">
        <v>99.016666666666666</v>
      </c>
      <c r="F1112" s="28">
        <v>28.555277777777778</v>
      </c>
      <c r="G1112" s="27" t="s">
        <v>122</v>
      </c>
      <c r="H1112" s="25" t="s">
        <v>1448</v>
      </c>
      <c r="I1112" s="38">
        <v>233</v>
      </c>
      <c r="J1112" s="39">
        <v>233</v>
      </c>
      <c r="K1112" s="28">
        <v>2.56</v>
      </c>
      <c r="L1112" s="28">
        <v>14.6</v>
      </c>
      <c r="M1112" s="57">
        <v>0.10580000000000001</v>
      </c>
      <c r="N1112" s="41">
        <v>0.51219700000000001</v>
      </c>
      <c r="P1112" s="42">
        <f t="shared" si="275"/>
        <v>-0.4621250635485511</v>
      </c>
      <c r="Q1112" s="28">
        <f t="shared" si="276"/>
        <v>-8.6025616516927084</v>
      </c>
      <c r="R1112" s="28">
        <v>-5.8999156425417176</v>
      </c>
      <c r="S1112" s="43">
        <f t="shared" si="277"/>
        <v>-5.8999156425417176</v>
      </c>
      <c r="T1112" s="43">
        <f t="shared" si="282"/>
        <v>-5.8999156425417176</v>
      </c>
      <c r="U1112" s="42">
        <f t="shared" si="278"/>
        <v>1.4866826105161657</v>
      </c>
      <c r="V1112" s="42">
        <f t="shared" si="279"/>
        <v>1.3445681804659617</v>
      </c>
      <c r="W1112" s="42">
        <f t="shared" si="283"/>
        <v>1.4866826105161657</v>
      </c>
      <c r="X1112" s="28">
        <v>1.2470000000000001</v>
      </c>
      <c r="Y1112" s="28">
        <v>1.4890000000000001</v>
      </c>
      <c r="Z1112" s="62">
        <f t="shared" si="281"/>
        <v>1253.6826105161656</v>
      </c>
      <c r="AA1112" s="25" t="s">
        <v>1864</v>
      </c>
      <c r="AB1112" s="44">
        <v>2011</v>
      </c>
      <c r="AC1112" s="28" t="s">
        <v>811</v>
      </c>
      <c r="AD1112" s="46" t="s">
        <v>1505</v>
      </c>
      <c r="AE1112" s="46" t="s">
        <v>1506</v>
      </c>
    </row>
    <row r="1113" spans="1:31" s="27" customFormat="1" ht="12" customHeight="1" x14ac:dyDescent="0.6">
      <c r="A1113" s="27">
        <v>1111</v>
      </c>
      <c r="B1113" s="27" t="s">
        <v>576</v>
      </c>
      <c r="C1113" s="37" t="s">
        <v>1459</v>
      </c>
      <c r="D1113" s="27" t="s">
        <v>1471</v>
      </c>
      <c r="E1113" s="28">
        <v>99.016666666666666</v>
      </c>
      <c r="F1113" s="28">
        <v>28.555277777777778</v>
      </c>
      <c r="G1113" s="27" t="s">
        <v>122</v>
      </c>
      <c r="H1113" s="25" t="s">
        <v>1448</v>
      </c>
      <c r="I1113" s="38">
        <v>233</v>
      </c>
      <c r="J1113" s="39">
        <v>233</v>
      </c>
      <c r="K1113" s="28">
        <v>2.8</v>
      </c>
      <c r="L1113" s="28">
        <v>15.4</v>
      </c>
      <c r="M1113" s="57">
        <v>0.10970000000000001</v>
      </c>
      <c r="N1113" s="41">
        <v>0.51218799999999998</v>
      </c>
      <c r="P1113" s="42">
        <f t="shared" si="275"/>
        <v>-0.44229791560752418</v>
      </c>
      <c r="Q1113" s="28">
        <f t="shared" si="276"/>
        <v>-8.7781241343809491</v>
      </c>
      <c r="R1113" s="28">
        <v>-6.1914332345334646</v>
      </c>
      <c r="S1113" s="54">
        <f t="shared" si="277"/>
        <v>-6.1914332345334646</v>
      </c>
      <c r="T1113" s="43">
        <f t="shared" si="282"/>
        <v>-6.1914332345334646</v>
      </c>
      <c r="U1113" s="42">
        <f t="shared" si="278"/>
        <v>1.5101408194458683</v>
      </c>
      <c r="V1113" s="42">
        <f t="shared" si="279"/>
        <v>1.407871674451582</v>
      </c>
      <c r="W1113" s="42">
        <f t="shared" si="283"/>
        <v>1.5101408194458683</v>
      </c>
      <c r="X1113" s="28">
        <v>1.41</v>
      </c>
      <c r="Y1113" s="28">
        <v>1.5129999999999999</v>
      </c>
      <c r="Z1113" s="62">
        <f t="shared" si="281"/>
        <v>1277.1408194458684</v>
      </c>
      <c r="AA1113" s="25" t="s">
        <v>1864</v>
      </c>
      <c r="AB1113" s="44">
        <v>2011</v>
      </c>
      <c r="AC1113" s="28" t="s">
        <v>811</v>
      </c>
      <c r="AD1113" s="46" t="s">
        <v>1505</v>
      </c>
      <c r="AE1113" s="46" t="s">
        <v>1506</v>
      </c>
    </row>
    <row r="1114" spans="1:31" s="27" customFormat="1" ht="12" customHeight="1" x14ac:dyDescent="0.6">
      <c r="A1114" s="27">
        <v>1112</v>
      </c>
      <c r="B1114" s="27" t="s">
        <v>577</v>
      </c>
      <c r="C1114" s="37" t="s">
        <v>1459</v>
      </c>
      <c r="D1114" s="27" t="s">
        <v>1471</v>
      </c>
      <c r="E1114" s="28">
        <v>99.016666666666666</v>
      </c>
      <c r="F1114" s="28">
        <v>28.555277777777778</v>
      </c>
      <c r="G1114" s="27" t="s">
        <v>122</v>
      </c>
      <c r="H1114" s="25" t="s">
        <v>1448</v>
      </c>
      <c r="I1114" s="38">
        <v>233</v>
      </c>
      <c r="J1114" s="39">
        <v>233</v>
      </c>
      <c r="K1114" s="28">
        <v>3.22</v>
      </c>
      <c r="L1114" s="28">
        <v>17</v>
      </c>
      <c r="M1114" s="57">
        <v>0.1147</v>
      </c>
      <c r="N1114" s="41">
        <v>0.51219700000000001</v>
      </c>
      <c r="P1114" s="42">
        <f t="shared" si="275"/>
        <v>-0.41687849517031017</v>
      </c>
      <c r="Q1114" s="28">
        <f t="shared" si="276"/>
        <v>-8.6025616516927084</v>
      </c>
      <c r="R1114" s="28">
        <v>-6.1645311483881837</v>
      </c>
      <c r="S1114" s="54">
        <f t="shared" si="277"/>
        <v>-6.1645311483881837</v>
      </c>
      <c r="T1114" s="43">
        <f t="shared" si="282"/>
        <v>-6.1645311483881837</v>
      </c>
      <c r="U1114" s="42">
        <f t="shared" si="278"/>
        <v>1.5076553012198313</v>
      </c>
      <c r="V1114" s="42">
        <f t="shared" si="279"/>
        <v>1.4648662643549502</v>
      </c>
      <c r="W1114" s="42">
        <f t="shared" si="283"/>
        <v>1.5076553012198313</v>
      </c>
      <c r="X1114" s="28">
        <v>1.468</v>
      </c>
      <c r="Y1114" s="28">
        <v>1.5109999999999999</v>
      </c>
      <c r="Z1114" s="62">
        <f t="shared" si="281"/>
        <v>1274.6553012198312</v>
      </c>
      <c r="AA1114" s="25" t="s">
        <v>1864</v>
      </c>
      <c r="AB1114" s="44">
        <v>2011</v>
      </c>
      <c r="AC1114" s="28" t="s">
        <v>811</v>
      </c>
      <c r="AD1114" s="46" t="s">
        <v>1505</v>
      </c>
      <c r="AE1114" s="46" t="s">
        <v>1506</v>
      </c>
    </row>
    <row r="1115" spans="1:31" s="27" customFormat="1" ht="12" customHeight="1" x14ac:dyDescent="0.6">
      <c r="A1115" s="27">
        <v>1113</v>
      </c>
      <c r="B1115" s="27" t="s">
        <v>578</v>
      </c>
      <c r="C1115" s="37" t="s">
        <v>1459</v>
      </c>
      <c r="D1115" s="27" t="s">
        <v>1471</v>
      </c>
      <c r="E1115" s="28">
        <v>99.016666666666666</v>
      </c>
      <c r="F1115" s="28">
        <v>28.555277777777778</v>
      </c>
      <c r="G1115" s="27" t="s">
        <v>122</v>
      </c>
      <c r="H1115" s="25" t="s">
        <v>1448</v>
      </c>
      <c r="I1115" s="38">
        <v>233</v>
      </c>
      <c r="J1115" s="39">
        <v>233</v>
      </c>
      <c r="K1115" s="28">
        <v>2.72</v>
      </c>
      <c r="L1115" s="28">
        <v>15.2</v>
      </c>
      <c r="M1115" s="57">
        <v>0.1082</v>
      </c>
      <c r="N1115" s="41">
        <v>0.51219000000000003</v>
      </c>
      <c r="P1115" s="42">
        <f t="shared" ref="P1115:P1145" si="284">(M1115/0.1967)-1</f>
        <v>-0.44992374173868832</v>
      </c>
      <c r="Q1115" s="28">
        <f t="shared" ref="Q1115:Q1145" si="285">((N1115/0.512638)-1)*10000</f>
        <v>-8.7391102493372674</v>
      </c>
      <c r="R1115" s="28">
        <v>-6.1078212305268966</v>
      </c>
      <c r="S1115" s="54">
        <f t="shared" ref="S1115:S1145" si="286">Q1115-25.1*P1115*0.001*J1115</f>
        <v>-6.1078212305268966</v>
      </c>
      <c r="T1115" s="43">
        <f t="shared" si="282"/>
        <v>-6.1078212305268966</v>
      </c>
      <c r="U1115" s="42">
        <f t="shared" ref="U1115:U1145" si="287">W1115</f>
        <v>1.5034373039701106</v>
      </c>
      <c r="V1115" s="42">
        <f t="shared" ref="V1115:V1145" si="288">(1/0.00654)*LN(1+(N1115-0.51315)/(M1115-0.2137))</f>
        <v>1.3850726037446308</v>
      </c>
      <c r="W1115" s="42">
        <f t="shared" si="283"/>
        <v>1.5034373039701106</v>
      </c>
      <c r="X1115" s="28">
        <v>1.387</v>
      </c>
      <c r="Y1115" s="28">
        <v>1.506</v>
      </c>
      <c r="Z1115" s="62">
        <f t="shared" si="281"/>
        <v>1270.4373039701106</v>
      </c>
      <c r="AA1115" s="25" t="s">
        <v>1864</v>
      </c>
      <c r="AB1115" s="44">
        <v>2011</v>
      </c>
      <c r="AC1115" s="28" t="s">
        <v>811</v>
      </c>
      <c r="AD1115" s="46" t="s">
        <v>1505</v>
      </c>
      <c r="AE1115" s="46" t="s">
        <v>1506</v>
      </c>
    </row>
    <row r="1116" spans="1:31" s="27" customFormat="1" ht="12" customHeight="1" x14ac:dyDescent="0.6">
      <c r="A1116" s="27">
        <v>1114</v>
      </c>
      <c r="B1116" s="27" t="s">
        <v>579</v>
      </c>
      <c r="C1116" s="37" t="s">
        <v>1459</v>
      </c>
      <c r="D1116" s="27" t="s">
        <v>1471</v>
      </c>
      <c r="E1116" s="28">
        <v>99.016666666666666</v>
      </c>
      <c r="F1116" s="28">
        <v>28.555277777777778</v>
      </c>
      <c r="G1116" s="27" t="s">
        <v>122</v>
      </c>
      <c r="H1116" s="25" t="s">
        <v>1448</v>
      </c>
      <c r="I1116" s="38">
        <v>233</v>
      </c>
      <c r="J1116" s="39">
        <v>233</v>
      </c>
      <c r="K1116" s="28">
        <v>3.43</v>
      </c>
      <c r="L1116" s="28">
        <v>19.399999999999999</v>
      </c>
      <c r="M1116" s="57">
        <v>0.107</v>
      </c>
      <c r="N1116" s="41">
        <v>0.51219999999999999</v>
      </c>
      <c r="P1116" s="42">
        <f t="shared" si="284"/>
        <v>-0.45602440264361976</v>
      </c>
      <c r="Q1116" s="28">
        <f t="shared" si="285"/>
        <v>-8.5440408241299615</v>
      </c>
      <c r="R1116" s="28">
        <v>-5.8770733101492798</v>
      </c>
      <c r="S1116" s="54">
        <f t="shared" si="286"/>
        <v>-5.8770733101492798</v>
      </c>
      <c r="T1116" s="43">
        <f t="shared" si="282"/>
        <v>-5.8770733101492798</v>
      </c>
      <c r="U1116" s="42">
        <f t="shared" si="287"/>
        <v>1.4847649814491777</v>
      </c>
      <c r="V1116" s="42">
        <f t="shared" si="288"/>
        <v>1.3553616976551228</v>
      </c>
      <c r="W1116" s="42">
        <f t="shared" si="283"/>
        <v>1.4847649814491777</v>
      </c>
      <c r="X1116" s="28">
        <v>1.3580000000000001</v>
      </c>
      <c r="Y1116" s="28">
        <v>1.4870000000000001</v>
      </c>
      <c r="Z1116" s="62">
        <f t="shared" si="281"/>
        <v>1251.7649814491776</v>
      </c>
      <c r="AA1116" s="67" t="s">
        <v>1864</v>
      </c>
      <c r="AB1116" s="44">
        <v>2011</v>
      </c>
      <c r="AC1116" s="28" t="s">
        <v>811</v>
      </c>
      <c r="AD1116" s="46" t="s">
        <v>1505</v>
      </c>
      <c r="AE1116" s="46" t="s">
        <v>1506</v>
      </c>
    </row>
    <row r="1117" spans="1:31" s="27" customFormat="1" ht="12" customHeight="1" x14ac:dyDescent="0.6">
      <c r="A1117" s="27">
        <v>1115</v>
      </c>
      <c r="B1117" s="27" t="s">
        <v>580</v>
      </c>
      <c r="C1117" s="37" t="s">
        <v>1459</v>
      </c>
      <c r="D1117" s="27" t="s">
        <v>1471</v>
      </c>
      <c r="E1117" s="28">
        <v>99.016666666666666</v>
      </c>
      <c r="F1117" s="28">
        <v>28.555277777777778</v>
      </c>
      <c r="G1117" s="27" t="s">
        <v>122</v>
      </c>
      <c r="H1117" s="25" t="s">
        <v>1448</v>
      </c>
      <c r="I1117" s="38">
        <v>233</v>
      </c>
      <c r="J1117" s="39">
        <v>233</v>
      </c>
      <c r="K1117" s="28">
        <v>3.02</v>
      </c>
      <c r="L1117" s="28">
        <v>15.9</v>
      </c>
      <c r="M1117" s="57">
        <v>0.11509999999999999</v>
      </c>
      <c r="N1117" s="41">
        <v>0.51220200000000005</v>
      </c>
      <c r="P1117" s="42">
        <f t="shared" si="284"/>
        <v>-0.41484494153533302</v>
      </c>
      <c r="Q1117" s="28">
        <f t="shared" si="285"/>
        <v>-8.50502693908739</v>
      </c>
      <c r="R1117" s="28">
        <v>-6.0788892675063018</v>
      </c>
      <c r="S1117" s="54">
        <f t="shared" si="286"/>
        <v>-6.0788892675063018</v>
      </c>
      <c r="T1117" s="43">
        <f t="shared" si="282"/>
        <v>-6.0788892675063018</v>
      </c>
      <c r="U1117" s="42">
        <f t="shared" si="287"/>
        <v>1.5006804480025511</v>
      </c>
      <c r="V1117" s="42">
        <f t="shared" si="288"/>
        <v>1.4631006564173312</v>
      </c>
      <c r="W1117" s="42">
        <f t="shared" si="283"/>
        <v>1.5006804480025511</v>
      </c>
      <c r="X1117" s="28">
        <v>1.466</v>
      </c>
      <c r="Y1117" s="28">
        <v>1.5029999999999999</v>
      </c>
      <c r="Z1117" s="62">
        <f t="shared" si="281"/>
        <v>1267.680448002551</v>
      </c>
      <c r="AA1117" s="67" t="s">
        <v>1864</v>
      </c>
      <c r="AB1117" s="44">
        <v>2011</v>
      </c>
      <c r="AC1117" s="28" t="s">
        <v>811</v>
      </c>
      <c r="AD1117" s="46" t="s">
        <v>1505</v>
      </c>
      <c r="AE1117" s="46" t="s">
        <v>1506</v>
      </c>
    </row>
    <row r="1118" spans="1:31" s="27" customFormat="1" ht="12" customHeight="1" x14ac:dyDescent="0.6">
      <c r="A1118" s="27">
        <v>1116</v>
      </c>
      <c r="B1118" s="27" t="s">
        <v>1373</v>
      </c>
      <c r="C1118" s="37" t="s">
        <v>1459</v>
      </c>
      <c r="D1118" s="27" t="s">
        <v>1471</v>
      </c>
      <c r="E1118" s="28">
        <v>91.666666666666671</v>
      </c>
      <c r="F1118" s="28">
        <v>36.916666666666664</v>
      </c>
      <c r="G1118" s="27" t="s">
        <v>122</v>
      </c>
      <c r="H1118" s="25" t="s">
        <v>1374</v>
      </c>
      <c r="I1118" s="38">
        <v>218</v>
      </c>
      <c r="J1118" s="39">
        <v>218</v>
      </c>
      <c r="K1118" s="28">
        <v>5.5869999999999997</v>
      </c>
      <c r="L1118" s="28">
        <v>36.915999999999997</v>
      </c>
      <c r="M1118" s="57">
        <v>9.1539999999999996E-2</v>
      </c>
      <c r="N1118" s="41">
        <v>0.51232599999999995</v>
      </c>
      <c r="P1118" s="28">
        <f t="shared" si="284"/>
        <v>-0.53462125063548549</v>
      </c>
      <c r="Q1118" s="28">
        <f t="shared" si="285"/>
        <v>-6.0861660665045836</v>
      </c>
      <c r="R1118" s="28">
        <v>-3.1608255072773339</v>
      </c>
      <c r="S1118" s="54">
        <f t="shared" si="286"/>
        <v>-3.1608255072773339</v>
      </c>
      <c r="T1118" s="54">
        <v>-3.1608255072773339</v>
      </c>
      <c r="U1118" s="42">
        <f t="shared" si="287"/>
        <v>1.2523050693339015</v>
      </c>
      <c r="V1118" s="28">
        <f t="shared" si="288"/>
        <v>1.0279212079390956</v>
      </c>
      <c r="W1118" s="28">
        <f t="shared" ref="W1118:W1137" si="289">V1118-(V1118-I1118/1000)*(-0.4-P1118)/(-0.4-0.08592)</f>
        <v>1.2523050693339015</v>
      </c>
      <c r="X1118" s="28">
        <v>1.0279212079390956</v>
      </c>
      <c r="Y1118" s="28">
        <v>1.2523050693339015</v>
      </c>
      <c r="Z1118" s="62">
        <f t="shared" si="281"/>
        <v>1034.3050693339014</v>
      </c>
      <c r="AA1118" s="27" t="s">
        <v>1715</v>
      </c>
      <c r="AB1118" s="38">
        <v>2011</v>
      </c>
      <c r="AC1118" s="27" t="s">
        <v>1319</v>
      </c>
      <c r="AD1118" s="46" t="s">
        <v>1539</v>
      </c>
      <c r="AE1118" s="46" t="s">
        <v>1540</v>
      </c>
    </row>
    <row r="1119" spans="1:31" s="27" customFormat="1" ht="12" customHeight="1" x14ac:dyDescent="0.6">
      <c r="A1119" s="27">
        <v>1117</v>
      </c>
      <c r="B1119" s="27" t="s">
        <v>1375</v>
      </c>
      <c r="C1119" s="37" t="s">
        <v>1459</v>
      </c>
      <c r="D1119" s="27" t="s">
        <v>1471</v>
      </c>
      <c r="E1119" s="28">
        <v>91.666666666666671</v>
      </c>
      <c r="F1119" s="28">
        <v>36.916666666666664</v>
      </c>
      <c r="G1119" s="27" t="s">
        <v>122</v>
      </c>
      <c r="H1119" s="25" t="s">
        <v>1374</v>
      </c>
      <c r="I1119" s="38">
        <v>218</v>
      </c>
      <c r="J1119" s="39">
        <v>218</v>
      </c>
      <c r="K1119" s="28">
        <v>4.4089999999999998</v>
      </c>
      <c r="L1119" s="28">
        <v>25.416</v>
      </c>
      <c r="M1119" s="57">
        <v>0.10489999999999999</v>
      </c>
      <c r="N1119" s="41">
        <v>0.51237999999999995</v>
      </c>
      <c r="P1119" s="28">
        <f t="shared" si="284"/>
        <v>-0.46670055922724973</v>
      </c>
      <c r="Q1119" s="28">
        <f t="shared" si="285"/>
        <v>-5.0327911703795802</v>
      </c>
      <c r="R1119" s="28">
        <v>-2.4790990503999151</v>
      </c>
      <c r="S1119" s="54">
        <f t="shared" si="286"/>
        <v>-2.4790990503999151</v>
      </c>
      <c r="T1119" s="54">
        <v>-2.4790990503999151</v>
      </c>
      <c r="U1119" s="42">
        <f t="shared" si="287"/>
        <v>1.1964248383144707</v>
      </c>
      <c r="V1119" s="28">
        <f t="shared" si="288"/>
        <v>1.0783302745351857</v>
      </c>
      <c r="W1119" s="28">
        <f t="shared" si="289"/>
        <v>1.1964248383144707</v>
      </c>
      <c r="X1119" s="28">
        <v>1.0783302745351857</v>
      </c>
      <c r="Y1119" s="28">
        <v>1.1964248383144707</v>
      </c>
      <c r="Z1119" s="62">
        <f t="shared" ref="Z1119:Z1145" si="290">U1119*1000-J1119</f>
        <v>978.42483831447066</v>
      </c>
      <c r="AA1119" s="27" t="s">
        <v>1715</v>
      </c>
      <c r="AB1119" s="38">
        <v>2011</v>
      </c>
      <c r="AC1119" s="27" t="s">
        <v>1319</v>
      </c>
      <c r="AD1119" s="46" t="s">
        <v>1539</v>
      </c>
      <c r="AE1119" s="46" t="s">
        <v>1540</v>
      </c>
    </row>
    <row r="1120" spans="1:31" s="27" customFormat="1" ht="12" customHeight="1" x14ac:dyDescent="0.6">
      <c r="A1120" s="27">
        <v>1118</v>
      </c>
      <c r="B1120" s="27" t="s">
        <v>1376</v>
      </c>
      <c r="C1120" s="37" t="s">
        <v>1459</v>
      </c>
      <c r="D1120" s="27" t="s">
        <v>1471</v>
      </c>
      <c r="E1120" s="28">
        <v>91.666666666666671</v>
      </c>
      <c r="F1120" s="28">
        <v>36.916666666666664</v>
      </c>
      <c r="G1120" s="27" t="s">
        <v>122</v>
      </c>
      <c r="H1120" s="25" t="s">
        <v>1374</v>
      </c>
      <c r="I1120" s="38">
        <v>218</v>
      </c>
      <c r="J1120" s="39">
        <v>218</v>
      </c>
      <c r="K1120" s="28">
        <v>5.4130000000000003</v>
      </c>
      <c r="L1120" s="28">
        <v>36.402999999999999</v>
      </c>
      <c r="M1120" s="57">
        <v>8.9940000000000006E-2</v>
      </c>
      <c r="N1120" s="41">
        <v>0.51234000000000002</v>
      </c>
      <c r="P1120" s="28">
        <f t="shared" si="284"/>
        <v>-0.54275546517539408</v>
      </c>
      <c r="Q1120" s="28">
        <f t="shared" si="285"/>
        <v>-5.8130688712121348</v>
      </c>
      <c r="R1120" s="28">
        <v>-2.8432195168654131</v>
      </c>
      <c r="S1120" s="54">
        <f t="shared" si="286"/>
        <v>-2.8432195168654131</v>
      </c>
      <c r="T1120" s="54">
        <v>-2.8432195168654131</v>
      </c>
      <c r="U1120" s="42">
        <f t="shared" si="287"/>
        <v>1.226494771946075</v>
      </c>
      <c r="V1120" s="28">
        <f t="shared" si="288"/>
        <v>0.99749245155816357</v>
      </c>
      <c r="W1120" s="28">
        <f t="shared" si="289"/>
        <v>1.226494771946075</v>
      </c>
      <c r="X1120" s="28">
        <v>0.99749245155816357</v>
      </c>
      <c r="Y1120" s="28">
        <v>1.226494771946075</v>
      </c>
      <c r="Z1120" s="62">
        <f t="shared" si="290"/>
        <v>1008.4947719460749</v>
      </c>
      <c r="AA1120" s="27" t="s">
        <v>1715</v>
      </c>
      <c r="AB1120" s="38">
        <v>2011</v>
      </c>
      <c r="AC1120" s="27" t="s">
        <v>1319</v>
      </c>
      <c r="AD1120" s="46" t="s">
        <v>1539</v>
      </c>
      <c r="AE1120" s="46" t="s">
        <v>1540</v>
      </c>
    </row>
    <row r="1121" spans="1:31" s="27" customFormat="1" ht="12" customHeight="1" x14ac:dyDescent="0.6">
      <c r="A1121" s="27">
        <v>1119</v>
      </c>
      <c r="B1121" s="27" t="s">
        <v>1377</v>
      </c>
      <c r="C1121" s="37" t="s">
        <v>1459</v>
      </c>
      <c r="D1121" s="27" t="s">
        <v>1471</v>
      </c>
      <c r="E1121" s="28">
        <v>91.666666666666671</v>
      </c>
      <c r="F1121" s="28">
        <v>36.916666666666664</v>
      </c>
      <c r="G1121" s="27" t="s">
        <v>122</v>
      </c>
      <c r="H1121" s="25" t="s">
        <v>1374</v>
      </c>
      <c r="I1121" s="38">
        <v>218</v>
      </c>
      <c r="J1121" s="39">
        <v>218</v>
      </c>
      <c r="K1121" s="28">
        <v>5.343</v>
      </c>
      <c r="L1121" s="28">
        <v>33.732999999999997</v>
      </c>
      <c r="M1121" s="57">
        <v>9.5799999999999996E-2</v>
      </c>
      <c r="N1121" s="41">
        <v>0.51233899999999999</v>
      </c>
      <c r="P1121" s="28">
        <f t="shared" si="284"/>
        <v>-0.51296390442297923</v>
      </c>
      <c r="Q1121" s="28">
        <f t="shared" si="285"/>
        <v>-5.8325758137334205</v>
      </c>
      <c r="R1121" s="28">
        <v>-3.0257399215117622</v>
      </c>
      <c r="S1121" s="54">
        <f t="shared" si="286"/>
        <v>-3.0257399215117622</v>
      </c>
      <c r="T1121" s="54">
        <v>-3.0257399215117622</v>
      </c>
      <c r="U1121" s="42">
        <f t="shared" si="287"/>
        <v>1.2411874074498375</v>
      </c>
      <c r="V1121" s="28">
        <f t="shared" si="288"/>
        <v>1.0481896600595098</v>
      </c>
      <c r="W1121" s="28">
        <f t="shared" si="289"/>
        <v>1.2411874074498375</v>
      </c>
      <c r="X1121" s="28">
        <v>1.0481896600595098</v>
      </c>
      <c r="Y1121" s="28">
        <v>1.2411874074498375</v>
      </c>
      <c r="Z1121" s="62">
        <f t="shared" si="290"/>
        <v>1023.1874074498376</v>
      </c>
      <c r="AA1121" s="27" t="s">
        <v>1715</v>
      </c>
      <c r="AB1121" s="38">
        <v>2011</v>
      </c>
      <c r="AC1121" s="27" t="s">
        <v>1319</v>
      </c>
      <c r="AD1121" s="46" t="s">
        <v>1539</v>
      </c>
      <c r="AE1121" s="46" t="s">
        <v>1540</v>
      </c>
    </row>
    <row r="1122" spans="1:31" s="27" customFormat="1" ht="12" customHeight="1" x14ac:dyDescent="0.6">
      <c r="A1122" s="27">
        <v>1120</v>
      </c>
      <c r="B1122" s="27" t="s">
        <v>853</v>
      </c>
      <c r="C1122" s="37" t="s">
        <v>1459</v>
      </c>
      <c r="D1122" s="27" t="s">
        <v>1471</v>
      </c>
      <c r="E1122" s="28">
        <v>100.06666666666666</v>
      </c>
      <c r="F1122" s="28">
        <v>29.3</v>
      </c>
      <c r="G1122" s="27" t="s">
        <v>122</v>
      </c>
      <c r="H1122" s="25" t="s">
        <v>861</v>
      </c>
      <c r="I1122" s="38">
        <v>216</v>
      </c>
      <c r="J1122" s="39">
        <v>216</v>
      </c>
      <c r="K1122" s="28">
        <v>4.3</v>
      </c>
      <c r="L1122" s="28">
        <v>21.9</v>
      </c>
      <c r="M1122" s="57">
        <v>0.1187</v>
      </c>
      <c r="N1122" s="41">
        <v>0.512154</v>
      </c>
      <c r="P1122" s="28">
        <f t="shared" si="284"/>
        <v>-0.39654295882053892</v>
      </c>
      <c r="Q1122" s="28">
        <f t="shared" si="285"/>
        <v>-9.44136018008912</v>
      </c>
      <c r="R1122" s="28">
        <v>-7.2914628745476868</v>
      </c>
      <c r="S1122" s="54">
        <f t="shared" si="286"/>
        <v>-7.2914628745476868</v>
      </c>
      <c r="T1122" s="54">
        <v>-7.2914628745476868</v>
      </c>
      <c r="U1122" s="42">
        <f t="shared" si="287"/>
        <v>1.5849360276592739</v>
      </c>
      <c r="V1122" s="28">
        <f t="shared" si="288"/>
        <v>1.5947450049769012</v>
      </c>
      <c r="W1122" s="28">
        <f t="shared" si="289"/>
        <v>1.5849360276592739</v>
      </c>
      <c r="X1122" s="28">
        <v>1.6</v>
      </c>
      <c r="Y1122" s="28">
        <v>1.5849360276592739</v>
      </c>
      <c r="Z1122" s="62">
        <f t="shared" si="290"/>
        <v>1368.9360276592738</v>
      </c>
      <c r="AA1122" s="27" t="s">
        <v>1849</v>
      </c>
      <c r="AB1122" s="38">
        <v>2013</v>
      </c>
      <c r="AC1122" s="27" t="s">
        <v>828</v>
      </c>
      <c r="AD1122" s="46">
        <v>68</v>
      </c>
      <c r="AE1122" s="46" t="s">
        <v>1482</v>
      </c>
    </row>
    <row r="1123" spans="1:31" s="27" customFormat="1" ht="12" customHeight="1" x14ac:dyDescent="0.6">
      <c r="A1123" s="27">
        <v>1121</v>
      </c>
      <c r="B1123" s="27" t="s">
        <v>854</v>
      </c>
      <c r="C1123" s="37" t="s">
        <v>1459</v>
      </c>
      <c r="D1123" s="27" t="s">
        <v>1471</v>
      </c>
      <c r="E1123" s="28">
        <v>100.06666666666666</v>
      </c>
      <c r="F1123" s="28">
        <v>29.3</v>
      </c>
      <c r="G1123" s="27" t="s">
        <v>122</v>
      </c>
      <c r="H1123" s="25" t="s">
        <v>861</v>
      </c>
      <c r="I1123" s="38">
        <v>216</v>
      </c>
      <c r="J1123" s="39">
        <v>216</v>
      </c>
      <c r="K1123" s="28">
        <v>4.09</v>
      </c>
      <c r="L1123" s="28">
        <v>18.5</v>
      </c>
      <c r="M1123" s="57">
        <v>0.1336</v>
      </c>
      <c r="N1123" s="41">
        <v>0.51217599999999996</v>
      </c>
      <c r="P1123" s="28">
        <f t="shared" si="284"/>
        <v>-0.32079308591764111</v>
      </c>
      <c r="Q1123" s="28">
        <f t="shared" si="285"/>
        <v>-9.0122074446308265</v>
      </c>
      <c r="R1123" s="28">
        <v>-7.2729956500197428</v>
      </c>
      <c r="S1123" s="54">
        <f t="shared" si="286"/>
        <v>-7.2729956500197428</v>
      </c>
      <c r="T1123" s="54">
        <v>-7.2729956500197428</v>
      </c>
      <c r="U1123" s="42">
        <f t="shared" si="287"/>
        <v>1.5820470311793784</v>
      </c>
      <c r="V1123" s="28">
        <f t="shared" si="288"/>
        <v>1.8480831474920878</v>
      </c>
      <c r="W1123" s="28">
        <f t="shared" si="289"/>
        <v>1.5820470311793784</v>
      </c>
      <c r="X1123" s="28">
        <v>1.85</v>
      </c>
      <c r="Y1123" s="28">
        <v>1.5820470311793784</v>
      </c>
      <c r="Z1123" s="62">
        <f t="shared" si="290"/>
        <v>1366.0470311793783</v>
      </c>
      <c r="AA1123" s="27" t="s">
        <v>1849</v>
      </c>
      <c r="AB1123" s="38">
        <v>2013</v>
      </c>
      <c r="AC1123" s="27" t="s">
        <v>828</v>
      </c>
      <c r="AD1123" s="46">
        <v>68</v>
      </c>
      <c r="AE1123" s="46" t="s">
        <v>1482</v>
      </c>
    </row>
    <row r="1124" spans="1:31" s="27" customFormat="1" ht="12" customHeight="1" x14ac:dyDescent="0.6">
      <c r="A1124" s="27">
        <v>1122</v>
      </c>
      <c r="B1124" s="27" t="s">
        <v>855</v>
      </c>
      <c r="C1124" s="37" t="s">
        <v>1459</v>
      </c>
      <c r="D1124" s="27" t="s">
        <v>1471</v>
      </c>
      <c r="E1124" s="28">
        <v>100.06666666666666</v>
      </c>
      <c r="F1124" s="28">
        <v>29.3</v>
      </c>
      <c r="G1124" s="27" t="s">
        <v>122</v>
      </c>
      <c r="H1124" s="25" t="s">
        <v>861</v>
      </c>
      <c r="I1124" s="38">
        <v>216</v>
      </c>
      <c r="J1124" s="39">
        <v>216</v>
      </c>
      <c r="K1124" s="28">
        <v>3.55</v>
      </c>
      <c r="L1124" s="28">
        <v>17.5</v>
      </c>
      <c r="M1124" s="57">
        <v>0.1226</v>
      </c>
      <c r="N1124" s="41">
        <v>0.51217500000000005</v>
      </c>
      <c r="P1124" s="28">
        <f t="shared" si="284"/>
        <v>-0.376715810879512</v>
      </c>
      <c r="Q1124" s="28">
        <f t="shared" si="285"/>
        <v>-9.0317143871498917</v>
      </c>
      <c r="R1124" s="28">
        <v>-6.9893119468855289</v>
      </c>
      <c r="S1124" s="54">
        <f t="shared" si="286"/>
        <v>-6.9893119468855289</v>
      </c>
      <c r="T1124" s="54">
        <v>-6.9893119468855289</v>
      </c>
      <c r="U1124" s="42">
        <f t="shared" si="287"/>
        <v>1.5601273224856944</v>
      </c>
      <c r="V1124" s="28">
        <f t="shared" si="288"/>
        <v>1.627776462571227</v>
      </c>
      <c r="W1124" s="28">
        <f t="shared" si="289"/>
        <v>1.5601273224856944</v>
      </c>
      <c r="X1124" s="28">
        <v>1.63</v>
      </c>
      <c r="Y1124" s="28">
        <v>1.5601273224856944</v>
      </c>
      <c r="Z1124" s="62">
        <f t="shared" si="290"/>
        <v>1344.1273224856943</v>
      </c>
      <c r="AA1124" s="27" t="s">
        <v>1849</v>
      </c>
      <c r="AB1124" s="38">
        <v>2013</v>
      </c>
      <c r="AC1124" s="27" t="s">
        <v>828</v>
      </c>
      <c r="AD1124" s="46">
        <v>68</v>
      </c>
      <c r="AE1124" s="46" t="s">
        <v>1482</v>
      </c>
    </row>
    <row r="1125" spans="1:31" s="27" customFormat="1" ht="12" customHeight="1" x14ac:dyDescent="0.6">
      <c r="A1125" s="27">
        <v>1123</v>
      </c>
      <c r="B1125" s="27" t="s">
        <v>856</v>
      </c>
      <c r="C1125" s="37" t="s">
        <v>1459</v>
      </c>
      <c r="D1125" s="27" t="s">
        <v>1471</v>
      </c>
      <c r="E1125" s="28">
        <v>100.06666666666666</v>
      </c>
      <c r="F1125" s="28">
        <v>29.3</v>
      </c>
      <c r="G1125" s="27" t="s">
        <v>122</v>
      </c>
      <c r="H1125" s="25" t="s">
        <v>861</v>
      </c>
      <c r="I1125" s="38">
        <v>216</v>
      </c>
      <c r="J1125" s="39">
        <v>216</v>
      </c>
      <c r="K1125" s="28">
        <v>4.59</v>
      </c>
      <c r="L1125" s="28">
        <v>21.2</v>
      </c>
      <c r="M1125" s="57">
        <v>0.13089999999999999</v>
      </c>
      <c r="N1125" s="41">
        <v>0.51214599999999999</v>
      </c>
      <c r="P1125" s="28">
        <f t="shared" si="284"/>
        <v>-0.3345195729537368</v>
      </c>
      <c r="Q1125" s="28">
        <f t="shared" si="285"/>
        <v>-9.597415720256075</v>
      </c>
      <c r="R1125" s="28">
        <v>-7.7837844035300954</v>
      </c>
      <c r="S1125" s="54">
        <f t="shared" si="286"/>
        <v>-7.7837844035300954</v>
      </c>
      <c r="T1125" s="54">
        <v>-7.7837844035300954</v>
      </c>
      <c r="U1125" s="42">
        <f t="shared" si="287"/>
        <v>1.6236809335258462</v>
      </c>
      <c r="V1125" s="28">
        <f t="shared" si="288"/>
        <v>1.842917072561449</v>
      </c>
      <c r="W1125" s="28">
        <f t="shared" si="289"/>
        <v>1.6236809335258462</v>
      </c>
      <c r="X1125" s="28">
        <v>1.84</v>
      </c>
      <c r="Y1125" s="28">
        <v>1.6236809335258462</v>
      </c>
      <c r="Z1125" s="62">
        <f t="shared" si="290"/>
        <v>1407.6809335258463</v>
      </c>
      <c r="AA1125" s="27" t="s">
        <v>1849</v>
      </c>
      <c r="AB1125" s="38">
        <v>2013</v>
      </c>
      <c r="AC1125" s="27" t="s">
        <v>828</v>
      </c>
      <c r="AD1125" s="46">
        <v>68</v>
      </c>
      <c r="AE1125" s="46" t="s">
        <v>1482</v>
      </c>
    </row>
    <row r="1126" spans="1:31" s="27" customFormat="1" ht="12" customHeight="1" x14ac:dyDescent="0.6">
      <c r="A1126" s="27">
        <v>1124</v>
      </c>
      <c r="B1126" s="27" t="s">
        <v>857</v>
      </c>
      <c r="C1126" s="37" t="s">
        <v>1459</v>
      </c>
      <c r="D1126" s="27" t="s">
        <v>1471</v>
      </c>
      <c r="E1126" s="28">
        <v>100.06666666666666</v>
      </c>
      <c r="F1126" s="28">
        <v>29.3</v>
      </c>
      <c r="G1126" s="27" t="s">
        <v>122</v>
      </c>
      <c r="H1126" s="25" t="s">
        <v>861</v>
      </c>
      <c r="I1126" s="38">
        <v>216</v>
      </c>
      <c r="J1126" s="39">
        <v>216</v>
      </c>
      <c r="K1126" s="28">
        <v>4.6900000000000004</v>
      </c>
      <c r="L1126" s="28">
        <v>23.5</v>
      </c>
      <c r="M1126" s="57">
        <v>0.1206</v>
      </c>
      <c r="N1126" s="41">
        <v>0.51216399999999995</v>
      </c>
      <c r="P1126" s="28">
        <f t="shared" si="284"/>
        <v>-0.38688357905439763</v>
      </c>
      <c r="Q1126" s="28">
        <f t="shared" si="285"/>
        <v>-9.2462907548818141</v>
      </c>
      <c r="R1126" s="28">
        <v>-7.1487627426804918</v>
      </c>
      <c r="S1126" s="54">
        <f t="shared" si="286"/>
        <v>-7.1487627426804918</v>
      </c>
      <c r="T1126" s="54">
        <v>-7.1487627426804918</v>
      </c>
      <c r="U1126" s="42">
        <f t="shared" si="287"/>
        <v>1.5732158763547985</v>
      </c>
      <c r="V1126" s="28">
        <f t="shared" si="288"/>
        <v>1.6108674837811374</v>
      </c>
      <c r="W1126" s="28">
        <f t="shared" si="289"/>
        <v>1.5732158763547985</v>
      </c>
      <c r="X1126" s="28">
        <v>1.61</v>
      </c>
      <c r="Y1126" s="28">
        <v>1.5732158763547985</v>
      </c>
      <c r="Z1126" s="62">
        <f t="shared" si="290"/>
        <v>1357.2158763547986</v>
      </c>
      <c r="AA1126" s="27" t="s">
        <v>1849</v>
      </c>
      <c r="AB1126" s="38">
        <v>2013</v>
      </c>
      <c r="AC1126" s="27" t="s">
        <v>828</v>
      </c>
      <c r="AD1126" s="46">
        <v>68</v>
      </c>
      <c r="AE1126" s="46" t="s">
        <v>1482</v>
      </c>
    </row>
    <row r="1127" spans="1:31" s="27" customFormat="1" ht="12" customHeight="1" x14ac:dyDescent="0.6">
      <c r="A1127" s="27">
        <v>1125</v>
      </c>
      <c r="B1127" s="27" t="s">
        <v>858</v>
      </c>
      <c r="C1127" s="37" t="s">
        <v>1459</v>
      </c>
      <c r="D1127" s="27" t="s">
        <v>1471</v>
      </c>
      <c r="E1127" s="28">
        <v>100.06666666666666</v>
      </c>
      <c r="F1127" s="28">
        <v>29.3</v>
      </c>
      <c r="G1127" s="27" t="s">
        <v>122</v>
      </c>
      <c r="H1127" s="25" t="s">
        <v>861</v>
      </c>
      <c r="I1127" s="38">
        <v>216</v>
      </c>
      <c r="J1127" s="39">
        <v>216</v>
      </c>
      <c r="K1127" s="28">
        <v>4.12</v>
      </c>
      <c r="L1127" s="28">
        <v>20</v>
      </c>
      <c r="M1127" s="57">
        <v>0.1245</v>
      </c>
      <c r="N1127" s="41">
        <v>0.51214899999999997</v>
      </c>
      <c r="P1127" s="28">
        <f t="shared" si="284"/>
        <v>-0.36705643111337061</v>
      </c>
      <c r="Q1127" s="28">
        <f t="shared" si="285"/>
        <v>-9.5388948926933281</v>
      </c>
      <c r="R1127" s="28">
        <v>-7.5488617457690781</v>
      </c>
      <c r="S1127" s="54">
        <f t="shared" si="286"/>
        <v>-7.5488617457690781</v>
      </c>
      <c r="T1127" s="54">
        <v>-7.5488617457690781</v>
      </c>
      <c r="U1127" s="42">
        <f t="shared" si="287"/>
        <v>1.605301958034723</v>
      </c>
      <c r="V1127" s="28">
        <f t="shared" si="288"/>
        <v>1.7063415742601225</v>
      </c>
      <c r="W1127" s="28">
        <f t="shared" si="289"/>
        <v>1.605301958034723</v>
      </c>
      <c r="X1127" s="28">
        <v>1.71</v>
      </c>
      <c r="Y1127" s="28">
        <v>1.605301958034723</v>
      </c>
      <c r="Z1127" s="62">
        <f t="shared" si="290"/>
        <v>1389.3019580347229</v>
      </c>
      <c r="AA1127" s="27" t="s">
        <v>1849</v>
      </c>
      <c r="AB1127" s="38">
        <v>2013</v>
      </c>
      <c r="AC1127" s="27" t="s">
        <v>828</v>
      </c>
      <c r="AD1127" s="46">
        <v>68</v>
      </c>
      <c r="AE1127" s="46" t="s">
        <v>1482</v>
      </c>
    </row>
    <row r="1128" spans="1:31" s="27" customFormat="1" ht="12" customHeight="1" x14ac:dyDescent="0.6">
      <c r="A1128" s="27">
        <v>1126</v>
      </c>
      <c r="B1128" s="27" t="s">
        <v>859</v>
      </c>
      <c r="C1128" s="37" t="s">
        <v>1459</v>
      </c>
      <c r="D1128" s="27" t="s">
        <v>1471</v>
      </c>
      <c r="E1128" s="28">
        <v>100.06666666666666</v>
      </c>
      <c r="F1128" s="28">
        <v>29.3</v>
      </c>
      <c r="G1128" s="27" t="s">
        <v>122</v>
      </c>
      <c r="H1128" s="25" t="s">
        <v>861</v>
      </c>
      <c r="I1128" s="38">
        <v>216</v>
      </c>
      <c r="J1128" s="39">
        <v>216</v>
      </c>
      <c r="K1128" s="28">
        <v>3.88</v>
      </c>
      <c r="L1128" s="28">
        <v>18.5</v>
      </c>
      <c r="M1128" s="57">
        <v>0.1268</v>
      </c>
      <c r="N1128" s="41">
        <v>0.51218900000000001</v>
      </c>
      <c r="P1128" s="28">
        <f t="shared" si="284"/>
        <v>-0.35536349771225217</v>
      </c>
      <c r="Q1128" s="28">
        <f t="shared" si="285"/>
        <v>-8.7586171918596634</v>
      </c>
      <c r="R1128" s="28">
        <v>-6.8319784526629164</v>
      </c>
      <c r="S1128" s="54">
        <f t="shared" si="286"/>
        <v>-6.8319784526629164</v>
      </c>
      <c r="T1128" s="54">
        <v>-6.8319784526629164</v>
      </c>
      <c r="U1128" s="42">
        <f t="shared" si="287"/>
        <v>1.5470152967060118</v>
      </c>
      <c r="V1128" s="28">
        <f t="shared" si="288"/>
        <v>1.6816495344340359</v>
      </c>
      <c r="W1128" s="28">
        <f t="shared" si="289"/>
        <v>1.5470152967060118</v>
      </c>
      <c r="X1128" s="28">
        <v>1.68</v>
      </c>
      <c r="Y1128" s="28">
        <v>1.5470152967060118</v>
      </c>
      <c r="Z1128" s="62">
        <f t="shared" si="290"/>
        <v>1331.0152967060119</v>
      </c>
      <c r="AA1128" s="27" t="s">
        <v>1849</v>
      </c>
      <c r="AB1128" s="38">
        <v>2013</v>
      </c>
      <c r="AC1128" s="27" t="s">
        <v>828</v>
      </c>
      <c r="AD1128" s="46">
        <v>68</v>
      </c>
      <c r="AE1128" s="46" t="s">
        <v>1482</v>
      </c>
    </row>
    <row r="1129" spans="1:31" s="27" customFormat="1" ht="12" customHeight="1" x14ac:dyDescent="0.6">
      <c r="A1129" s="27">
        <v>1127</v>
      </c>
      <c r="B1129" s="27" t="s">
        <v>860</v>
      </c>
      <c r="C1129" s="37" t="s">
        <v>1459</v>
      </c>
      <c r="D1129" s="27" t="s">
        <v>1471</v>
      </c>
      <c r="E1129" s="28">
        <v>100.06666666666666</v>
      </c>
      <c r="F1129" s="28">
        <v>29.3</v>
      </c>
      <c r="G1129" s="27" t="s">
        <v>122</v>
      </c>
      <c r="H1129" s="25" t="s">
        <v>861</v>
      </c>
      <c r="I1129" s="38">
        <v>216</v>
      </c>
      <c r="J1129" s="39">
        <v>216</v>
      </c>
      <c r="K1129" s="28">
        <v>3.6</v>
      </c>
      <c r="L1129" s="28">
        <v>18.399999999999999</v>
      </c>
      <c r="M1129" s="57">
        <v>0.1183</v>
      </c>
      <c r="N1129" s="41">
        <v>0.51218200000000003</v>
      </c>
      <c r="P1129" s="28">
        <f t="shared" si="284"/>
        <v>-0.39857651245551606</v>
      </c>
      <c r="Q1129" s="28">
        <f t="shared" si="285"/>
        <v>-8.8951657895042224</v>
      </c>
      <c r="R1129" s="28">
        <v>-6.7342433695753972</v>
      </c>
      <c r="S1129" s="54">
        <f t="shared" si="286"/>
        <v>-6.7342433695753972</v>
      </c>
      <c r="T1129" s="54">
        <v>-6.7342433695753972</v>
      </c>
      <c r="U1129" s="42">
        <f t="shared" si="287"/>
        <v>1.5397830784808777</v>
      </c>
      <c r="V1129" s="28">
        <f t="shared" si="288"/>
        <v>1.5436724536886903</v>
      </c>
      <c r="W1129" s="28">
        <f t="shared" si="289"/>
        <v>1.5397830784808777</v>
      </c>
      <c r="X1129" s="28">
        <v>1.54</v>
      </c>
      <c r="Y1129" s="28">
        <v>1.5397830784808777</v>
      </c>
      <c r="Z1129" s="62">
        <f t="shared" si="290"/>
        <v>1323.7830784808777</v>
      </c>
      <c r="AA1129" s="27" t="s">
        <v>1849</v>
      </c>
      <c r="AB1129" s="38">
        <v>2013</v>
      </c>
      <c r="AC1129" s="27" t="s">
        <v>828</v>
      </c>
      <c r="AD1129" s="46">
        <v>68</v>
      </c>
      <c r="AE1129" s="46" t="s">
        <v>1482</v>
      </c>
    </row>
    <row r="1130" spans="1:31" s="27" customFormat="1" ht="12" customHeight="1" x14ac:dyDescent="0.6">
      <c r="A1130" s="27">
        <v>1128</v>
      </c>
      <c r="B1130" s="27" t="s">
        <v>146</v>
      </c>
      <c r="C1130" s="37" t="s">
        <v>1459</v>
      </c>
      <c r="D1130" s="27" t="s">
        <v>1471</v>
      </c>
      <c r="E1130" s="28">
        <v>100.06666666666666</v>
      </c>
      <c r="F1130" s="28">
        <v>29.3</v>
      </c>
      <c r="G1130" s="27" t="s">
        <v>122</v>
      </c>
      <c r="H1130" s="25" t="s">
        <v>861</v>
      </c>
      <c r="I1130" s="38">
        <v>216</v>
      </c>
      <c r="J1130" s="39">
        <v>216</v>
      </c>
      <c r="K1130" s="28">
        <v>2.5</v>
      </c>
      <c r="L1130" s="28">
        <v>13.4</v>
      </c>
      <c r="M1130" s="57">
        <v>0.1128</v>
      </c>
      <c r="N1130" s="41">
        <v>0.51220600000000005</v>
      </c>
      <c r="P1130" s="28">
        <f t="shared" si="284"/>
        <v>-0.42653787493645146</v>
      </c>
      <c r="Q1130" s="28">
        <f t="shared" si="285"/>
        <v>-8.4269991690044677</v>
      </c>
      <c r="R1130" s="28">
        <v>-6.1144814262490019</v>
      </c>
      <c r="S1130" s="54">
        <f t="shared" si="286"/>
        <v>-6.1144814262490019</v>
      </c>
      <c r="T1130" s="54">
        <v>-6.1144814262490019</v>
      </c>
      <c r="U1130" s="42">
        <f t="shared" si="287"/>
        <v>1.4898674363232041</v>
      </c>
      <c r="V1130" s="28">
        <f t="shared" si="288"/>
        <v>1.4238996048893415</v>
      </c>
      <c r="W1130" s="28">
        <f t="shared" si="289"/>
        <v>1.4898674363232041</v>
      </c>
      <c r="X1130" s="28">
        <v>1.42</v>
      </c>
      <c r="Y1130" s="28">
        <v>1.4898674363232041</v>
      </c>
      <c r="Z1130" s="62">
        <f t="shared" si="290"/>
        <v>1273.8674363232042</v>
      </c>
      <c r="AA1130" s="27" t="s">
        <v>1849</v>
      </c>
      <c r="AB1130" s="38">
        <v>2013</v>
      </c>
      <c r="AC1130" s="27" t="s">
        <v>828</v>
      </c>
      <c r="AD1130" s="46">
        <v>68</v>
      </c>
      <c r="AE1130" s="46" t="s">
        <v>1482</v>
      </c>
    </row>
    <row r="1131" spans="1:31" s="27" customFormat="1" ht="12" customHeight="1" x14ac:dyDescent="0.6">
      <c r="A1131" s="27">
        <v>1129</v>
      </c>
      <c r="B1131" s="27" t="s">
        <v>147</v>
      </c>
      <c r="C1131" s="37" t="s">
        <v>1459</v>
      </c>
      <c r="D1131" s="27" t="s">
        <v>1471</v>
      </c>
      <c r="E1131" s="28">
        <v>100.06666666666666</v>
      </c>
      <c r="F1131" s="28">
        <v>29.3</v>
      </c>
      <c r="G1131" s="27" t="s">
        <v>122</v>
      </c>
      <c r="H1131" s="25" t="s">
        <v>861</v>
      </c>
      <c r="I1131" s="38">
        <v>216</v>
      </c>
      <c r="J1131" s="39">
        <v>216</v>
      </c>
      <c r="K1131" s="28">
        <v>3.06</v>
      </c>
      <c r="L1131" s="28">
        <v>16.399999999999999</v>
      </c>
      <c r="M1131" s="57">
        <v>0.1128</v>
      </c>
      <c r="N1131" s="41">
        <v>0.51220200000000005</v>
      </c>
      <c r="P1131" s="28">
        <f t="shared" si="284"/>
        <v>-0.42653787493645146</v>
      </c>
      <c r="Q1131" s="28">
        <f t="shared" si="285"/>
        <v>-8.50502693908739</v>
      </c>
      <c r="R1131" s="28">
        <v>-6.1925091963319243</v>
      </c>
      <c r="S1131" s="54">
        <f t="shared" si="286"/>
        <v>-6.1925091963319243</v>
      </c>
      <c r="T1131" s="54">
        <v>-6.1925091963319243</v>
      </c>
      <c r="U1131" s="42">
        <f t="shared" si="287"/>
        <v>1.4962007596935332</v>
      </c>
      <c r="V1131" s="28">
        <f t="shared" si="288"/>
        <v>1.4299049540948581</v>
      </c>
      <c r="W1131" s="28">
        <f t="shared" si="289"/>
        <v>1.4962007596935332</v>
      </c>
      <c r="X1131" s="28">
        <v>1.43</v>
      </c>
      <c r="Y1131" s="28">
        <v>1.4962007596935332</v>
      </c>
      <c r="Z1131" s="62">
        <f t="shared" si="290"/>
        <v>1280.2007596935332</v>
      </c>
      <c r="AA1131" s="27" t="s">
        <v>1849</v>
      </c>
      <c r="AB1131" s="38">
        <v>2013</v>
      </c>
      <c r="AC1131" s="27" t="s">
        <v>828</v>
      </c>
      <c r="AD1131" s="46">
        <v>68</v>
      </c>
      <c r="AE1131" s="46" t="s">
        <v>1482</v>
      </c>
    </row>
    <row r="1132" spans="1:31" s="27" customFormat="1" ht="12" customHeight="1" x14ac:dyDescent="0.6">
      <c r="A1132" s="27">
        <v>1130</v>
      </c>
      <c r="B1132" s="27" t="s">
        <v>148</v>
      </c>
      <c r="C1132" s="37" t="s">
        <v>1459</v>
      </c>
      <c r="D1132" s="27" t="s">
        <v>1471</v>
      </c>
      <c r="E1132" s="28">
        <v>100.06666666666666</v>
      </c>
      <c r="F1132" s="28">
        <v>29.3</v>
      </c>
      <c r="G1132" s="27" t="s">
        <v>122</v>
      </c>
      <c r="H1132" s="25" t="s">
        <v>861</v>
      </c>
      <c r="I1132" s="38">
        <v>216</v>
      </c>
      <c r="J1132" s="39">
        <v>216</v>
      </c>
      <c r="K1132" s="28">
        <v>3.44</v>
      </c>
      <c r="L1132" s="28">
        <v>17.899999999999999</v>
      </c>
      <c r="M1132" s="57">
        <v>0.1162</v>
      </c>
      <c r="N1132" s="41">
        <v>0.51222999999999996</v>
      </c>
      <c r="P1132" s="28">
        <f t="shared" si="284"/>
        <v>-0.40925266903914592</v>
      </c>
      <c r="Q1132" s="28">
        <f t="shared" si="285"/>
        <v>-7.9588325485058231</v>
      </c>
      <c r="R1132" s="28">
        <v>-5.740028278043189</v>
      </c>
      <c r="S1132" s="54">
        <f t="shared" si="286"/>
        <v>-5.740028278043189</v>
      </c>
      <c r="T1132" s="54">
        <v>-5.740028278043189</v>
      </c>
      <c r="U1132" s="42">
        <f t="shared" si="287"/>
        <v>1.4592645685119752</v>
      </c>
      <c r="V1132" s="28">
        <f t="shared" si="288"/>
        <v>1.4360332467937154</v>
      </c>
      <c r="W1132" s="28">
        <f t="shared" si="289"/>
        <v>1.4592645685119752</v>
      </c>
      <c r="X1132" s="28">
        <v>1.44</v>
      </c>
      <c r="Y1132" s="28">
        <v>1.4592645685119752</v>
      </c>
      <c r="Z1132" s="62">
        <f t="shared" si="290"/>
        <v>1243.2645685119751</v>
      </c>
      <c r="AA1132" s="64" t="s">
        <v>1849</v>
      </c>
      <c r="AB1132" s="38">
        <v>2013</v>
      </c>
      <c r="AC1132" s="27" t="s">
        <v>828</v>
      </c>
      <c r="AD1132" s="46">
        <v>68</v>
      </c>
      <c r="AE1132" s="46" t="s">
        <v>1482</v>
      </c>
    </row>
    <row r="1133" spans="1:31" s="27" customFormat="1" ht="12" customHeight="1" x14ac:dyDescent="0.6">
      <c r="A1133" s="27">
        <v>1131</v>
      </c>
      <c r="B1133" s="27" t="s">
        <v>12</v>
      </c>
      <c r="C1133" s="37" t="s">
        <v>1459</v>
      </c>
      <c r="D1133" s="27" t="s">
        <v>1471</v>
      </c>
      <c r="E1133" s="28">
        <v>95.933333333333337</v>
      </c>
      <c r="F1133" s="28">
        <v>36.18333333333333</v>
      </c>
      <c r="G1133" s="27" t="s">
        <v>122</v>
      </c>
      <c r="H1133" s="25" t="s">
        <v>450</v>
      </c>
      <c r="I1133" s="38">
        <v>244</v>
      </c>
      <c r="J1133" s="39">
        <v>244</v>
      </c>
      <c r="K1133" s="28">
        <v>5.97</v>
      </c>
      <c r="L1133" s="28">
        <v>34.65</v>
      </c>
      <c r="M1133" s="57">
        <v>0.1041</v>
      </c>
      <c r="N1133" s="41">
        <v>0.51231899999999997</v>
      </c>
      <c r="P1133" s="28">
        <f t="shared" si="284"/>
        <v>-0.47076766649720392</v>
      </c>
      <c r="Q1133" s="28">
        <f t="shared" si="285"/>
        <v>-6.2227146641502529</v>
      </c>
      <c r="R1133" s="28">
        <v>-3.3395451674547769</v>
      </c>
      <c r="S1133" s="54">
        <f t="shared" si="286"/>
        <v>-3.3395451674547769</v>
      </c>
      <c r="T1133" s="54">
        <v>-3.3395451674547769</v>
      </c>
      <c r="U1133" s="42">
        <f t="shared" si="287"/>
        <v>1.2876427567595912</v>
      </c>
      <c r="V1133" s="28">
        <f t="shared" si="288"/>
        <v>1.1549720205507152</v>
      </c>
      <c r="W1133" s="28">
        <f t="shared" si="289"/>
        <v>1.2876427567595912</v>
      </c>
      <c r="X1133" s="28">
        <v>1.1549720205507152</v>
      </c>
      <c r="Y1133" s="28">
        <v>1.2876427567595912</v>
      </c>
      <c r="Z1133" s="62">
        <f t="shared" si="290"/>
        <v>1043.6427567595911</v>
      </c>
      <c r="AA1133" s="64" t="s">
        <v>1885</v>
      </c>
      <c r="AB1133" s="38">
        <v>2014</v>
      </c>
      <c r="AC1133" s="27" t="s">
        <v>824</v>
      </c>
      <c r="AD1133" s="46">
        <v>205</v>
      </c>
      <c r="AE1133" s="46" t="s">
        <v>1531</v>
      </c>
    </row>
    <row r="1134" spans="1:31" s="27" customFormat="1" ht="12" customHeight="1" x14ac:dyDescent="0.6">
      <c r="A1134" s="27">
        <v>1132</v>
      </c>
      <c r="B1134" s="27" t="s">
        <v>13</v>
      </c>
      <c r="C1134" s="37" t="s">
        <v>1459</v>
      </c>
      <c r="D1134" s="27" t="s">
        <v>1471</v>
      </c>
      <c r="E1134" s="28">
        <v>95.933333333333337</v>
      </c>
      <c r="F1134" s="28">
        <v>36.166666666666664</v>
      </c>
      <c r="G1134" s="27" t="s">
        <v>122</v>
      </c>
      <c r="H1134" s="25" t="s">
        <v>450</v>
      </c>
      <c r="I1134" s="38">
        <v>244</v>
      </c>
      <c r="J1134" s="39">
        <v>244</v>
      </c>
      <c r="K1134" s="28">
        <v>4.45</v>
      </c>
      <c r="L1134" s="28">
        <v>28.58</v>
      </c>
      <c r="M1134" s="57">
        <v>9.4100000000000003E-2</v>
      </c>
      <c r="N1134" s="41">
        <v>0.51230399999999998</v>
      </c>
      <c r="P1134" s="28">
        <f t="shared" si="284"/>
        <v>-0.52160650737163194</v>
      </c>
      <c r="Q1134" s="28">
        <f t="shared" si="285"/>
        <v>-6.5153188019628772</v>
      </c>
      <c r="R1134" s="28">
        <v>-3.3207919082160542</v>
      </c>
      <c r="S1134" s="54">
        <f t="shared" si="286"/>
        <v>-3.3207919082160542</v>
      </c>
      <c r="T1134" s="54">
        <v>-3.3207919082160542</v>
      </c>
      <c r="U1134" s="42">
        <f t="shared" si="287"/>
        <v>1.2864414964321844</v>
      </c>
      <c r="V1134" s="28">
        <f t="shared" si="288"/>
        <v>1.0777795401517649</v>
      </c>
      <c r="W1134" s="28">
        <f t="shared" si="289"/>
        <v>1.2864414964321844</v>
      </c>
      <c r="X1134" s="28">
        <v>1.0777795401517649</v>
      </c>
      <c r="Y1134" s="28">
        <v>1.2864414964321844</v>
      </c>
      <c r="Z1134" s="62">
        <f t="shared" si="290"/>
        <v>1042.4414964321845</v>
      </c>
      <c r="AA1134" s="64" t="s">
        <v>1885</v>
      </c>
      <c r="AB1134" s="38">
        <v>2014</v>
      </c>
      <c r="AC1134" s="27" t="s">
        <v>824</v>
      </c>
      <c r="AD1134" s="46">
        <v>205</v>
      </c>
      <c r="AE1134" s="46" t="s">
        <v>1531</v>
      </c>
    </row>
    <row r="1135" spans="1:31" s="27" customFormat="1" ht="12" customHeight="1" x14ac:dyDescent="0.6">
      <c r="A1135" s="27">
        <v>1133</v>
      </c>
      <c r="B1135" s="27" t="s">
        <v>15</v>
      </c>
      <c r="C1135" s="37" t="s">
        <v>1459</v>
      </c>
      <c r="D1135" s="27" t="s">
        <v>1471</v>
      </c>
      <c r="E1135" s="28">
        <v>95.933333333333337</v>
      </c>
      <c r="F1135" s="28">
        <v>36.166666666666664</v>
      </c>
      <c r="G1135" s="27" t="s">
        <v>122</v>
      </c>
      <c r="H1135" s="25" t="s">
        <v>450</v>
      </c>
      <c r="I1135" s="38">
        <v>244</v>
      </c>
      <c r="J1135" s="39">
        <v>244</v>
      </c>
      <c r="K1135" s="28">
        <v>3.68</v>
      </c>
      <c r="L1135" s="28">
        <v>24.47</v>
      </c>
      <c r="M1135" s="57">
        <v>9.0800000000000006E-2</v>
      </c>
      <c r="N1135" s="41">
        <v>0.51228499999999999</v>
      </c>
      <c r="P1135" s="28">
        <f t="shared" si="284"/>
        <v>-0.53838332486019325</v>
      </c>
      <c r="Q1135" s="28">
        <f t="shared" si="285"/>
        <v>-6.8859507098584238</v>
      </c>
      <c r="R1135" s="28">
        <v>-3.5886758750846561</v>
      </c>
      <c r="S1135" s="54">
        <f t="shared" si="286"/>
        <v>-3.5886758750846561</v>
      </c>
      <c r="T1135" s="54">
        <v>-3.5886758750846561</v>
      </c>
      <c r="U1135" s="42">
        <f t="shared" si="287"/>
        <v>1.3083353109610665</v>
      </c>
      <c r="V1135" s="28">
        <f t="shared" si="288"/>
        <v>1.072414319942985</v>
      </c>
      <c r="W1135" s="28">
        <f t="shared" si="289"/>
        <v>1.3083353109610665</v>
      </c>
      <c r="X1135" s="28">
        <v>1.072414319942985</v>
      </c>
      <c r="Y1135" s="28">
        <v>1.3083353109610665</v>
      </c>
      <c r="Z1135" s="62">
        <f t="shared" si="290"/>
        <v>1064.3353109610664</v>
      </c>
      <c r="AA1135" s="64" t="s">
        <v>1885</v>
      </c>
      <c r="AB1135" s="38">
        <v>2014</v>
      </c>
      <c r="AC1135" s="27" t="s">
        <v>824</v>
      </c>
      <c r="AD1135" s="46">
        <v>205</v>
      </c>
      <c r="AE1135" s="46" t="s">
        <v>1531</v>
      </c>
    </row>
    <row r="1136" spans="1:31" s="27" customFormat="1" ht="12" customHeight="1" x14ac:dyDescent="0.6">
      <c r="A1136" s="27">
        <v>1134</v>
      </c>
      <c r="B1136" s="27" t="s">
        <v>16</v>
      </c>
      <c r="C1136" s="37" t="s">
        <v>1459</v>
      </c>
      <c r="D1136" s="27" t="s">
        <v>1471</v>
      </c>
      <c r="E1136" s="28">
        <v>95.933333333333337</v>
      </c>
      <c r="F1136" s="28">
        <v>36.18333333333333</v>
      </c>
      <c r="G1136" s="27" t="s">
        <v>122</v>
      </c>
      <c r="H1136" s="25" t="s">
        <v>450</v>
      </c>
      <c r="I1136" s="38">
        <v>244</v>
      </c>
      <c r="J1136" s="39">
        <v>244</v>
      </c>
      <c r="K1136" s="28">
        <v>4.55</v>
      </c>
      <c r="L1136" s="28">
        <v>33.85</v>
      </c>
      <c r="M1136" s="57">
        <v>8.1100000000000005E-2</v>
      </c>
      <c r="N1136" s="41">
        <v>0.51228799999999997</v>
      </c>
      <c r="P1136" s="28">
        <f t="shared" si="284"/>
        <v>-0.58769700050838836</v>
      </c>
      <c r="Q1136" s="28">
        <f t="shared" si="285"/>
        <v>-6.8274298822967872</v>
      </c>
      <c r="R1136" s="28">
        <v>-3.2281383723832131</v>
      </c>
      <c r="S1136" s="54">
        <f t="shared" si="286"/>
        <v>-3.2281383723832131</v>
      </c>
      <c r="T1136" s="54">
        <v>-3.2281383723832131</v>
      </c>
      <c r="U1136" s="42">
        <f t="shared" si="287"/>
        <v>1.2792427635243517</v>
      </c>
      <c r="V1136" s="28">
        <f t="shared" si="288"/>
        <v>0.99078216742169156</v>
      </c>
      <c r="W1136" s="28">
        <f t="shared" si="289"/>
        <v>1.2792427635243517</v>
      </c>
      <c r="X1136" s="28">
        <v>0.99078216742169156</v>
      </c>
      <c r="Y1136" s="28">
        <v>1.2792427635243517</v>
      </c>
      <c r="Z1136" s="62">
        <f t="shared" si="290"/>
        <v>1035.2427635243516</v>
      </c>
      <c r="AA1136" s="64" t="s">
        <v>1885</v>
      </c>
      <c r="AB1136" s="38">
        <v>2014</v>
      </c>
      <c r="AC1136" s="27" t="s">
        <v>824</v>
      </c>
      <c r="AD1136" s="46">
        <v>205</v>
      </c>
      <c r="AE1136" s="46" t="s">
        <v>1531</v>
      </c>
    </row>
    <row r="1137" spans="1:31" s="27" customFormat="1" ht="12" customHeight="1" x14ac:dyDescent="0.6">
      <c r="A1137" s="27">
        <v>1135</v>
      </c>
      <c r="B1137" s="27" t="s">
        <v>14</v>
      </c>
      <c r="C1137" s="37" t="s">
        <v>1459</v>
      </c>
      <c r="D1137" s="27" t="s">
        <v>1471</v>
      </c>
      <c r="E1137" s="28">
        <v>95.933333333333337</v>
      </c>
      <c r="F1137" s="28">
        <v>36.18333333333333</v>
      </c>
      <c r="G1137" s="27" t="s">
        <v>122</v>
      </c>
      <c r="H1137" s="25" t="s">
        <v>450</v>
      </c>
      <c r="I1137" s="38">
        <v>244</v>
      </c>
      <c r="J1137" s="39">
        <v>244</v>
      </c>
      <c r="K1137" s="28">
        <v>8.2799999999999994</v>
      </c>
      <c r="L1137" s="28">
        <v>47.24</v>
      </c>
      <c r="M1137" s="57">
        <v>0.10589999999999999</v>
      </c>
      <c r="N1137" s="41">
        <v>0.51233200000000001</v>
      </c>
      <c r="P1137" s="28">
        <f t="shared" si="284"/>
        <v>-0.46161667513980686</v>
      </c>
      <c r="Q1137" s="28">
        <f t="shared" si="285"/>
        <v>-5.9691244113790898</v>
      </c>
      <c r="R1137" s="28">
        <v>-3.1419992461528561</v>
      </c>
      <c r="S1137" s="54">
        <f t="shared" si="286"/>
        <v>-3.1419992461528561</v>
      </c>
      <c r="T1137" s="54">
        <v>-3.1419992461528561</v>
      </c>
      <c r="U1137" s="42">
        <f t="shared" si="287"/>
        <v>1.2715146436401534</v>
      </c>
      <c r="V1137" s="28">
        <f t="shared" si="288"/>
        <v>1.155883967425809</v>
      </c>
      <c r="W1137" s="28">
        <f t="shared" si="289"/>
        <v>1.2715146436401534</v>
      </c>
      <c r="X1137" s="28">
        <v>1.155883967425809</v>
      </c>
      <c r="Y1137" s="28">
        <v>1.2715146436401534</v>
      </c>
      <c r="Z1137" s="62">
        <f t="shared" si="290"/>
        <v>1027.5146436401535</v>
      </c>
      <c r="AA1137" s="64" t="s">
        <v>1885</v>
      </c>
      <c r="AB1137" s="38">
        <v>2014</v>
      </c>
      <c r="AC1137" s="27" t="s">
        <v>824</v>
      </c>
      <c r="AD1137" s="46">
        <v>205</v>
      </c>
      <c r="AE1137" s="46" t="s">
        <v>1531</v>
      </c>
    </row>
    <row r="1138" spans="1:31" s="27" customFormat="1" ht="12" customHeight="1" x14ac:dyDescent="0.6">
      <c r="A1138" s="27">
        <v>1136</v>
      </c>
      <c r="B1138" s="27" t="s">
        <v>187</v>
      </c>
      <c r="C1138" s="37" t="s">
        <v>1459</v>
      </c>
      <c r="D1138" s="27" t="s">
        <v>1471</v>
      </c>
      <c r="E1138" s="42">
        <v>99.833333333333329</v>
      </c>
      <c r="F1138" s="42">
        <v>28.033333333333335</v>
      </c>
      <c r="G1138" s="27" t="s">
        <v>71</v>
      </c>
      <c r="H1138" s="25" t="s">
        <v>183</v>
      </c>
      <c r="I1138" s="38">
        <v>218.5</v>
      </c>
      <c r="J1138" s="39">
        <v>218.5</v>
      </c>
      <c r="K1138" s="28">
        <v>6.84</v>
      </c>
      <c r="L1138" s="28">
        <v>37.4</v>
      </c>
      <c r="M1138" s="59">
        <v>0.1105</v>
      </c>
      <c r="N1138" s="49">
        <v>0.51236800000000005</v>
      </c>
      <c r="O1138" s="37"/>
      <c r="P1138" s="42">
        <f t="shared" si="284"/>
        <v>-0.43823080833756989</v>
      </c>
      <c r="Q1138" s="28">
        <f t="shared" si="285"/>
        <v>-5.2668744806272372</v>
      </c>
      <c r="R1138" s="42">
        <v>-2.9</v>
      </c>
      <c r="S1138" s="43">
        <f t="shared" si="286"/>
        <v>-2.8634633469210855</v>
      </c>
      <c r="T1138" s="43">
        <f t="shared" ref="T1138:T1145" si="291">S1138</f>
        <v>-2.8634633469210855</v>
      </c>
      <c r="U1138" s="42">
        <f t="shared" si="287"/>
        <v>1.2278984140376494</v>
      </c>
      <c r="V1138" s="42">
        <f t="shared" si="288"/>
        <v>1.1542743411764147</v>
      </c>
      <c r="W1138" s="42">
        <f t="shared" ref="W1138:W1145" si="292">V1138-(V1138-J1138/1000)*(-0.4-P1138)/(-0.4-0.08592)</f>
        <v>1.2278984140376494</v>
      </c>
      <c r="X1138" s="28">
        <v>1.1499999999999999</v>
      </c>
      <c r="Y1138" s="28"/>
      <c r="Z1138" s="62">
        <f t="shared" si="290"/>
        <v>1009.3984140376494</v>
      </c>
      <c r="AA1138" s="64" t="s">
        <v>1851</v>
      </c>
      <c r="AB1138" s="38">
        <v>2012</v>
      </c>
      <c r="AC1138" s="27" t="s">
        <v>823</v>
      </c>
      <c r="AD1138" s="50">
        <v>60</v>
      </c>
      <c r="AE1138" s="46" t="s">
        <v>1627</v>
      </c>
    </row>
    <row r="1139" spans="1:31" s="27" customFormat="1" ht="12" customHeight="1" x14ac:dyDescent="0.6">
      <c r="A1139" s="27">
        <v>1137</v>
      </c>
      <c r="B1139" s="27" t="s">
        <v>188</v>
      </c>
      <c r="C1139" s="37" t="s">
        <v>1459</v>
      </c>
      <c r="D1139" s="27" t="s">
        <v>1471</v>
      </c>
      <c r="E1139" s="42">
        <v>99.833333333333329</v>
      </c>
      <c r="F1139" s="42">
        <v>28.033333333333335</v>
      </c>
      <c r="G1139" s="27" t="s">
        <v>71</v>
      </c>
      <c r="H1139" s="25" t="s">
        <v>183</v>
      </c>
      <c r="I1139" s="38">
        <v>218.5</v>
      </c>
      <c r="J1139" s="39">
        <v>218.5</v>
      </c>
      <c r="K1139" s="28">
        <v>7.04</v>
      </c>
      <c r="L1139" s="28">
        <v>37.799999999999997</v>
      </c>
      <c r="M1139" s="59">
        <v>0.1125</v>
      </c>
      <c r="N1139" s="49">
        <v>0.51240200000000002</v>
      </c>
      <c r="O1139" s="37"/>
      <c r="P1139" s="42">
        <f t="shared" si="284"/>
        <v>-0.42806304016268437</v>
      </c>
      <c r="Q1139" s="28">
        <f t="shared" si="285"/>
        <v>-4.6036384349190662</v>
      </c>
      <c r="R1139" s="42">
        <v>-2.2000000000000002</v>
      </c>
      <c r="S1139" s="43">
        <f t="shared" si="286"/>
        <v>-2.255990900602848</v>
      </c>
      <c r="T1139" s="43">
        <f t="shared" si="291"/>
        <v>-2.255990900602848</v>
      </c>
      <c r="U1139" s="42">
        <f t="shared" si="287"/>
        <v>1.178423637364387</v>
      </c>
      <c r="V1139" s="42">
        <f t="shared" si="288"/>
        <v>1.1260126169930915</v>
      </c>
      <c r="W1139" s="42">
        <f t="shared" si="292"/>
        <v>1.178423637364387</v>
      </c>
      <c r="X1139" s="28">
        <v>1.1299999999999999</v>
      </c>
      <c r="Y1139" s="28"/>
      <c r="Z1139" s="62">
        <f t="shared" si="290"/>
        <v>959.9236373643871</v>
      </c>
      <c r="AA1139" s="64" t="s">
        <v>1851</v>
      </c>
      <c r="AB1139" s="38">
        <v>2012</v>
      </c>
      <c r="AC1139" s="27" t="s">
        <v>823</v>
      </c>
      <c r="AD1139" s="50">
        <v>60</v>
      </c>
      <c r="AE1139" s="46" t="s">
        <v>1627</v>
      </c>
    </row>
    <row r="1140" spans="1:31" s="27" customFormat="1" ht="12" customHeight="1" x14ac:dyDescent="0.6">
      <c r="A1140" s="27">
        <v>1138</v>
      </c>
      <c r="B1140" s="27" t="s">
        <v>190</v>
      </c>
      <c r="C1140" s="37" t="s">
        <v>1459</v>
      </c>
      <c r="D1140" s="27" t="s">
        <v>1471</v>
      </c>
      <c r="E1140" s="42">
        <v>99.8</v>
      </c>
      <c r="F1140" s="42">
        <v>28.016666666666666</v>
      </c>
      <c r="G1140" s="27" t="s">
        <v>191</v>
      </c>
      <c r="H1140" s="25" t="s">
        <v>189</v>
      </c>
      <c r="I1140" s="38">
        <v>218.5</v>
      </c>
      <c r="J1140" s="39">
        <v>218.5</v>
      </c>
      <c r="K1140" s="28">
        <v>4.9000000000000004</v>
      </c>
      <c r="L1140" s="28">
        <v>28.9</v>
      </c>
      <c r="M1140" s="59">
        <v>0.1024</v>
      </c>
      <c r="N1140" s="49">
        <v>0.51230600000000004</v>
      </c>
      <c r="O1140" s="37"/>
      <c r="P1140" s="42">
        <f t="shared" si="284"/>
        <v>-0.47941026944585663</v>
      </c>
      <c r="Q1140" s="28">
        <f t="shared" si="285"/>
        <v>-6.4763049169203057</v>
      </c>
      <c r="R1140" s="42">
        <v>-3.8</v>
      </c>
      <c r="S1140" s="43">
        <f t="shared" si="286"/>
        <v>-3.8470512056849215</v>
      </c>
      <c r="T1140" s="43">
        <f t="shared" si="291"/>
        <v>-3.8470512056849215</v>
      </c>
      <c r="U1140" s="42">
        <f t="shared" si="287"/>
        <v>1.3081877644770861</v>
      </c>
      <c r="V1140" s="42">
        <f t="shared" si="288"/>
        <v>1.15512254991888</v>
      </c>
      <c r="W1140" s="42">
        <f t="shared" si="292"/>
        <v>1.3081877644770861</v>
      </c>
      <c r="X1140" s="28">
        <v>1.1499999999999999</v>
      </c>
      <c r="Y1140" s="28"/>
      <c r="Z1140" s="62">
        <f t="shared" si="290"/>
        <v>1089.6877644770861</v>
      </c>
      <c r="AA1140" s="64" t="s">
        <v>1851</v>
      </c>
      <c r="AB1140" s="38">
        <v>2012</v>
      </c>
      <c r="AC1140" s="27" t="s">
        <v>823</v>
      </c>
      <c r="AD1140" s="50">
        <v>60</v>
      </c>
      <c r="AE1140" s="46" t="s">
        <v>1627</v>
      </c>
    </row>
    <row r="1141" spans="1:31" s="27" customFormat="1" ht="12" customHeight="1" x14ac:dyDescent="0.6">
      <c r="A1141" s="27">
        <v>1139</v>
      </c>
      <c r="B1141" s="27" t="s">
        <v>192</v>
      </c>
      <c r="C1141" s="37" t="s">
        <v>1459</v>
      </c>
      <c r="D1141" s="27" t="s">
        <v>1471</v>
      </c>
      <c r="E1141" s="42">
        <v>99.8</v>
      </c>
      <c r="F1141" s="42">
        <v>28.016666666666666</v>
      </c>
      <c r="G1141" s="27" t="s">
        <v>191</v>
      </c>
      <c r="H1141" s="25" t="s">
        <v>189</v>
      </c>
      <c r="I1141" s="38">
        <v>218.5</v>
      </c>
      <c r="J1141" s="39">
        <v>218.5</v>
      </c>
      <c r="K1141" s="28">
        <v>4.7300000000000004</v>
      </c>
      <c r="L1141" s="28">
        <v>27.7</v>
      </c>
      <c r="M1141" s="59">
        <v>0.1032</v>
      </c>
      <c r="N1141" s="49">
        <v>0.51234900000000005</v>
      </c>
      <c r="O1141" s="37"/>
      <c r="P1141" s="42">
        <f t="shared" si="284"/>
        <v>-0.47534316217590245</v>
      </c>
      <c r="Q1141" s="28">
        <f t="shared" si="285"/>
        <v>-5.6375063885238941</v>
      </c>
      <c r="R1141" s="42">
        <v>-3</v>
      </c>
      <c r="S1141" s="43">
        <f t="shared" si="286"/>
        <v>-3.0305581170444831</v>
      </c>
      <c r="T1141" s="43">
        <f t="shared" si="291"/>
        <v>-3.0305581170444831</v>
      </c>
      <c r="U1141" s="42">
        <f t="shared" si="287"/>
        <v>1.2417515679253628</v>
      </c>
      <c r="V1141" s="42">
        <f t="shared" si="288"/>
        <v>1.1043917445404368</v>
      </c>
      <c r="W1141" s="42">
        <f t="shared" si="292"/>
        <v>1.2417515679253628</v>
      </c>
      <c r="X1141" s="28">
        <v>1.1000000000000001</v>
      </c>
      <c r="Y1141" s="28"/>
      <c r="Z1141" s="62">
        <f t="shared" si="290"/>
        <v>1023.2515679253627</v>
      </c>
      <c r="AA1141" s="64" t="s">
        <v>1851</v>
      </c>
      <c r="AB1141" s="38">
        <v>2012</v>
      </c>
      <c r="AC1141" s="27" t="s">
        <v>823</v>
      </c>
      <c r="AD1141" s="50">
        <v>60</v>
      </c>
      <c r="AE1141" s="46" t="s">
        <v>1627</v>
      </c>
    </row>
    <row r="1142" spans="1:31" s="27" customFormat="1" ht="12" customHeight="1" x14ac:dyDescent="0.6">
      <c r="A1142" s="27">
        <v>1140</v>
      </c>
      <c r="B1142" s="27" t="s">
        <v>185</v>
      </c>
      <c r="C1142" s="37" t="s">
        <v>1459</v>
      </c>
      <c r="D1142" s="27" t="s">
        <v>1471</v>
      </c>
      <c r="E1142" s="42">
        <v>99.8</v>
      </c>
      <c r="F1142" s="42">
        <v>28</v>
      </c>
      <c r="G1142" s="27" t="s">
        <v>1732</v>
      </c>
      <c r="H1142" s="25" t="s">
        <v>183</v>
      </c>
      <c r="I1142" s="38">
        <v>218.5</v>
      </c>
      <c r="J1142" s="39">
        <v>218.5</v>
      </c>
      <c r="K1142" s="28">
        <v>4.49</v>
      </c>
      <c r="L1142" s="28">
        <v>24.8</v>
      </c>
      <c r="M1142" s="59">
        <v>0.1094</v>
      </c>
      <c r="N1142" s="49">
        <v>0.51237699999999997</v>
      </c>
      <c r="O1142" s="37"/>
      <c r="P1142" s="42">
        <f t="shared" si="284"/>
        <v>-0.44382308083375699</v>
      </c>
      <c r="Q1142" s="28">
        <f t="shared" si="285"/>
        <v>-5.0913119979412169</v>
      </c>
      <c r="R1142" s="42">
        <v>-2.6</v>
      </c>
      <c r="S1142" s="43">
        <f t="shared" si="286"/>
        <v>-2.6572308845706014</v>
      </c>
      <c r="T1142" s="43">
        <f t="shared" si="291"/>
        <v>-2.6572308845706014</v>
      </c>
      <c r="U1142" s="42">
        <f t="shared" si="287"/>
        <v>1.2111682876422225</v>
      </c>
      <c r="V1142" s="42">
        <f t="shared" si="288"/>
        <v>1.1290496452580969</v>
      </c>
      <c r="W1142" s="42">
        <f t="shared" si="292"/>
        <v>1.2111682876422225</v>
      </c>
      <c r="X1142" s="28">
        <v>1.1299999999999999</v>
      </c>
      <c r="Y1142" s="28"/>
      <c r="Z1142" s="62">
        <f t="shared" si="290"/>
        <v>992.66828764222259</v>
      </c>
      <c r="AA1142" s="27" t="s">
        <v>1851</v>
      </c>
      <c r="AB1142" s="38">
        <v>2012</v>
      </c>
      <c r="AC1142" s="27" t="s">
        <v>823</v>
      </c>
      <c r="AD1142" s="50">
        <v>60</v>
      </c>
      <c r="AE1142" s="46" t="s">
        <v>1627</v>
      </c>
    </row>
    <row r="1143" spans="1:31" s="27" customFormat="1" ht="12" customHeight="1" x14ac:dyDescent="0.6">
      <c r="A1143" s="27">
        <v>1141</v>
      </c>
      <c r="B1143" s="27" t="s">
        <v>186</v>
      </c>
      <c r="C1143" s="37" t="s">
        <v>1459</v>
      </c>
      <c r="D1143" s="27" t="s">
        <v>1471</v>
      </c>
      <c r="E1143" s="42">
        <v>99.8</v>
      </c>
      <c r="F1143" s="42">
        <v>28</v>
      </c>
      <c r="G1143" s="27" t="s">
        <v>1732</v>
      </c>
      <c r="H1143" s="25" t="s">
        <v>183</v>
      </c>
      <c r="I1143" s="38">
        <v>218.5</v>
      </c>
      <c r="J1143" s="39">
        <v>218.5</v>
      </c>
      <c r="K1143" s="28">
        <v>5.58</v>
      </c>
      <c r="L1143" s="28">
        <v>33.700000000000003</v>
      </c>
      <c r="M1143" s="59">
        <v>0.1</v>
      </c>
      <c r="N1143" s="49">
        <v>0.51233200000000001</v>
      </c>
      <c r="O1143" s="37"/>
      <c r="P1143" s="42">
        <f t="shared" si="284"/>
        <v>-0.4916115912557194</v>
      </c>
      <c r="Q1143" s="28">
        <f t="shared" si="285"/>
        <v>-5.9691244113790898</v>
      </c>
      <c r="R1143" s="42">
        <v>-3.3</v>
      </c>
      <c r="S1143" s="43">
        <f t="shared" si="286"/>
        <v>-3.2729543808757846</v>
      </c>
      <c r="T1143" s="43">
        <f t="shared" si="291"/>
        <v>-3.2729543808757846</v>
      </c>
      <c r="U1143" s="42">
        <f t="shared" si="287"/>
        <v>1.2615779151379516</v>
      </c>
      <c r="V1143" s="42">
        <f t="shared" si="288"/>
        <v>1.0961185202644774</v>
      </c>
      <c r="W1143" s="42">
        <f t="shared" si="292"/>
        <v>1.2615779151379516</v>
      </c>
      <c r="X1143" s="28">
        <v>1.1000000000000001</v>
      </c>
      <c r="Y1143" s="28"/>
      <c r="Z1143" s="62">
        <f t="shared" si="290"/>
        <v>1043.0779151379515</v>
      </c>
      <c r="AA1143" s="27" t="s">
        <v>1851</v>
      </c>
      <c r="AB1143" s="38">
        <v>2012</v>
      </c>
      <c r="AC1143" s="27" t="s">
        <v>823</v>
      </c>
      <c r="AD1143" s="50">
        <v>60</v>
      </c>
      <c r="AE1143" s="46" t="s">
        <v>1627</v>
      </c>
    </row>
    <row r="1144" spans="1:31" s="27" customFormat="1" ht="12" customHeight="1" x14ac:dyDescent="0.6">
      <c r="A1144" s="27">
        <v>1142</v>
      </c>
      <c r="B1144" s="27" t="s">
        <v>193</v>
      </c>
      <c r="C1144" s="37" t="s">
        <v>1459</v>
      </c>
      <c r="D1144" s="27" t="s">
        <v>1471</v>
      </c>
      <c r="E1144" s="42">
        <v>99.80972222222222</v>
      </c>
      <c r="F1144" s="42">
        <v>28.008333333333333</v>
      </c>
      <c r="G1144" s="27" t="s">
        <v>1733</v>
      </c>
      <c r="H1144" s="25" t="s">
        <v>183</v>
      </c>
      <c r="I1144" s="38">
        <v>218.5</v>
      </c>
      <c r="J1144" s="39">
        <v>218.5</v>
      </c>
      <c r="K1144" s="28">
        <v>4.01</v>
      </c>
      <c r="L1144" s="28">
        <v>24.4</v>
      </c>
      <c r="M1144" s="59">
        <v>9.9299999999999999E-2</v>
      </c>
      <c r="N1144" s="49">
        <v>0.51238899999999998</v>
      </c>
      <c r="O1144" s="37"/>
      <c r="P1144" s="42">
        <f t="shared" si="284"/>
        <v>-0.49517031011692936</v>
      </c>
      <c r="Q1144" s="28">
        <f t="shared" si="285"/>
        <v>-4.8572286876913395</v>
      </c>
      <c r="R1144" s="42">
        <v>-2.1</v>
      </c>
      <c r="S1144" s="43">
        <f t="shared" si="286"/>
        <v>-2.1415413974015576</v>
      </c>
      <c r="T1144" s="43">
        <f t="shared" si="291"/>
        <v>-2.1415413974015576</v>
      </c>
      <c r="U1144" s="42">
        <f t="shared" si="287"/>
        <v>1.1695309969836132</v>
      </c>
      <c r="V1144" s="42">
        <f t="shared" si="288"/>
        <v>1.013772221905209</v>
      </c>
      <c r="W1144" s="42">
        <f t="shared" si="292"/>
        <v>1.1695309969836132</v>
      </c>
      <c r="X1144" s="28">
        <v>1.01</v>
      </c>
      <c r="Y1144" s="28"/>
      <c r="Z1144" s="62">
        <f t="shared" si="290"/>
        <v>951.03099698361325</v>
      </c>
      <c r="AA1144" s="27" t="s">
        <v>1851</v>
      </c>
      <c r="AB1144" s="38">
        <v>2012</v>
      </c>
      <c r="AC1144" s="27" t="s">
        <v>823</v>
      </c>
      <c r="AD1144" s="50">
        <v>60</v>
      </c>
      <c r="AE1144" s="46" t="s">
        <v>1627</v>
      </c>
    </row>
    <row r="1145" spans="1:31" s="27" customFormat="1" ht="12" customHeight="1" x14ac:dyDescent="0.6">
      <c r="A1145" s="27">
        <v>1143</v>
      </c>
      <c r="B1145" s="27" t="s">
        <v>194</v>
      </c>
      <c r="C1145" s="37" t="s">
        <v>1459</v>
      </c>
      <c r="D1145" s="27" t="s">
        <v>1471</v>
      </c>
      <c r="E1145" s="42">
        <v>99.80972222222222</v>
      </c>
      <c r="F1145" s="42">
        <v>28.008333333333333</v>
      </c>
      <c r="G1145" s="27" t="s">
        <v>1733</v>
      </c>
      <c r="H1145" s="25" t="s">
        <v>183</v>
      </c>
      <c r="I1145" s="38">
        <v>218.5</v>
      </c>
      <c r="J1145" s="39">
        <v>218.5</v>
      </c>
      <c r="K1145" s="28">
        <v>4.28</v>
      </c>
      <c r="L1145" s="28">
        <v>26.5</v>
      </c>
      <c r="M1145" s="59">
        <v>9.7900000000000001E-2</v>
      </c>
      <c r="N1145" s="49">
        <v>0.51236400000000004</v>
      </c>
      <c r="O1145" s="37"/>
      <c r="P1145" s="42">
        <f t="shared" si="284"/>
        <v>-0.50228774783934926</v>
      </c>
      <c r="Q1145" s="28">
        <f t="shared" si="285"/>
        <v>-5.3449022507112698</v>
      </c>
      <c r="R1145" s="42">
        <v>-2.6</v>
      </c>
      <c r="S1145" s="43">
        <f t="shared" si="286"/>
        <v>-2.5901804408485343</v>
      </c>
      <c r="T1145" s="43">
        <f t="shared" si="291"/>
        <v>-2.5901804408485343</v>
      </c>
      <c r="U1145" s="42">
        <f t="shared" si="287"/>
        <v>1.2060861217100194</v>
      </c>
      <c r="V1145" s="42">
        <f t="shared" si="288"/>
        <v>1.0343475471023533</v>
      </c>
      <c r="W1145" s="42">
        <f t="shared" si="292"/>
        <v>1.2060861217100194</v>
      </c>
      <c r="X1145" s="28">
        <v>1.03</v>
      </c>
      <c r="Y1145" s="28"/>
      <c r="Z1145" s="62">
        <f t="shared" si="290"/>
        <v>987.58612171001937</v>
      </c>
      <c r="AA1145" s="27" t="s">
        <v>1851</v>
      </c>
      <c r="AB1145" s="38">
        <v>2012</v>
      </c>
      <c r="AC1145" s="27" t="s">
        <v>823</v>
      </c>
      <c r="AD1145" s="50">
        <v>60</v>
      </c>
      <c r="AE1145" s="46" t="s">
        <v>1627</v>
      </c>
    </row>
    <row r="1146" spans="1:31" s="27" customFormat="1" ht="12" customHeight="1" x14ac:dyDescent="0.6">
      <c r="A1146" s="27">
        <v>1144</v>
      </c>
      <c r="B1146" s="27" t="s">
        <v>1009</v>
      </c>
      <c r="C1146" s="37" t="s">
        <v>1459</v>
      </c>
      <c r="D1146" s="27" t="s">
        <v>1471</v>
      </c>
      <c r="E1146" s="28">
        <v>77.437962966666703</v>
      </c>
      <c r="F1146" s="28">
        <v>34.168166673333303</v>
      </c>
      <c r="G1146" s="27" t="s">
        <v>1902</v>
      </c>
      <c r="H1146" s="25" t="s">
        <v>1793</v>
      </c>
      <c r="I1146" s="38">
        <v>49.8</v>
      </c>
      <c r="J1146" s="38">
        <v>50</v>
      </c>
      <c r="K1146" s="28">
        <v>12.110186976303531</v>
      </c>
      <c r="L1146" s="28">
        <v>80.08187304209153</v>
      </c>
      <c r="M1146" s="57">
        <v>9.1394532552770205E-2</v>
      </c>
      <c r="N1146" s="41">
        <v>0.51253579999999999</v>
      </c>
      <c r="O1146" s="27">
        <v>2.2200000000000001E-5</v>
      </c>
      <c r="P1146" s="42">
        <f t="shared" ref="P1146:P1168" si="293">(M1146/0.1967)-1</f>
        <v>-0.53536079027569805</v>
      </c>
      <c r="Q1146" s="28">
        <f t="shared" ref="Q1146:Q1168" si="294">((N1146/0.512638)-1)*10000</f>
        <v>-1.9936095256312125</v>
      </c>
      <c r="R1146" s="28"/>
      <c r="S1146" s="43">
        <f t="shared" ref="S1146:S1168" si="295">Q1146-25.1*P1146*0.001*J1146</f>
        <v>-1.3217317338352115</v>
      </c>
      <c r="T1146" s="43">
        <f t="shared" ref="T1146:T1168" si="296">S1146</f>
        <v>-1.3217317338352115</v>
      </c>
      <c r="U1146" s="42">
        <f t="shared" ref="U1146:U1168" si="297">W1146</f>
        <v>0.96543954938453147</v>
      </c>
      <c r="V1146" s="42">
        <f t="shared" ref="V1146:V1168" si="298">(1/0.00654)*LN(1+(N1146-0.51315)/(M1146-0.2137))</f>
        <v>0.7659457054538763</v>
      </c>
      <c r="W1146" s="42">
        <f t="shared" ref="W1146:W1168" si="299">V1146-(V1146-I1146/1000)*(-0.4-P1146)/(-0.4-0.08592)</f>
        <v>0.96543954938453147</v>
      </c>
      <c r="X1146" s="40"/>
      <c r="Z1146" s="62">
        <f t="shared" ref="Z1146:Z1168" si="300">U1146*1000-J1146</f>
        <v>915.43954938453146</v>
      </c>
      <c r="AA1146" s="25" t="s">
        <v>1008</v>
      </c>
      <c r="AB1146" s="44">
        <v>2015</v>
      </c>
      <c r="AC1146" s="28" t="s">
        <v>811</v>
      </c>
      <c r="AD1146" s="77" t="s">
        <v>1655</v>
      </c>
      <c r="AE1146" s="46" t="s">
        <v>1520</v>
      </c>
    </row>
    <row r="1147" spans="1:31" s="27" customFormat="1" ht="12" customHeight="1" x14ac:dyDescent="0.6">
      <c r="A1147" s="27">
        <v>1145</v>
      </c>
      <c r="B1147" s="27" t="s">
        <v>1010</v>
      </c>
      <c r="C1147" s="37" t="s">
        <v>1459</v>
      </c>
      <c r="D1147" s="27" t="s">
        <v>1471</v>
      </c>
      <c r="E1147" s="28">
        <v>77.440699076666704</v>
      </c>
      <c r="F1147" s="28">
        <v>34.169208338333299</v>
      </c>
      <c r="G1147" s="27" t="s">
        <v>1902</v>
      </c>
      <c r="H1147" s="25" t="s">
        <v>1793</v>
      </c>
      <c r="I1147" s="38">
        <v>49.8</v>
      </c>
      <c r="J1147" s="38">
        <v>50</v>
      </c>
      <c r="K1147" s="28">
        <v>7.2399074410355997</v>
      </c>
      <c r="L1147" s="28">
        <v>47.334456088252885</v>
      </c>
      <c r="M1147" s="57">
        <v>9.2439845862607103E-2</v>
      </c>
      <c r="N1147" s="41">
        <v>0.51260740000000005</v>
      </c>
      <c r="O1147" s="27">
        <v>2.44E-5</v>
      </c>
      <c r="P1147" s="42">
        <f t="shared" si="293"/>
        <v>-0.5300465385734261</v>
      </c>
      <c r="Q1147" s="28">
        <f t="shared" si="294"/>
        <v>-0.59691244113757591</v>
      </c>
      <c r="R1147" s="28"/>
      <c r="S1147" s="43">
        <f t="shared" si="295"/>
        <v>6.8295964772073892E-2</v>
      </c>
      <c r="T1147" s="43">
        <f t="shared" si="296"/>
        <v>6.8295964772073892E-2</v>
      </c>
      <c r="U1147" s="42">
        <f t="shared" si="297"/>
        <v>0.85205117325075008</v>
      </c>
      <c r="V1147" s="42">
        <f t="shared" si="298"/>
        <v>0.68267510878244719</v>
      </c>
      <c r="W1147" s="42">
        <f t="shared" si="299"/>
        <v>0.85205117325075008</v>
      </c>
      <c r="X1147" s="40"/>
      <c r="Z1147" s="62">
        <f t="shared" si="300"/>
        <v>802.05117325075003</v>
      </c>
      <c r="AA1147" s="25" t="s">
        <v>1008</v>
      </c>
      <c r="AB1147" s="44">
        <v>2015</v>
      </c>
      <c r="AC1147" s="28" t="s">
        <v>811</v>
      </c>
      <c r="AD1147" s="77" t="s">
        <v>1655</v>
      </c>
      <c r="AE1147" s="46" t="s">
        <v>1520</v>
      </c>
    </row>
    <row r="1148" spans="1:31" s="27" customFormat="1" ht="12" customHeight="1" x14ac:dyDescent="0.6">
      <c r="A1148" s="27">
        <v>1146</v>
      </c>
      <c r="B1148" s="27" t="s">
        <v>1011</v>
      </c>
      <c r="C1148" s="37" t="s">
        <v>1459</v>
      </c>
      <c r="D1148" s="27" t="s">
        <v>1471</v>
      </c>
      <c r="E1148" s="28">
        <v>77.443435186666704</v>
      </c>
      <c r="F1148" s="28">
        <v>34.170250003333301</v>
      </c>
      <c r="G1148" s="27" t="s">
        <v>1902</v>
      </c>
      <c r="H1148" s="25" t="s">
        <v>1793</v>
      </c>
      <c r="I1148" s="38">
        <v>49.8</v>
      </c>
      <c r="J1148" s="38">
        <v>50</v>
      </c>
      <c r="K1148" s="28">
        <v>7.7637361261625646</v>
      </c>
      <c r="L1148" s="28">
        <v>49.916208398559554</v>
      </c>
      <c r="M1148" s="57">
        <v>9.4001063415445799E-2</v>
      </c>
      <c r="N1148" s="41">
        <v>0.51274019999999998</v>
      </c>
      <c r="O1148" s="27">
        <v>3.0199999999999999E-5</v>
      </c>
      <c r="P1148" s="42">
        <f t="shared" si="293"/>
        <v>-0.52210948949951308</v>
      </c>
      <c r="Q1148" s="28">
        <f t="shared" si="294"/>
        <v>1.9936095256301023</v>
      </c>
      <c r="R1148" s="28"/>
      <c r="S1148" s="43">
        <f t="shared" si="295"/>
        <v>2.6488569349519913</v>
      </c>
      <c r="T1148" s="43">
        <f t="shared" si="296"/>
        <v>2.6488569349519913</v>
      </c>
      <c r="U1148" s="42">
        <f t="shared" si="297"/>
        <v>0.64140066359057024</v>
      </c>
      <c r="V1148" s="42">
        <f t="shared" si="298"/>
        <v>0.52259054620945344</v>
      </c>
      <c r="W1148" s="42">
        <f t="shared" si="299"/>
        <v>0.64140066359057024</v>
      </c>
      <c r="X1148" s="40"/>
      <c r="Z1148" s="62">
        <f t="shared" si="300"/>
        <v>591.40066359057028</v>
      </c>
      <c r="AA1148" s="25" t="s">
        <v>1008</v>
      </c>
      <c r="AB1148" s="44">
        <v>2015</v>
      </c>
      <c r="AC1148" s="28" t="s">
        <v>811</v>
      </c>
      <c r="AD1148" s="77" t="s">
        <v>1655</v>
      </c>
      <c r="AE1148" s="46" t="s">
        <v>1520</v>
      </c>
    </row>
    <row r="1149" spans="1:31" s="27" customFormat="1" ht="12" customHeight="1" x14ac:dyDescent="0.6">
      <c r="A1149" s="27">
        <v>1147</v>
      </c>
      <c r="B1149" s="27" t="s">
        <v>343</v>
      </c>
      <c r="C1149" s="37" t="s">
        <v>1459</v>
      </c>
      <c r="D1149" s="27" t="s">
        <v>1471</v>
      </c>
      <c r="E1149" s="28">
        <v>77.446888889999997</v>
      </c>
      <c r="F1149" s="28">
        <v>34.171416669999999</v>
      </c>
      <c r="G1149" s="27" t="s">
        <v>1902</v>
      </c>
      <c r="H1149" s="25" t="s">
        <v>1793</v>
      </c>
      <c r="I1149" s="38">
        <v>49.8</v>
      </c>
      <c r="J1149" s="38">
        <v>50</v>
      </c>
      <c r="K1149" s="28">
        <v>6.3233971315447075</v>
      </c>
      <c r="L1149" s="28">
        <v>34.101650091589569</v>
      </c>
      <c r="M1149" s="57">
        <v>0.112067234198703</v>
      </c>
      <c r="N1149" s="41">
        <v>0.51261029999999996</v>
      </c>
      <c r="O1149" s="27">
        <v>2.1999999999999999E-5</v>
      </c>
      <c r="P1149" s="42">
        <f t="shared" si="293"/>
        <v>-0.43026317133348757</v>
      </c>
      <c r="Q1149" s="28">
        <f t="shared" si="294"/>
        <v>-0.54034230782873394</v>
      </c>
      <c r="R1149" s="28"/>
      <c r="S1149" s="43">
        <f t="shared" si="295"/>
        <v>-3.6202780520699918E-4</v>
      </c>
      <c r="T1149" s="43">
        <f t="shared" si="296"/>
        <v>-3.6202780520699918E-4</v>
      </c>
      <c r="U1149" s="42">
        <f t="shared" si="297"/>
        <v>0.85715783398916401</v>
      </c>
      <c r="V1149" s="42">
        <f t="shared" si="298"/>
        <v>0.80982345771663333</v>
      </c>
      <c r="W1149" s="42">
        <f t="shared" si="299"/>
        <v>0.85715783398916401</v>
      </c>
      <c r="X1149" s="40"/>
      <c r="Z1149" s="62">
        <f t="shared" si="300"/>
        <v>807.15783398916403</v>
      </c>
      <c r="AA1149" s="25" t="s">
        <v>1008</v>
      </c>
      <c r="AB1149" s="44">
        <v>2015</v>
      </c>
      <c r="AC1149" s="28" t="s">
        <v>811</v>
      </c>
      <c r="AD1149" s="77" t="s">
        <v>1655</v>
      </c>
      <c r="AE1149" s="46" t="s">
        <v>1520</v>
      </c>
    </row>
    <row r="1150" spans="1:31" s="27" customFormat="1" ht="12" customHeight="1" x14ac:dyDescent="0.6">
      <c r="A1150" s="27">
        <v>1148</v>
      </c>
      <c r="B1150" s="27" t="s">
        <v>344</v>
      </c>
      <c r="C1150" s="37" t="s">
        <v>1459</v>
      </c>
      <c r="D1150" s="27" t="s">
        <v>1471</v>
      </c>
      <c r="E1150" s="28">
        <v>77.447472219999995</v>
      </c>
      <c r="F1150" s="28">
        <v>34.17208333</v>
      </c>
      <c r="G1150" s="27" t="s">
        <v>1902</v>
      </c>
      <c r="H1150" s="25" t="s">
        <v>1793</v>
      </c>
      <c r="I1150" s="38">
        <v>49.8</v>
      </c>
      <c r="J1150" s="38">
        <v>50</v>
      </c>
      <c r="K1150" s="28">
        <v>6.4889514109349395</v>
      </c>
      <c r="L1150" s="28">
        <v>33.218622171865498</v>
      </c>
      <c r="M1150" s="57">
        <v>0.118058292309094</v>
      </c>
      <c r="N1150" s="41">
        <v>0.51257180000000002</v>
      </c>
      <c r="O1150" s="27">
        <v>2.0800000000000001E-5</v>
      </c>
      <c r="P1150" s="42">
        <f t="shared" si="293"/>
        <v>-0.39980532633912569</v>
      </c>
      <c r="Q1150" s="28">
        <f t="shared" si="294"/>
        <v>-1.2913595948804701</v>
      </c>
      <c r="R1150" s="28"/>
      <c r="S1150" s="43">
        <f t="shared" si="295"/>
        <v>-0.78960391032486732</v>
      </c>
      <c r="T1150" s="43">
        <f t="shared" si="296"/>
        <v>-0.78960391032486732</v>
      </c>
      <c r="U1150" s="42">
        <f t="shared" si="297"/>
        <v>0.92125303662842239</v>
      </c>
      <c r="V1150" s="42">
        <f t="shared" si="298"/>
        <v>0.92160230594529979</v>
      </c>
      <c r="W1150" s="42">
        <f t="shared" si="299"/>
        <v>0.92125303662842239</v>
      </c>
      <c r="X1150" s="40"/>
      <c r="Z1150" s="62">
        <f t="shared" si="300"/>
        <v>871.25303662842236</v>
      </c>
      <c r="AA1150" s="25" t="s">
        <v>1008</v>
      </c>
      <c r="AB1150" s="44">
        <v>2015</v>
      </c>
      <c r="AC1150" s="28" t="s">
        <v>811</v>
      </c>
      <c r="AD1150" s="77" t="s">
        <v>1655</v>
      </c>
      <c r="AE1150" s="46" t="s">
        <v>1520</v>
      </c>
    </row>
    <row r="1151" spans="1:31" s="27" customFormat="1" ht="12" customHeight="1" x14ac:dyDescent="0.6">
      <c r="A1151" s="27">
        <v>1149</v>
      </c>
      <c r="B1151" s="27" t="s">
        <v>345</v>
      </c>
      <c r="C1151" s="37" t="s">
        <v>1459</v>
      </c>
      <c r="D1151" s="27" t="s">
        <v>1471</v>
      </c>
      <c r="E1151" s="28">
        <v>77.452361109999998</v>
      </c>
      <c r="F1151" s="28">
        <v>34.173499999999997</v>
      </c>
      <c r="G1151" s="27" t="s">
        <v>1902</v>
      </c>
      <c r="H1151" s="25" t="s">
        <v>1793</v>
      </c>
      <c r="I1151" s="38">
        <v>49.8</v>
      </c>
      <c r="J1151" s="38">
        <v>50</v>
      </c>
      <c r="K1151" s="28">
        <v>6.2345735514375873</v>
      </c>
      <c r="L1151" s="28">
        <v>32.64532972721765</v>
      </c>
      <c r="M1151" s="57">
        <v>0.11542218278405</v>
      </c>
      <c r="N1151" s="41">
        <v>0.51264860000000001</v>
      </c>
      <c r="O1151" s="27">
        <v>2.8600000000000001E-5</v>
      </c>
      <c r="P1151" s="42">
        <f t="shared" si="293"/>
        <v>-0.41320700160625323</v>
      </c>
      <c r="Q1151" s="28">
        <f t="shared" si="294"/>
        <v>0.20677359072074353</v>
      </c>
      <c r="R1151" s="28"/>
      <c r="S1151" s="43">
        <f t="shared" si="295"/>
        <v>0.72534837773659144</v>
      </c>
      <c r="T1151" s="43">
        <f t="shared" si="296"/>
        <v>0.72534837773659144</v>
      </c>
      <c r="U1151" s="42">
        <f t="shared" si="297"/>
        <v>0.79791342942795651</v>
      </c>
      <c r="V1151" s="42">
        <f t="shared" si="298"/>
        <v>0.77811819648660396</v>
      </c>
      <c r="W1151" s="42">
        <f t="shared" si="299"/>
        <v>0.79791342942795651</v>
      </c>
      <c r="X1151" s="40"/>
      <c r="Z1151" s="62">
        <f t="shared" si="300"/>
        <v>747.91342942795654</v>
      </c>
      <c r="AA1151" s="25" t="s">
        <v>1008</v>
      </c>
      <c r="AB1151" s="44">
        <v>2015</v>
      </c>
      <c r="AC1151" s="28" t="s">
        <v>811</v>
      </c>
      <c r="AD1151" s="77" t="s">
        <v>1655</v>
      </c>
      <c r="AE1151" s="46" t="s">
        <v>1520</v>
      </c>
    </row>
    <row r="1152" spans="1:31" s="27" customFormat="1" ht="12" customHeight="1" x14ac:dyDescent="0.6">
      <c r="A1152" s="27">
        <v>1150</v>
      </c>
      <c r="B1152" s="27" t="s">
        <v>1012</v>
      </c>
      <c r="C1152" s="37" t="s">
        <v>1459</v>
      </c>
      <c r="D1152" s="27" t="s">
        <v>1471</v>
      </c>
      <c r="E1152" s="28">
        <v>77.454379626666693</v>
      </c>
      <c r="F1152" s="28">
        <v>34.174416663333297</v>
      </c>
      <c r="G1152" s="27" t="s">
        <v>1902</v>
      </c>
      <c r="H1152" s="25" t="s">
        <v>1793</v>
      </c>
      <c r="I1152" s="38">
        <v>49.8</v>
      </c>
      <c r="J1152" s="38">
        <v>50</v>
      </c>
      <c r="K1152" s="28">
        <v>7.8549627523857861</v>
      </c>
      <c r="L1152" s="28">
        <v>52.222720956752255</v>
      </c>
      <c r="M1152" s="57">
        <v>9.0905094717523602E-2</v>
      </c>
      <c r="N1152" s="41">
        <v>0.51256860000000004</v>
      </c>
      <c r="O1152" s="27">
        <v>1.9939999999999999E-5</v>
      </c>
      <c r="P1152" s="42">
        <f t="shared" si="293"/>
        <v>-0.5378490354981007</v>
      </c>
      <c r="Q1152" s="28">
        <f t="shared" si="294"/>
        <v>-1.353781810946586</v>
      </c>
      <c r="R1152" s="28"/>
      <c r="S1152" s="43">
        <f t="shared" si="295"/>
        <v>-0.6787812713964696</v>
      </c>
      <c r="T1152" s="43">
        <f t="shared" si="296"/>
        <v>-0.6787812713964696</v>
      </c>
      <c r="U1152" s="42">
        <f t="shared" si="297"/>
        <v>0.91302209523422584</v>
      </c>
      <c r="V1152" s="42">
        <f t="shared" si="298"/>
        <v>0.72225543886490695</v>
      </c>
      <c r="W1152" s="42">
        <f t="shared" si="299"/>
        <v>0.91302209523422584</v>
      </c>
      <c r="X1152" s="40"/>
      <c r="Z1152" s="62">
        <f t="shared" si="300"/>
        <v>863.02209523422584</v>
      </c>
      <c r="AA1152" s="25" t="s">
        <v>1008</v>
      </c>
      <c r="AB1152" s="44">
        <v>2015</v>
      </c>
      <c r="AC1152" s="28" t="s">
        <v>811</v>
      </c>
      <c r="AD1152" s="77" t="s">
        <v>1655</v>
      </c>
      <c r="AE1152" s="46" t="s">
        <v>1520</v>
      </c>
    </row>
    <row r="1153" spans="1:31" s="27" customFormat="1" ht="12" customHeight="1" x14ac:dyDescent="0.6">
      <c r="A1153" s="27">
        <v>1151</v>
      </c>
      <c r="B1153" s="27" t="s">
        <v>1013</v>
      </c>
      <c r="C1153" s="37" t="s">
        <v>1459</v>
      </c>
      <c r="D1153" s="27" t="s">
        <v>1471</v>
      </c>
      <c r="E1153" s="28">
        <v>77.457115736666694</v>
      </c>
      <c r="F1153" s="28">
        <v>34.175458328333299</v>
      </c>
      <c r="G1153" s="27" t="s">
        <v>1902</v>
      </c>
      <c r="H1153" s="25" t="s">
        <v>1793</v>
      </c>
      <c r="I1153" s="38">
        <v>49.8</v>
      </c>
      <c r="J1153" s="38">
        <v>50</v>
      </c>
      <c r="K1153" s="28">
        <v>5.4525899799293374</v>
      </c>
      <c r="L1153" s="28">
        <v>35.577175920297471</v>
      </c>
      <c r="M1153" s="57">
        <v>9.2626437209003695E-2</v>
      </c>
      <c r="N1153" s="41">
        <v>0.51266440000000002</v>
      </c>
      <c r="O1153" s="27">
        <v>3.18E-5</v>
      </c>
      <c r="P1153" s="42">
        <f t="shared" si="293"/>
        <v>-0.52909792979662584</v>
      </c>
      <c r="Q1153" s="28">
        <f t="shared" si="294"/>
        <v>0.51498328254906411</v>
      </c>
      <c r="R1153" s="28"/>
      <c r="S1153" s="43">
        <f t="shared" si="295"/>
        <v>1.1790011844438295</v>
      </c>
      <c r="T1153" s="43">
        <f t="shared" si="296"/>
        <v>1.1790011844438295</v>
      </c>
      <c r="U1153" s="42">
        <f t="shared" si="297"/>
        <v>0.76141856552556297</v>
      </c>
      <c r="V1153" s="42">
        <f t="shared" si="298"/>
        <v>0.6120432722807404</v>
      </c>
      <c r="W1153" s="42">
        <f t="shared" si="299"/>
        <v>0.76141856552556297</v>
      </c>
      <c r="X1153" s="40"/>
      <c r="Z1153" s="62">
        <f t="shared" si="300"/>
        <v>711.41856552556294</v>
      </c>
      <c r="AA1153" s="25" t="s">
        <v>1008</v>
      </c>
      <c r="AB1153" s="44">
        <v>2015</v>
      </c>
      <c r="AC1153" s="28" t="s">
        <v>811</v>
      </c>
      <c r="AD1153" s="77" t="s">
        <v>1655</v>
      </c>
      <c r="AE1153" s="46" t="s">
        <v>1520</v>
      </c>
    </row>
    <row r="1154" spans="1:31" s="27" customFormat="1" ht="12" customHeight="1" x14ac:dyDescent="0.6">
      <c r="A1154" s="27">
        <v>1152</v>
      </c>
      <c r="B1154" s="27" t="s">
        <v>1014</v>
      </c>
      <c r="C1154" s="37" t="s">
        <v>1459</v>
      </c>
      <c r="D1154" s="27" t="s">
        <v>1471</v>
      </c>
      <c r="E1154" s="28">
        <v>77.459851846666595</v>
      </c>
      <c r="F1154" s="28">
        <v>34.176499993333401</v>
      </c>
      <c r="G1154" s="27" t="s">
        <v>1902</v>
      </c>
      <c r="H1154" s="25" t="s">
        <v>1793</v>
      </c>
      <c r="I1154" s="38">
        <v>49.8</v>
      </c>
      <c r="J1154" s="39">
        <f t="shared" ref="J1154:J1168" si="301">I1154</f>
        <v>49.8</v>
      </c>
      <c r="K1154" s="28">
        <v>7.8573446441278261</v>
      </c>
      <c r="L1154" s="28">
        <v>52.180070122255927</v>
      </c>
      <c r="M1154" s="57">
        <v>9.1006986576631504E-2</v>
      </c>
      <c r="N1154" s="41">
        <v>0.51253689999999996</v>
      </c>
      <c r="O1154" s="27">
        <v>1.49E-5</v>
      </c>
      <c r="P1154" s="42">
        <f t="shared" si="293"/>
        <v>-0.53733102909694197</v>
      </c>
      <c r="Q1154" s="28">
        <f t="shared" si="294"/>
        <v>-1.9721518888582423</v>
      </c>
      <c r="R1154" s="28"/>
      <c r="S1154" s="43">
        <f t="shared" si="295"/>
        <v>-1.300498849107647</v>
      </c>
      <c r="T1154" s="43">
        <f t="shared" si="296"/>
        <v>-1.300498849107647</v>
      </c>
      <c r="U1154" s="42">
        <f t="shared" si="297"/>
        <v>0.96349833074746849</v>
      </c>
      <c r="V1154" s="42">
        <f t="shared" si="298"/>
        <v>0.76216832696469006</v>
      </c>
      <c r="W1154" s="42">
        <f t="shared" si="299"/>
        <v>0.96349833074746849</v>
      </c>
      <c r="X1154" s="40"/>
      <c r="Z1154" s="62">
        <f t="shared" si="300"/>
        <v>913.6983307474685</v>
      </c>
      <c r="AA1154" s="25" t="s">
        <v>1008</v>
      </c>
      <c r="AB1154" s="44">
        <v>2015</v>
      </c>
      <c r="AC1154" s="28" t="s">
        <v>811</v>
      </c>
      <c r="AD1154" s="77" t="s">
        <v>1655</v>
      </c>
      <c r="AE1154" s="46" t="s">
        <v>1520</v>
      </c>
    </row>
    <row r="1155" spans="1:31" s="27" customFormat="1" ht="12" customHeight="1" x14ac:dyDescent="0.6">
      <c r="A1155" s="27">
        <v>1153</v>
      </c>
      <c r="B1155" s="27" t="s">
        <v>1015</v>
      </c>
      <c r="C1155" s="37" t="s">
        <v>1459</v>
      </c>
      <c r="D1155" s="27" t="s">
        <v>1471</v>
      </c>
      <c r="E1155" s="28">
        <v>77.462587956666596</v>
      </c>
      <c r="F1155" s="28">
        <v>34.177541658333404</v>
      </c>
      <c r="G1155" s="27" t="s">
        <v>1902</v>
      </c>
      <c r="H1155" s="25" t="s">
        <v>1793</v>
      </c>
      <c r="I1155" s="38">
        <v>45.1</v>
      </c>
      <c r="J1155" s="39">
        <f t="shared" si="301"/>
        <v>45.1</v>
      </c>
      <c r="K1155" s="28">
        <v>14.155596131424083</v>
      </c>
      <c r="L1155" s="28">
        <v>86.417173686287498</v>
      </c>
      <c r="M1155" s="57">
        <v>9.8999202200403494E-2</v>
      </c>
      <c r="N1155" s="41">
        <v>0.5121464</v>
      </c>
      <c r="O1155" s="27">
        <v>3.4400000000000003E-5</v>
      </c>
      <c r="P1155" s="42">
        <f t="shared" si="293"/>
        <v>-0.49669953126383581</v>
      </c>
      <c r="Q1155" s="28">
        <f t="shared" si="294"/>
        <v>-9.5896129432471167</v>
      </c>
      <c r="R1155" s="28"/>
      <c r="S1155" s="43">
        <f t="shared" si="295"/>
        <v>-9.0273441068611415</v>
      </c>
      <c r="T1155" s="43">
        <f t="shared" si="296"/>
        <v>-9.0273441068611415</v>
      </c>
      <c r="U1155" s="42">
        <f t="shared" si="297"/>
        <v>1.5881673806347536</v>
      </c>
      <c r="V1155" s="42">
        <f t="shared" si="298"/>
        <v>1.3320587464250211</v>
      </c>
      <c r="W1155" s="42">
        <f t="shared" si="299"/>
        <v>1.5881673806347536</v>
      </c>
      <c r="X1155" s="40"/>
      <c r="Z1155" s="62">
        <f t="shared" si="300"/>
        <v>1543.0673806347536</v>
      </c>
      <c r="AA1155" s="25" t="s">
        <v>1008</v>
      </c>
      <c r="AB1155" s="44">
        <v>2015</v>
      </c>
      <c r="AC1155" s="28" t="s">
        <v>811</v>
      </c>
      <c r="AD1155" s="77" t="s">
        <v>1655</v>
      </c>
      <c r="AE1155" s="46" t="s">
        <v>1520</v>
      </c>
    </row>
    <row r="1156" spans="1:31" s="27" customFormat="1" ht="12" customHeight="1" x14ac:dyDescent="0.6">
      <c r="A1156" s="27">
        <v>1154</v>
      </c>
      <c r="B1156" s="27" t="s">
        <v>1016</v>
      </c>
      <c r="C1156" s="37" t="s">
        <v>1459</v>
      </c>
      <c r="D1156" s="27" t="s">
        <v>1471</v>
      </c>
      <c r="E1156" s="28">
        <v>77.465324066666597</v>
      </c>
      <c r="F1156" s="28">
        <v>34.178583323333399</v>
      </c>
      <c r="G1156" s="27" t="s">
        <v>1905</v>
      </c>
      <c r="H1156" s="25" t="s">
        <v>1793</v>
      </c>
      <c r="I1156" s="38">
        <v>45.1</v>
      </c>
      <c r="J1156" s="39">
        <f t="shared" si="301"/>
        <v>45.1</v>
      </c>
      <c r="K1156" s="28">
        <v>4.0697735258099295</v>
      </c>
      <c r="L1156" s="28">
        <v>25.960752475129862</v>
      </c>
      <c r="M1156" s="57">
        <v>9.4745055760337704E-2</v>
      </c>
      <c r="N1156" s="41">
        <v>0.51238130000000004</v>
      </c>
      <c r="O1156" s="27">
        <v>2.26E-5</v>
      </c>
      <c r="P1156" s="42">
        <f t="shared" si="293"/>
        <v>-0.51832711865613779</v>
      </c>
      <c r="Q1156" s="28">
        <f t="shared" si="294"/>
        <v>-5.0074321450999104</v>
      </c>
      <c r="R1156" s="28"/>
      <c r="S1156" s="43">
        <f t="shared" si="295"/>
        <v>-4.4206806635099758</v>
      </c>
      <c r="T1156" s="43">
        <f t="shared" si="296"/>
        <v>-4.4206806635099758</v>
      </c>
      <c r="U1156" s="42">
        <f t="shared" si="297"/>
        <v>1.2137663180366469</v>
      </c>
      <c r="V1156" s="42">
        <f t="shared" si="298"/>
        <v>0.98491141113811931</v>
      </c>
      <c r="W1156" s="42">
        <f t="shared" si="299"/>
        <v>1.2137663180366469</v>
      </c>
      <c r="X1156" s="40"/>
      <c r="Z1156" s="62">
        <f t="shared" si="300"/>
        <v>1168.666318036647</v>
      </c>
      <c r="AA1156" s="25" t="s">
        <v>1008</v>
      </c>
      <c r="AB1156" s="44">
        <v>2015</v>
      </c>
      <c r="AC1156" s="28" t="s">
        <v>811</v>
      </c>
      <c r="AD1156" s="77" t="s">
        <v>1655</v>
      </c>
      <c r="AE1156" s="46" t="s">
        <v>1520</v>
      </c>
    </row>
    <row r="1157" spans="1:31" s="27" customFormat="1" ht="12" customHeight="1" x14ac:dyDescent="0.6">
      <c r="A1157" s="27">
        <v>1155</v>
      </c>
      <c r="B1157" s="27" t="s">
        <v>1017</v>
      </c>
      <c r="C1157" s="37" t="s">
        <v>1459</v>
      </c>
      <c r="D1157" s="27" t="s">
        <v>1471</v>
      </c>
      <c r="E1157" s="28">
        <v>77.468060176666597</v>
      </c>
      <c r="F1157" s="28">
        <v>34.179624988333401</v>
      </c>
      <c r="G1157" s="27" t="s">
        <v>1902</v>
      </c>
      <c r="H1157" s="25" t="s">
        <v>1793</v>
      </c>
      <c r="I1157" s="38">
        <v>45.1</v>
      </c>
      <c r="J1157" s="39">
        <f t="shared" si="301"/>
        <v>45.1</v>
      </c>
      <c r="K1157" s="28">
        <v>5.4503854448780293</v>
      </c>
      <c r="L1157" s="28">
        <v>34.148544815213171</v>
      </c>
      <c r="M1157" s="57">
        <v>9.6462520213099395E-2</v>
      </c>
      <c r="N1157" s="41">
        <v>0.512571</v>
      </c>
      <c r="O1157" s="27">
        <v>3.4E-5</v>
      </c>
      <c r="P1157" s="42">
        <f t="shared" si="293"/>
        <v>-0.50959572845399403</v>
      </c>
      <c r="Q1157" s="28">
        <f t="shared" si="294"/>
        <v>-1.3069651488972767</v>
      </c>
      <c r="R1157" s="28"/>
      <c r="S1157" s="43">
        <f t="shared" si="295"/>
        <v>-0.73009768833007083</v>
      </c>
      <c r="T1157" s="43">
        <f t="shared" si="296"/>
        <v>-0.73009768833007083</v>
      </c>
      <c r="U1157" s="42">
        <f t="shared" si="297"/>
        <v>0.91302118594022785</v>
      </c>
      <c r="V1157" s="42">
        <f t="shared" si="298"/>
        <v>0.75329332306628849</v>
      </c>
      <c r="W1157" s="42">
        <f t="shared" si="299"/>
        <v>0.91302118594022785</v>
      </c>
      <c r="X1157" s="40"/>
      <c r="Z1157" s="62">
        <f t="shared" si="300"/>
        <v>867.92118594022782</v>
      </c>
      <c r="AA1157" s="25" t="s">
        <v>1008</v>
      </c>
      <c r="AB1157" s="44">
        <v>2015</v>
      </c>
      <c r="AC1157" s="28" t="s">
        <v>811</v>
      </c>
      <c r="AD1157" s="77" t="s">
        <v>1655</v>
      </c>
      <c r="AE1157" s="46" t="s">
        <v>1520</v>
      </c>
    </row>
    <row r="1158" spans="1:31" s="27" customFormat="1" ht="12" customHeight="1" x14ac:dyDescent="0.6">
      <c r="A1158" s="27">
        <v>1156</v>
      </c>
      <c r="B1158" s="27" t="s">
        <v>1018</v>
      </c>
      <c r="C1158" s="37" t="s">
        <v>1459</v>
      </c>
      <c r="D1158" s="27" t="s">
        <v>1471</v>
      </c>
      <c r="E1158" s="28">
        <v>77.393477000000004</v>
      </c>
      <c r="F1158" s="28">
        <v>34.234476999999998</v>
      </c>
      <c r="G1158" s="27" t="s">
        <v>1902</v>
      </c>
      <c r="H1158" s="25" t="s">
        <v>1793</v>
      </c>
      <c r="I1158" s="38">
        <v>54</v>
      </c>
      <c r="J1158" s="39">
        <f t="shared" si="301"/>
        <v>54</v>
      </c>
      <c r="K1158" s="28">
        <v>10.100121320379248</v>
      </c>
      <c r="L1158" s="28">
        <v>77.412467888677156</v>
      </c>
      <c r="M1158" s="57">
        <v>7.8853189996416301E-2</v>
      </c>
      <c r="N1158" s="41">
        <v>0.51229979999999997</v>
      </c>
      <c r="O1158" s="27">
        <v>1.7E-5</v>
      </c>
      <c r="P1158" s="42">
        <f t="shared" si="293"/>
        <v>-0.59911952213311492</v>
      </c>
      <c r="Q1158" s="28">
        <f t="shared" si="294"/>
        <v>-6.5972479605502787</v>
      </c>
      <c r="R1158" s="28"/>
      <c r="S1158" s="43">
        <f t="shared" si="295"/>
        <v>-5.7852013602510546</v>
      </c>
      <c r="T1158" s="43">
        <f t="shared" si="296"/>
        <v>-5.7852013602510546</v>
      </c>
      <c r="U1158" s="42">
        <f t="shared" si="297"/>
        <v>1.3327119757868375</v>
      </c>
      <c r="V1158" s="42">
        <f t="shared" si="298"/>
        <v>0.96103047517541751</v>
      </c>
      <c r="W1158" s="42">
        <f t="shared" si="299"/>
        <v>1.3327119757868375</v>
      </c>
      <c r="X1158" s="40"/>
      <c r="Z1158" s="62">
        <f t="shared" si="300"/>
        <v>1278.7119757868375</v>
      </c>
      <c r="AA1158" s="25" t="s">
        <v>1008</v>
      </c>
      <c r="AB1158" s="44">
        <v>2015</v>
      </c>
      <c r="AC1158" s="28" t="s">
        <v>811</v>
      </c>
      <c r="AD1158" s="77" t="s">
        <v>1655</v>
      </c>
      <c r="AE1158" s="46" t="s">
        <v>1520</v>
      </c>
    </row>
    <row r="1159" spans="1:31" s="27" customFormat="1" ht="12" customHeight="1" x14ac:dyDescent="0.6">
      <c r="A1159" s="27">
        <v>1157</v>
      </c>
      <c r="B1159" s="27" t="s">
        <v>1019</v>
      </c>
      <c r="C1159" s="37" t="s">
        <v>1459</v>
      </c>
      <c r="D1159" s="27" t="s">
        <v>1471</v>
      </c>
      <c r="E1159" s="28">
        <v>77.393477000000004</v>
      </c>
      <c r="F1159" s="28">
        <v>34.234476999999998</v>
      </c>
      <c r="G1159" s="27" t="s">
        <v>1902</v>
      </c>
      <c r="H1159" s="25" t="s">
        <v>1793</v>
      </c>
      <c r="I1159" s="38">
        <v>54</v>
      </c>
      <c r="J1159" s="39">
        <f t="shared" si="301"/>
        <v>54</v>
      </c>
      <c r="K1159" s="28">
        <v>5.1355589982711942</v>
      </c>
      <c r="L1159" s="28">
        <v>33.172241241655179</v>
      </c>
      <c r="M1159" s="57">
        <v>9.3565662611764203E-2</v>
      </c>
      <c r="N1159" s="41">
        <v>0.51271089999999997</v>
      </c>
      <c r="O1159" s="27">
        <v>2.8600000000000001E-5</v>
      </c>
      <c r="P1159" s="42">
        <f t="shared" si="293"/>
        <v>-0.52432301671700965</v>
      </c>
      <c r="Q1159" s="28">
        <f t="shared" si="294"/>
        <v>1.4220561097677553</v>
      </c>
      <c r="R1159" s="28"/>
      <c r="S1159" s="43">
        <f t="shared" si="295"/>
        <v>2.1327235266259903</v>
      </c>
      <c r="T1159" s="43">
        <f t="shared" si="296"/>
        <v>2.1327235266259903</v>
      </c>
      <c r="U1159" s="42">
        <f t="shared" si="297"/>
        <v>0.68677431179658144</v>
      </c>
      <c r="V1159" s="42">
        <f t="shared" si="298"/>
        <v>0.55786106053677742</v>
      </c>
      <c r="W1159" s="42">
        <f t="shared" si="299"/>
        <v>0.68677431179658144</v>
      </c>
      <c r="X1159" s="40"/>
      <c r="Z1159" s="62">
        <f t="shared" si="300"/>
        <v>632.7743117965814</v>
      </c>
      <c r="AA1159" s="25" t="s">
        <v>1008</v>
      </c>
      <c r="AB1159" s="44">
        <v>2015</v>
      </c>
      <c r="AC1159" s="28" t="s">
        <v>811</v>
      </c>
      <c r="AD1159" s="77" t="s">
        <v>1655</v>
      </c>
      <c r="AE1159" s="46" t="s">
        <v>1520</v>
      </c>
    </row>
    <row r="1160" spans="1:31" s="27" customFormat="1" ht="12" customHeight="1" x14ac:dyDescent="0.6">
      <c r="A1160" s="27">
        <v>1158</v>
      </c>
      <c r="B1160" s="27" t="s">
        <v>1020</v>
      </c>
      <c r="C1160" s="37" t="s">
        <v>1459</v>
      </c>
      <c r="D1160" s="27" t="s">
        <v>1471</v>
      </c>
      <c r="E1160" s="28">
        <v>77.393477000000004</v>
      </c>
      <c r="F1160" s="28">
        <v>34.234476999999998</v>
      </c>
      <c r="G1160" s="27" t="s">
        <v>1902</v>
      </c>
      <c r="H1160" s="25" t="s">
        <v>1793</v>
      </c>
      <c r="I1160" s="38">
        <v>54</v>
      </c>
      <c r="J1160" s="39">
        <f t="shared" si="301"/>
        <v>54</v>
      </c>
      <c r="K1160" s="28">
        <v>11.83038303291268</v>
      </c>
      <c r="L1160" s="28">
        <v>91.117587263413697</v>
      </c>
      <c r="M1160" s="57">
        <v>7.8469373355214894E-2</v>
      </c>
      <c r="N1160" s="41">
        <v>0.51228890000000005</v>
      </c>
      <c r="O1160" s="27">
        <v>2.4199999999999999E-5</v>
      </c>
      <c r="P1160" s="42">
        <f t="shared" si="293"/>
        <v>-0.60107080144781455</v>
      </c>
      <c r="Q1160" s="28">
        <f t="shared" si="294"/>
        <v>-6.8098736340260757</v>
      </c>
      <c r="R1160" s="28"/>
      <c r="S1160" s="43">
        <f t="shared" si="295"/>
        <v>-5.995182269743708</v>
      </c>
      <c r="T1160" s="43">
        <f t="shared" si="296"/>
        <v>-5.995182269743708</v>
      </c>
      <c r="U1160" s="42">
        <f t="shared" si="297"/>
        <v>1.3498249540261287</v>
      </c>
      <c r="V1160" s="42">
        <f t="shared" si="298"/>
        <v>0.97055850461661175</v>
      </c>
      <c r="W1160" s="42">
        <f t="shared" si="299"/>
        <v>1.3498249540261287</v>
      </c>
      <c r="X1160" s="40"/>
      <c r="Z1160" s="62">
        <f t="shared" si="300"/>
        <v>1295.8249540261286</v>
      </c>
      <c r="AA1160" s="25" t="s">
        <v>1008</v>
      </c>
      <c r="AB1160" s="44">
        <v>2015</v>
      </c>
      <c r="AC1160" s="28" t="s">
        <v>811</v>
      </c>
      <c r="AD1160" s="77" t="s">
        <v>1655</v>
      </c>
      <c r="AE1160" s="46" t="s">
        <v>1520</v>
      </c>
    </row>
    <row r="1161" spans="1:31" s="27" customFormat="1" ht="12" customHeight="1" x14ac:dyDescent="0.6">
      <c r="A1161" s="27">
        <v>1159</v>
      </c>
      <c r="B1161" s="27" t="s">
        <v>1021</v>
      </c>
      <c r="C1161" s="37" t="s">
        <v>1459</v>
      </c>
      <c r="D1161" s="27" t="s">
        <v>1471</v>
      </c>
      <c r="E1161" s="28">
        <v>77.393477000000004</v>
      </c>
      <c r="F1161" s="28">
        <v>34.234476999999998</v>
      </c>
      <c r="G1161" s="27" t="s">
        <v>1902</v>
      </c>
      <c r="H1161" s="25" t="s">
        <v>1793</v>
      </c>
      <c r="I1161" s="38">
        <v>54</v>
      </c>
      <c r="J1161" s="39">
        <f t="shared" si="301"/>
        <v>54</v>
      </c>
      <c r="K1161" s="28">
        <v>4.0245484774152471</v>
      </c>
      <c r="L1161" s="28">
        <v>23.824668278525667</v>
      </c>
      <c r="M1161" s="57">
        <v>0.102092512113798</v>
      </c>
      <c r="N1161" s="41">
        <v>0.51275789999999999</v>
      </c>
      <c r="O1161" s="27">
        <v>3.4799999999999999E-5</v>
      </c>
      <c r="P1161" s="42">
        <f t="shared" si="293"/>
        <v>-0.48097350221760049</v>
      </c>
      <c r="Q1161" s="28">
        <f t="shared" si="294"/>
        <v>2.3388824082481996</v>
      </c>
      <c r="R1161" s="28"/>
      <c r="S1161" s="43">
        <f t="shared" si="295"/>
        <v>2.9907938931539353</v>
      </c>
      <c r="T1161" s="43">
        <f t="shared" si="296"/>
        <v>2.9907938931539353</v>
      </c>
      <c r="U1161" s="42">
        <f t="shared" si="297"/>
        <v>0.6166071631639487</v>
      </c>
      <c r="V1161" s="42">
        <f t="shared" si="298"/>
        <v>0.53624590977881592</v>
      </c>
      <c r="W1161" s="42">
        <f t="shared" si="299"/>
        <v>0.6166071631639487</v>
      </c>
      <c r="X1161" s="40"/>
      <c r="Z1161" s="62">
        <f t="shared" si="300"/>
        <v>562.60716316394871</v>
      </c>
      <c r="AA1161" s="25" t="s">
        <v>1008</v>
      </c>
      <c r="AB1161" s="44">
        <v>2015</v>
      </c>
      <c r="AC1161" s="28" t="s">
        <v>811</v>
      </c>
      <c r="AD1161" s="77" t="s">
        <v>1655</v>
      </c>
      <c r="AE1161" s="46" t="s">
        <v>1520</v>
      </c>
    </row>
    <row r="1162" spans="1:31" s="27" customFormat="1" ht="12" customHeight="1" x14ac:dyDescent="0.6">
      <c r="A1162" s="27">
        <v>1160</v>
      </c>
      <c r="B1162" s="27" t="s">
        <v>1022</v>
      </c>
      <c r="C1162" s="37" t="s">
        <v>1459</v>
      </c>
      <c r="D1162" s="27" t="s">
        <v>1471</v>
      </c>
      <c r="E1162" s="28">
        <v>77.199703999999997</v>
      </c>
      <c r="F1162" s="28">
        <v>34.281092000000001</v>
      </c>
      <c r="G1162" s="27" t="s">
        <v>122</v>
      </c>
      <c r="H1162" s="25" t="s">
        <v>1793</v>
      </c>
      <c r="I1162" s="38">
        <v>54.6</v>
      </c>
      <c r="J1162" s="39">
        <f t="shared" si="301"/>
        <v>54.6</v>
      </c>
      <c r="K1162" s="28">
        <v>3.3597863494056668</v>
      </c>
      <c r="L1162" s="28">
        <v>19.489051777702919</v>
      </c>
      <c r="M1162" s="57">
        <v>0.104189640994354</v>
      </c>
      <c r="N1162" s="41">
        <v>0.51282349999999999</v>
      </c>
      <c r="O1162" s="27">
        <v>2.72E-5</v>
      </c>
      <c r="P1162" s="42">
        <f t="shared" si="293"/>
        <v>-0.47031194207242499</v>
      </c>
      <c r="Q1162" s="28">
        <f t="shared" si="294"/>
        <v>3.6185378376152322</v>
      </c>
      <c r="R1162" s="28"/>
      <c r="S1162" s="43">
        <f t="shared" si="295"/>
        <v>4.2630815417478081</v>
      </c>
      <c r="T1162" s="43">
        <f t="shared" si="296"/>
        <v>4.2630815417478081</v>
      </c>
      <c r="U1162" s="42">
        <f t="shared" si="297"/>
        <v>0.51316790118954259</v>
      </c>
      <c r="V1162" s="42">
        <f t="shared" si="298"/>
        <v>0.45520143564536425</v>
      </c>
      <c r="W1162" s="42">
        <f t="shared" si="299"/>
        <v>0.51316790118954259</v>
      </c>
      <c r="X1162" s="40"/>
      <c r="Z1162" s="62">
        <f t="shared" si="300"/>
        <v>458.56790118954257</v>
      </c>
      <c r="AA1162" s="25" t="s">
        <v>1008</v>
      </c>
      <c r="AB1162" s="44">
        <v>2015</v>
      </c>
      <c r="AC1162" s="28" t="s">
        <v>811</v>
      </c>
      <c r="AD1162" s="77" t="s">
        <v>1655</v>
      </c>
      <c r="AE1162" s="46" t="s">
        <v>1520</v>
      </c>
    </row>
    <row r="1163" spans="1:31" s="27" customFormat="1" ht="12" customHeight="1" x14ac:dyDescent="0.6">
      <c r="A1163" s="27">
        <v>1161</v>
      </c>
      <c r="B1163" s="27" t="s">
        <v>1023</v>
      </c>
      <c r="C1163" s="37" t="s">
        <v>1459</v>
      </c>
      <c r="D1163" s="27" t="s">
        <v>1471</v>
      </c>
      <c r="E1163" s="28">
        <v>77.127495999999994</v>
      </c>
      <c r="F1163" s="28">
        <v>34.308512</v>
      </c>
      <c r="G1163" s="27" t="s">
        <v>1902</v>
      </c>
      <c r="H1163" s="25" t="s">
        <v>1793</v>
      </c>
      <c r="I1163" s="38">
        <v>54.6</v>
      </c>
      <c r="J1163" s="39">
        <f t="shared" si="301"/>
        <v>54.6</v>
      </c>
      <c r="K1163" s="28">
        <v>4.780626244346867</v>
      </c>
      <c r="L1163" s="28">
        <v>27.896973200534148</v>
      </c>
      <c r="M1163" s="57">
        <v>0.103569360783191</v>
      </c>
      <c r="N1163" s="41">
        <v>0.51277090000000003</v>
      </c>
      <c r="O1163" s="27">
        <v>2.6800000000000001E-5</v>
      </c>
      <c r="P1163" s="42">
        <f t="shared" si="293"/>
        <v>-0.47346537476771233</v>
      </c>
      <c r="Q1163" s="28">
        <f t="shared" si="294"/>
        <v>2.5924726610204729</v>
      </c>
      <c r="R1163" s="28"/>
      <c r="S1163" s="43">
        <f t="shared" si="295"/>
        <v>3.2413380185246319</v>
      </c>
      <c r="T1163" s="43">
        <f t="shared" si="296"/>
        <v>3.2413380185246319</v>
      </c>
      <c r="U1163" s="42">
        <f t="shared" si="297"/>
        <v>0.59662313662296873</v>
      </c>
      <c r="V1163" s="42">
        <f t="shared" si="298"/>
        <v>0.52543798473852277</v>
      </c>
      <c r="W1163" s="42">
        <f t="shared" si="299"/>
        <v>0.59662313662296873</v>
      </c>
      <c r="X1163" s="40"/>
      <c r="Z1163" s="62">
        <f t="shared" si="300"/>
        <v>542.02313662296876</v>
      </c>
      <c r="AA1163" s="25" t="s">
        <v>1008</v>
      </c>
      <c r="AB1163" s="44">
        <v>2015</v>
      </c>
      <c r="AC1163" s="28" t="s">
        <v>811</v>
      </c>
      <c r="AD1163" s="77" t="s">
        <v>1655</v>
      </c>
      <c r="AE1163" s="46" t="s">
        <v>1520</v>
      </c>
    </row>
    <row r="1164" spans="1:31" s="27" customFormat="1" ht="12" customHeight="1" x14ac:dyDescent="0.6">
      <c r="A1164" s="27">
        <v>1162</v>
      </c>
      <c r="B1164" s="27" t="s">
        <v>1024</v>
      </c>
      <c r="C1164" s="37" t="s">
        <v>1459</v>
      </c>
      <c r="D1164" s="27" t="s">
        <v>1471</v>
      </c>
      <c r="E1164" s="28">
        <v>77.127495999999994</v>
      </c>
      <c r="F1164" s="28">
        <v>34.308512</v>
      </c>
      <c r="G1164" s="27" t="s">
        <v>1902</v>
      </c>
      <c r="H1164" s="25" t="s">
        <v>1793</v>
      </c>
      <c r="I1164" s="38">
        <v>54.6</v>
      </c>
      <c r="J1164" s="39">
        <f t="shared" si="301"/>
        <v>54.6</v>
      </c>
      <c r="K1164" s="28">
        <v>5.0404301459617393</v>
      </c>
      <c r="L1164" s="28">
        <v>29.880762088332624</v>
      </c>
      <c r="M1164" s="57">
        <v>0.10194819018019199</v>
      </c>
      <c r="N1164" s="41">
        <v>0.51275389999999998</v>
      </c>
      <c r="O1164" s="27">
        <v>3.0599999999999998E-5</v>
      </c>
      <c r="P1164" s="42">
        <f t="shared" si="293"/>
        <v>-0.48170721819932905</v>
      </c>
      <c r="Q1164" s="28">
        <f t="shared" si="294"/>
        <v>2.2608546381652772</v>
      </c>
      <c r="R1164" s="28"/>
      <c r="S1164" s="43">
        <f t="shared" si="295"/>
        <v>2.92101511241873</v>
      </c>
      <c r="T1164" s="43">
        <f t="shared" si="296"/>
        <v>2.92101511241873</v>
      </c>
      <c r="U1164" s="42">
        <f t="shared" si="297"/>
        <v>0.62279772029083746</v>
      </c>
      <c r="V1164" s="42">
        <f t="shared" si="298"/>
        <v>0.54100838104907156</v>
      </c>
      <c r="W1164" s="42">
        <f t="shared" si="299"/>
        <v>0.62279772029083746</v>
      </c>
      <c r="X1164" s="40"/>
      <c r="Z1164" s="62">
        <f t="shared" si="300"/>
        <v>568.19772029083742</v>
      </c>
      <c r="AA1164" s="25" t="s">
        <v>1008</v>
      </c>
      <c r="AB1164" s="44">
        <v>2015</v>
      </c>
      <c r="AC1164" s="28" t="s">
        <v>811</v>
      </c>
      <c r="AD1164" s="77" t="s">
        <v>1655</v>
      </c>
      <c r="AE1164" s="46" t="s">
        <v>1520</v>
      </c>
    </row>
    <row r="1165" spans="1:31" s="27" customFormat="1" ht="12" customHeight="1" x14ac:dyDescent="0.6">
      <c r="A1165" s="27">
        <v>1163</v>
      </c>
      <c r="B1165" s="27" t="s">
        <v>1025</v>
      </c>
      <c r="C1165" s="37" t="s">
        <v>1459</v>
      </c>
      <c r="D1165" s="27" t="s">
        <v>1471</v>
      </c>
      <c r="E1165" s="28">
        <v>77.286079000000001</v>
      </c>
      <c r="F1165" s="28">
        <v>34.245902000000001</v>
      </c>
      <c r="G1165" s="27" t="s">
        <v>1902</v>
      </c>
      <c r="H1165" s="25" t="s">
        <v>1793</v>
      </c>
      <c r="I1165" s="38">
        <v>50.7</v>
      </c>
      <c r="J1165" s="39">
        <f t="shared" si="301"/>
        <v>50.7</v>
      </c>
      <c r="K1165" s="28">
        <v>3.4585475690635246</v>
      </c>
      <c r="L1165" s="28">
        <v>17.996568070258089</v>
      </c>
      <c r="M1165" s="57">
        <v>0.116146907188636</v>
      </c>
      <c r="N1165" s="41">
        <v>0.51269370000000003</v>
      </c>
      <c r="O1165" s="27">
        <v>2.2799999999999999E-5</v>
      </c>
      <c r="P1165" s="42">
        <f t="shared" si="293"/>
        <v>-0.40952258673799702</v>
      </c>
      <c r="Q1165" s="28">
        <f t="shared" si="294"/>
        <v>1.0865366984114111</v>
      </c>
      <c r="R1165" s="28"/>
      <c r="S1165" s="43">
        <f t="shared" si="295"/>
        <v>1.6076828566165839</v>
      </c>
      <c r="T1165" s="43">
        <f t="shared" si="296"/>
        <v>1.6076828566165839</v>
      </c>
      <c r="U1165" s="42">
        <f t="shared" si="297"/>
        <v>0.72652907544440626</v>
      </c>
      <c r="V1165" s="42">
        <f t="shared" si="298"/>
        <v>0.71353939477655726</v>
      </c>
      <c r="W1165" s="42">
        <f t="shared" si="299"/>
        <v>0.72652907544440626</v>
      </c>
      <c r="X1165" s="40"/>
      <c r="Z1165" s="62">
        <f t="shared" si="300"/>
        <v>675.82907544440616</v>
      </c>
      <c r="AA1165" s="25" t="s">
        <v>1008</v>
      </c>
      <c r="AB1165" s="44">
        <v>2015</v>
      </c>
      <c r="AC1165" s="28" t="s">
        <v>811</v>
      </c>
      <c r="AD1165" s="77" t="s">
        <v>1655</v>
      </c>
      <c r="AE1165" s="46" t="s">
        <v>1520</v>
      </c>
    </row>
    <row r="1166" spans="1:31" s="27" customFormat="1" ht="12" customHeight="1" x14ac:dyDescent="0.6">
      <c r="A1166" s="27">
        <v>1164</v>
      </c>
      <c r="B1166" s="27" t="s">
        <v>1026</v>
      </c>
      <c r="C1166" s="37" t="s">
        <v>1459</v>
      </c>
      <c r="D1166" s="27" t="s">
        <v>1471</v>
      </c>
      <c r="E1166" s="28">
        <v>77.286079000000001</v>
      </c>
      <c r="F1166" s="28">
        <v>34.245902000000001</v>
      </c>
      <c r="G1166" s="27" t="s">
        <v>1902</v>
      </c>
      <c r="H1166" s="25" t="s">
        <v>1793</v>
      </c>
      <c r="I1166" s="38">
        <v>50.7</v>
      </c>
      <c r="J1166" s="39">
        <f t="shared" si="301"/>
        <v>50.7</v>
      </c>
      <c r="K1166" s="28">
        <v>3.3700056580311486</v>
      </c>
      <c r="L1166" s="28">
        <v>18.249417046854187</v>
      </c>
      <c r="M1166" s="57">
        <v>0.11160540395316899</v>
      </c>
      <c r="N1166" s="41">
        <v>0.51265899999999998</v>
      </c>
      <c r="O1166" s="27">
        <v>3.0000000000000001E-5</v>
      </c>
      <c r="P1166" s="42">
        <f t="shared" si="293"/>
        <v>-0.43261106276985772</v>
      </c>
      <c r="Q1166" s="28">
        <f t="shared" si="294"/>
        <v>0.40964579293589765</v>
      </c>
      <c r="R1166" s="28"/>
      <c r="S1166" s="43">
        <f t="shared" si="295"/>
        <v>0.96017365308493563</v>
      </c>
      <c r="T1166" s="43">
        <f t="shared" si="296"/>
        <v>0.96017365308493563</v>
      </c>
      <c r="U1166" s="42">
        <f t="shared" si="297"/>
        <v>0.77942976413050991</v>
      </c>
      <c r="V1166" s="42">
        <f t="shared" si="298"/>
        <v>0.73359904387745678</v>
      </c>
      <c r="W1166" s="42">
        <f t="shared" si="299"/>
        <v>0.77942976413050991</v>
      </c>
      <c r="X1166" s="40"/>
      <c r="Z1166" s="62">
        <f t="shared" si="300"/>
        <v>728.72976413050981</v>
      </c>
      <c r="AA1166" s="25" t="s">
        <v>1008</v>
      </c>
      <c r="AB1166" s="44">
        <v>2015</v>
      </c>
      <c r="AC1166" s="28" t="s">
        <v>811</v>
      </c>
      <c r="AD1166" s="77" t="s">
        <v>1655</v>
      </c>
      <c r="AE1166" s="46" t="s">
        <v>1520</v>
      </c>
    </row>
    <row r="1167" spans="1:31" s="27" customFormat="1" ht="12" customHeight="1" x14ac:dyDescent="0.6">
      <c r="A1167" s="27">
        <v>1165</v>
      </c>
      <c r="B1167" s="27" t="s">
        <v>1027</v>
      </c>
      <c r="C1167" s="37" t="s">
        <v>1459</v>
      </c>
      <c r="D1167" s="27" t="s">
        <v>1471</v>
      </c>
      <c r="E1167" s="28">
        <v>77.333608999999996</v>
      </c>
      <c r="F1167" s="28">
        <v>34.220309</v>
      </c>
      <c r="G1167" s="27" t="s">
        <v>1902</v>
      </c>
      <c r="H1167" s="25" t="s">
        <v>1793</v>
      </c>
      <c r="I1167" s="38">
        <v>50.7</v>
      </c>
      <c r="J1167" s="39">
        <f t="shared" si="301"/>
        <v>50.7</v>
      </c>
      <c r="K1167" s="28">
        <v>2.5136407558799121</v>
      </c>
      <c r="L1167" s="28">
        <v>13.05458873090276</v>
      </c>
      <c r="M1167" s="57">
        <v>0.11637068873019001</v>
      </c>
      <c r="N1167" s="41">
        <v>0.51266409999999996</v>
      </c>
      <c r="O1167" s="27">
        <v>8.4999999999999999E-6</v>
      </c>
      <c r="P1167" s="42">
        <f t="shared" si="293"/>
        <v>-0.40838490731982713</v>
      </c>
      <c r="Q1167" s="28">
        <f t="shared" si="294"/>
        <v>0.50913119979290045</v>
      </c>
      <c r="R1167" s="28"/>
      <c r="S1167" s="43">
        <f t="shared" si="295"/>
        <v>1.0288295813008927</v>
      </c>
      <c r="T1167" s="43">
        <f t="shared" si="296"/>
        <v>1.0288295813008927</v>
      </c>
      <c r="U1167" s="42">
        <f t="shared" si="297"/>
        <v>0.77371859388871345</v>
      </c>
      <c r="V1167" s="42">
        <f t="shared" si="298"/>
        <v>0.76145401020667036</v>
      </c>
      <c r="W1167" s="42">
        <f t="shared" si="299"/>
        <v>0.77371859388871345</v>
      </c>
      <c r="X1167" s="40"/>
      <c r="Z1167" s="62">
        <f t="shared" si="300"/>
        <v>723.01859388871344</v>
      </c>
      <c r="AA1167" s="25" t="s">
        <v>1008</v>
      </c>
      <c r="AB1167" s="44">
        <v>2015</v>
      </c>
      <c r="AC1167" s="28" t="s">
        <v>811</v>
      </c>
      <c r="AD1167" s="77" t="s">
        <v>1655</v>
      </c>
      <c r="AE1167" s="46" t="s">
        <v>1520</v>
      </c>
    </row>
    <row r="1168" spans="1:31" s="27" customFormat="1" ht="12" customHeight="1" x14ac:dyDescent="0.6">
      <c r="A1168" s="27">
        <v>1166</v>
      </c>
      <c r="B1168" s="27" t="s">
        <v>1028</v>
      </c>
      <c r="C1168" s="37" t="s">
        <v>1459</v>
      </c>
      <c r="D1168" s="27" t="s">
        <v>1471</v>
      </c>
      <c r="E1168" s="28">
        <v>77.333608999999996</v>
      </c>
      <c r="F1168" s="28">
        <v>34.220309</v>
      </c>
      <c r="G1168" s="27" t="s">
        <v>1902</v>
      </c>
      <c r="H1168" s="25" t="s">
        <v>1793</v>
      </c>
      <c r="I1168" s="38">
        <v>50.7</v>
      </c>
      <c r="J1168" s="39">
        <f t="shared" si="301"/>
        <v>50.7</v>
      </c>
      <c r="K1168" s="28">
        <v>3.0388254626804323</v>
      </c>
      <c r="L1168" s="28">
        <v>13.90104815053901</v>
      </c>
      <c r="M1168" s="57">
        <v>0.13211794163160201</v>
      </c>
      <c r="N1168" s="41">
        <v>0.51267149999999995</v>
      </c>
      <c r="O1168" s="27">
        <v>1.2099999999999999E-5</v>
      </c>
      <c r="P1168" s="42">
        <f t="shared" si="293"/>
        <v>-0.32832769887340107</v>
      </c>
      <c r="Q1168" s="28">
        <f t="shared" si="294"/>
        <v>0.65348257444641789</v>
      </c>
      <c r="R1168" s="28"/>
      <c r="S1168" s="43">
        <f t="shared" si="295"/>
        <v>1.071302554201742</v>
      </c>
      <c r="T1168" s="43">
        <f t="shared" si="296"/>
        <v>1.071302554201742</v>
      </c>
      <c r="U1168" s="42">
        <f t="shared" si="297"/>
        <v>0.7697929391365117</v>
      </c>
      <c r="V1168" s="42">
        <f t="shared" si="298"/>
        <v>0.89420894871718071</v>
      </c>
      <c r="W1168" s="42">
        <f t="shared" si="299"/>
        <v>0.7697929391365117</v>
      </c>
      <c r="X1168" s="40"/>
      <c r="Z1168" s="62">
        <f t="shared" si="300"/>
        <v>719.09293913651163</v>
      </c>
      <c r="AA1168" s="25" t="s">
        <v>1008</v>
      </c>
      <c r="AB1168" s="44">
        <v>2015</v>
      </c>
      <c r="AC1168" s="28" t="s">
        <v>811</v>
      </c>
      <c r="AD1168" s="77" t="s">
        <v>1655</v>
      </c>
      <c r="AE1168" s="46" t="s">
        <v>1520</v>
      </c>
    </row>
    <row r="1169" spans="2:31" s="24" customFormat="1" ht="14.25" customHeight="1" x14ac:dyDescent="0.45">
      <c r="B1169" s="95" t="s">
        <v>1728</v>
      </c>
      <c r="C1169" s="95"/>
      <c r="D1169" s="95"/>
      <c r="E1169" s="95"/>
      <c r="F1169" s="95"/>
      <c r="G1169" s="95"/>
      <c r="H1169" s="95"/>
      <c r="I1169" s="95"/>
      <c r="J1169" s="95"/>
      <c r="K1169" s="95"/>
      <c r="L1169" s="95"/>
      <c r="M1169" s="95"/>
      <c r="N1169" s="95"/>
      <c r="O1169" s="95"/>
      <c r="P1169" s="95"/>
      <c r="Q1169" s="95"/>
      <c r="R1169" s="95"/>
      <c r="S1169" s="95"/>
      <c r="T1169" s="95"/>
      <c r="U1169" s="95"/>
      <c r="V1169" s="95"/>
      <c r="W1169" s="95"/>
      <c r="X1169" s="95"/>
      <c r="Y1169" s="95"/>
      <c r="Z1169" s="95"/>
      <c r="AA1169" s="95"/>
      <c r="AB1169" s="95"/>
      <c r="AC1169" s="95"/>
      <c r="AD1169" s="95"/>
      <c r="AE1169" s="95"/>
    </row>
    <row r="1170" spans="2:31" s="24" customFormat="1" ht="14.25" customHeight="1" x14ac:dyDescent="0.45">
      <c r="B1170" s="96" t="s">
        <v>1899</v>
      </c>
      <c r="C1170" s="96"/>
      <c r="D1170" s="96"/>
      <c r="E1170" s="96"/>
      <c r="F1170" s="96"/>
      <c r="G1170" s="96"/>
      <c r="H1170" s="96"/>
      <c r="I1170" s="96"/>
      <c r="J1170" s="96"/>
      <c r="K1170" s="96"/>
      <c r="L1170" s="96"/>
      <c r="M1170" s="96"/>
      <c r="N1170" s="96"/>
      <c r="O1170" s="96"/>
      <c r="P1170" s="96"/>
      <c r="Q1170" s="96"/>
      <c r="R1170" s="96"/>
      <c r="S1170" s="96"/>
      <c r="T1170" s="96"/>
      <c r="U1170" s="96"/>
      <c r="V1170" s="96"/>
      <c r="W1170" s="96"/>
      <c r="X1170" s="96"/>
      <c r="Y1170" s="96"/>
      <c r="Z1170" s="96"/>
      <c r="AA1170" s="96"/>
      <c r="AB1170" s="96"/>
      <c r="AC1170" s="96"/>
      <c r="AD1170" s="96"/>
      <c r="AE1170" s="96"/>
    </row>
    <row r="1171" spans="2:31" s="13" customFormat="1" ht="13.25" x14ac:dyDescent="0.65">
      <c r="E1171" s="15"/>
      <c r="F1171" s="15"/>
      <c r="H1171" s="16"/>
      <c r="I1171" s="18"/>
      <c r="J1171" s="19"/>
      <c r="K1171" s="15"/>
      <c r="L1171" s="15"/>
      <c r="M1171" s="60"/>
      <c r="N1171" s="17"/>
      <c r="P1171" s="15"/>
      <c r="Q1171" s="15"/>
      <c r="R1171" s="15"/>
      <c r="S1171" s="15"/>
      <c r="T1171" s="15"/>
      <c r="U1171" s="15"/>
      <c r="V1171" s="15"/>
      <c r="W1171" s="15"/>
      <c r="X1171" s="15"/>
      <c r="Y1171" s="15"/>
      <c r="Z1171" s="15"/>
      <c r="AB1171" s="18"/>
      <c r="AD1171" s="32"/>
      <c r="AE1171" s="33"/>
    </row>
    <row r="1172" spans="2:31" s="13" customFormat="1" ht="13.25" x14ac:dyDescent="0.65">
      <c r="E1172" s="15"/>
      <c r="F1172" s="15"/>
      <c r="H1172" s="16"/>
      <c r="I1172" s="18"/>
      <c r="J1172" s="19"/>
      <c r="K1172" s="15"/>
      <c r="L1172" s="15"/>
      <c r="M1172" s="60"/>
      <c r="N1172" s="17"/>
      <c r="P1172" s="15"/>
      <c r="Q1172" s="15"/>
      <c r="R1172" s="15"/>
      <c r="S1172" s="15"/>
      <c r="T1172" s="15"/>
      <c r="U1172" s="15"/>
      <c r="V1172" s="15"/>
      <c r="W1172" s="15"/>
      <c r="X1172" s="15"/>
      <c r="Y1172" s="15"/>
      <c r="Z1172" s="15"/>
      <c r="AB1172" s="18"/>
      <c r="AD1172" s="32"/>
      <c r="AE1172" s="33"/>
    </row>
    <row r="1173" spans="2:31" s="13" customFormat="1" ht="13.25" x14ac:dyDescent="0.65">
      <c r="E1173" s="15"/>
      <c r="F1173" s="15"/>
      <c r="H1173" s="16"/>
      <c r="I1173" s="18"/>
      <c r="J1173" s="19"/>
      <c r="K1173" s="15"/>
      <c r="L1173" s="15"/>
      <c r="M1173" s="60"/>
      <c r="N1173" s="17"/>
      <c r="P1173" s="15"/>
      <c r="Q1173" s="15"/>
      <c r="R1173" s="15"/>
      <c r="S1173" s="15"/>
      <c r="T1173" s="15"/>
      <c r="U1173" s="15"/>
      <c r="V1173" s="15"/>
      <c r="W1173" s="15"/>
      <c r="X1173" s="15"/>
      <c r="Y1173" s="15"/>
      <c r="Z1173" s="15"/>
      <c r="AB1173" s="18"/>
      <c r="AD1173" s="32"/>
      <c r="AE1173" s="33"/>
    </row>
    <row r="1174" spans="2:31" s="13" customFormat="1" ht="13.25" x14ac:dyDescent="0.65">
      <c r="E1174" s="15"/>
      <c r="F1174" s="15"/>
      <c r="H1174" s="16"/>
      <c r="I1174" s="18"/>
      <c r="J1174" s="19"/>
      <c r="K1174" s="15"/>
      <c r="L1174" s="15"/>
      <c r="M1174" s="60"/>
      <c r="N1174" s="17"/>
      <c r="P1174" s="15"/>
      <c r="Q1174" s="15"/>
      <c r="R1174" s="15"/>
      <c r="S1174" s="15"/>
      <c r="T1174" s="15"/>
      <c r="U1174" s="15"/>
      <c r="V1174" s="15"/>
      <c r="W1174" s="15"/>
      <c r="X1174" s="15"/>
      <c r="Y1174" s="15"/>
      <c r="Z1174" s="15"/>
      <c r="AB1174" s="18"/>
      <c r="AD1174" s="32"/>
      <c r="AE1174" s="33"/>
    </row>
    <row r="1175" spans="2:31" s="13" customFormat="1" ht="13.25" x14ac:dyDescent="0.65">
      <c r="E1175" s="15"/>
      <c r="F1175" s="15"/>
      <c r="H1175" s="16"/>
      <c r="I1175" s="18"/>
      <c r="J1175" s="19"/>
      <c r="K1175" s="15"/>
      <c r="L1175" s="15"/>
      <c r="M1175" s="60"/>
      <c r="N1175" s="17"/>
      <c r="P1175" s="15"/>
      <c r="Q1175" s="15"/>
      <c r="R1175" s="15"/>
      <c r="S1175" s="15"/>
      <c r="T1175" s="15"/>
      <c r="U1175" s="15"/>
      <c r="V1175" s="15"/>
      <c r="W1175" s="15"/>
      <c r="X1175" s="15"/>
      <c r="Y1175" s="15"/>
      <c r="Z1175" s="15"/>
      <c r="AB1175" s="18"/>
      <c r="AD1175" s="32"/>
      <c r="AE1175" s="33"/>
    </row>
    <row r="1176" spans="2:31" s="13" customFormat="1" ht="13.25" x14ac:dyDescent="0.65">
      <c r="E1176" s="15"/>
      <c r="F1176" s="15"/>
      <c r="H1176" s="16"/>
      <c r="I1176" s="18"/>
      <c r="J1176" s="19"/>
      <c r="K1176" s="15"/>
      <c r="L1176" s="15"/>
      <c r="M1176" s="60"/>
      <c r="N1176" s="17"/>
      <c r="P1176" s="15"/>
      <c r="Q1176" s="15"/>
      <c r="R1176" s="15"/>
      <c r="S1176" s="15"/>
      <c r="T1176" s="15"/>
      <c r="U1176" s="15"/>
      <c r="V1176" s="15"/>
      <c r="W1176" s="15"/>
      <c r="X1176" s="15"/>
      <c r="Y1176" s="15"/>
      <c r="Z1176" s="15"/>
      <c r="AB1176" s="18"/>
      <c r="AD1176" s="32"/>
      <c r="AE1176" s="33"/>
    </row>
    <row r="1177" spans="2:31" s="13" customFormat="1" ht="13.25" x14ac:dyDescent="0.65">
      <c r="E1177" s="15"/>
      <c r="F1177" s="15"/>
      <c r="H1177" s="16"/>
      <c r="I1177" s="18"/>
      <c r="J1177" s="19"/>
      <c r="K1177" s="15"/>
      <c r="L1177" s="15"/>
      <c r="M1177" s="60"/>
      <c r="N1177" s="17"/>
      <c r="P1177" s="15"/>
      <c r="Q1177" s="15"/>
      <c r="R1177" s="15"/>
      <c r="S1177" s="15"/>
      <c r="T1177" s="15"/>
      <c r="U1177" s="15"/>
      <c r="V1177" s="15"/>
      <c r="W1177" s="15"/>
      <c r="X1177" s="15"/>
      <c r="Y1177" s="15"/>
      <c r="Z1177" s="15"/>
      <c r="AB1177" s="18"/>
      <c r="AD1177" s="32"/>
      <c r="AE1177" s="33"/>
    </row>
    <row r="1178" spans="2:31" s="13" customFormat="1" ht="13.25" x14ac:dyDescent="0.65">
      <c r="E1178" s="15"/>
      <c r="F1178" s="15"/>
      <c r="H1178" s="16"/>
      <c r="I1178" s="18"/>
      <c r="J1178" s="19"/>
      <c r="K1178" s="15"/>
      <c r="L1178" s="15"/>
      <c r="M1178" s="60"/>
      <c r="N1178" s="17"/>
      <c r="P1178" s="15"/>
      <c r="Q1178" s="15"/>
      <c r="R1178" s="15"/>
      <c r="S1178" s="15"/>
      <c r="T1178" s="15"/>
      <c r="U1178" s="15"/>
      <c r="V1178" s="15"/>
      <c r="W1178" s="15"/>
      <c r="X1178" s="15"/>
      <c r="Y1178" s="15"/>
      <c r="Z1178" s="15"/>
      <c r="AB1178" s="18"/>
      <c r="AD1178" s="32"/>
      <c r="AE1178" s="33"/>
    </row>
    <row r="1179" spans="2:31" s="13" customFormat="1" ht="13.25" x14ac:dyDescent="0.65">
      <c r="E1179" s="15"/>
      <c r="F1179" s="15"/>
      <c r="H1179" s="16"/>
      <c r="I1179" s="18"/>
      <c r="J1179" s="19"/>
      <c r="K1179" s="15"/>
      <c r="L1179" s="15"/>
      <c r="M1179" s="60"/>
      <c r="N1179" s="17"/>
      <c r="P1179" s="15"/>
      <c r="Q1179" s="15"/>
      <c r="R1179" s="15"/>
      <c r="S1179" s="15"/>
      <c r="T1179" s="15"/>
      <c r="U1179" s="15"/>
      <c r="V1179" s="15"/>
      <c r="W1179" s="15"/>
      <c r="X1179" s="15"/>
      <c r="Y1179" s="15"/>
      <c r="Z1179" s="15"/>
      <c r="AB1179" s="18"/>
      <c r="AD1179" s="32"/>
      <c r="AE1179" s="33"/>
    </row>
    <row r="1180" spans="2:31" s="13" customFormat="1" ht="13.25" x14ac:dyDescent="0.65">
      <c r="E1180" s="15"/>
      <c r="F1180" s="15"/>
      <c r="H1180" s="16"/>
      <c r="I1180" s="18"/>
      <c r="J1180" s="19"/>
      <c r="K1180" s="15"/>
      <c r="L1180" s="15"/>
      <c r="M1180" s="60"/>
      <c r="N1180" s="17"/>
      <c r="P1180" s="15"/>
      <c r="Q1180" s="15"/>
      <c r="R1180" s="15"/>
      <c r="S1180" s="15"/>
      <c r="T1180" s="15"/>
      <c r="U1180" s="15"/>
      <c r="V1180" s="15"/>
      <c r="W1180" s="15"/>
      <c r="X1180" s="15"/>
      <c r="Y1180" s="15"/>
      <c r="Z1180" s="15"/>
      <c r="AB1180" s="18"/>
      <c r="AD1180" s="32"/>
      <c r="AE1180" s="33"/>
    </row>
    <row r="1181" spans="2:31" s="13" customFormat="1" ht="13.25" x14ac:dyDescent="0.65">
      <c r="E1181" s="15"/>
      <c r="F1181" s="15"/>
      <c r="H1181" s="16"/>
      <c r="I1181" s="18"/>
      <c r="J1181" s="19"/>
      <c r="K1181" s="15"/>
      <c r="L1181" s="15"/>
      <c r="M1181" s="60"/>
      <c r="N1181" s="17"/>
      <c r="P1181" s="15"/>
      <c r="Q1181" s="15"/>
      <c r="R1181" s="15"/>
      <c r="S1181" s="15"/>
      <c r="T1181" s="15"/>
      <c r="U1181" s="15"/>
      <c r="V1181" s="15"/>
      <c r="W1181" s="15"/>
      <c r="X1181" s="15"/>
      <c r="Y1181" s="15"/>
      <c r="Z1181" s="15"/>
      <c r="AB1181" s="18"/>
      <c r="AD1181" s="32"/>
      <c r="AE1181" s="33"/>
    </row>
    <row r="1182" spans="2:31" s="13" customFormat="1" ht="13.25" x14ac:dyDescent="0.65">
      <c r="E1182" s="15"/>
      <c r="F1182" s="15"/>
      <c r="H1182" s="16"/>
      <c r="I1182" s="18"/>
      <c r="J1182" s="19"/>
      <c r="K1182" s="15"/>
      <c r="L1182" s="15"/>
      <c r="M1182" s="60"/>
      <c r="N1182" s="17"/>
      <c r="P1182" s="15"/>
      <c r="Q1182" s="15"/>
      <c r="R1182" s="15"/>
      <c r="S1182" s="15"/>
      <c r="T1182" s="15"/>
      <c r="U1182" s="15"/>
      <c r="V1182" s="15"/>
      <c r="W1182" s="15"/>
      <c r="X1182" s="15"/>
      <c r="Y1182" s="15"/>
      <c r="Z1182" s="15"/>
      <c r="AB1182" s="18"/>
      <c r="AD1182" s="32"/>
      <c r="AE1182" s="33"/>
    </row>
    <row r="1183" spans="2:31" s="13" customFormat="1" ht="13.25" x14ac:dyDescent="0.65">
      <c r="E1183" s="15"/>
      <c r="F1183" s="15"/>
      <c r="H1183" s="16"/>
      <c r="I1183" s="18"/>
      <c r="J1183" s="19"/>
      <c r="K1183" s="15"/>
      <c r="L1183" s="15"/>
      <c r="M1183" s="60"/>
      <c r="N1183" s="17"/>
      <c r="P1183" s="15"/>
      <c r="Q1183" s="15"/>
      <c r="R1183" s="15"/>
      <c r="S1183" s="15"/>
      <c r="T1183" s="15"/>
      <c r="U1183" s="15"/>
      <c r="V1183" s="15"/>
      <c r="W1183" s="15"/>
      <c r="X1183" s="15"/>
      <c r="Y1183" s="15"/>
      <c r="Z1183" s="15"/>
      <c r="AB1183" s="18"/>
      <c r="AD1183" s="32"/>
      <c r="AE1183" s="33"/>
    </row>
    <row r="1184" spans="2:31" s="13" customFormat="1" ht="13.25" x14ac:dyDescent="0.65">
      <c r="E1184" s="15"/>
      <c r="F1184" s="15"/>
      <c r="H1184" s="16"/>
      <c r="I1184" s="18"/>
      <c r="J1184" s="19"/>
      <c r="K1184" s="15"/>
      <c r="L1184" s="15"/>
      <c r="M1184" s="60"/>
      <c r="N1184" s="17"/>
      <c r="P1184" s="15"/>
      <c r="Q1184" s="15"/>
      <c r="R1184" s="15"/>
      <c r="S1184" s="15"/>
      <c r="T1184" s="15"/>
      <c r="U1184" s="15"/>
      <c r="V1184" s="15"/>
      <c r="W1184" s="15"/>
      <c r="X1184" s="15"/>
      <c r="Y1184" s="15"/>
      <c r="Z1184" s="15"/>
      <c r="AB1184" s="18"/>
      <c r="AD1184" s="32"/>
      <c r="AE1184" s="33"/>
    </row>
    <row r="1185" spans="5:31" s="13" customFormat="1" ht="13.25" x14ac:dyDescent="0.65">
      <c r="E1185" s="15"/>
      <c r="F1185" s="15"/>
      <c r="H1185" s="16"/>
      <c r="I1185" s="18"/>
      <c r="J1185" s="19"/>
      <c r="K1185" s="15"/>
      <c r="L1185" s="15"/>
      <c r="M1185" s="60"/>
      <c r="N1185" s="17"/>
      <c r="P1185" s="15"/>
      <c r="Q1185" s="15"/>
      <c r="R1185" s="15"/>
      <c r="S1185" s="15"/>
      <c r="T1185" s="15"/>
      <c r="U1185" s="15"/>
      <c r="V1185" s="15"/>
      <c r="W1185" s="15"/>
      <c r="X1185" s="15"/>
      <c r="Y1185" s="15"/>
      <c r="Z1185" s="15"/>
      <c r="AB1185" s="18"/>
      <c r="AD1185" s="32"/>
      <c r="AE1185" s="33"/>
    </row>
    <row r="1186" spans="5:31" s="13" customFormat="1" ht="13.25" x14ac:dyDescent="0.65">
      <c r="E1186" s="15"/>
      <c r="F1186" s="15"/>
      <c r="H1186" s="16"/>
      <c r="I1186" s="18"/>
      <c r="J1186" s="19"/>
      <c r="K1186" s="15"/>
      <c r="L1186" s="15"/>
      <c r="M1186" s="60"/>
      <c r="N1186" s="17"/>
      <c r="P1186" s="15"/>
      <c r="Q1186" s="15"/>
      <c r="R1186" s="15"/>
      <c r="S1186" s="15"/>
      <c r="T1186" s="15"/>
      <c r="U1186" s="15"/>
      <c r="V1186" s="15"/>
      <c r="W1186" s="15"/>
      <c r="X1186" s="15"/>
      <c r="Y1186" s="15"/>
      <c r="Z1186" s="15"/>
      <c r="AB1186" s="18"/>
      <c r="AD1186" s="32"/>
      <c r="AE1186" s="33"/>
    </row>
    <row r="1187" spans="5:31" s="13" customFormat="1" ht="13.25" x14ac:dyDescent="0.65">
      <c r="E1187" s="15"/>
      <c r="F1187" s="15"/>
      <c r="H1187" s="16"/>
      <c r="I1187" s="18"/>
      <c r="J1187" s="19"/>
      <c r="K1187" s="15"/>
      <c r="L1187" s="15"/>
      <c r="M1187" s="60"/>
      <c r="N1187" s="17"/>
      <c r="P1187" s="15"/>
      <c r="Q1187" s="15"/>
      <c r="R1187" s="15"/>
      <c r="S1187" s="15"/>
      <c r="T1187" s="15"/>
      <c r="U1187" s="15"/>
      <c r="V1187" s="15"/>
      <c r="W1187" s="15"/>
      <c r="X1187" s="15"/>
      <c r="Y1187" s="15"/>
      <c r="Z1187" s="15"/>
      <c r="AB1187" s="18"/>
      <c r="AD1187" s="32"/>
      <c r="AE1187" s="33"/>
    </row>
    <row r="1188" spans="5:31" s="13" customFormat="1" ht="13.25" x14ac:dyDescent="0.65">
      <c r="E1188" s="15"/>
      <c r="F1188" s="15"/>
      <c r="H1188" s="16"/>
      <c r="I1188" s="18"/>
      <c r="J1188" s="19"/>
      <c r="K1188" s="15"/>
      <c r="L1188" s="15"/>
      <c r="M1188" s="60"/>
      <c r="N1188" s="17"/>
      <c r="P1188" s="15"/>
      <c r="Q1188" s="15"/>
      <c r="R1188" s="15"/>
      <c r="S1188" s="15"/>
      <c r="T1188" s="15"/>
      <c r="U1188" s="15"/>
      <c r="V1188" s="15"/>
      <c r="W1188" s="15"/>
      <c r="X1188" s="15"/>
      <c r="Y1188" s="15"/>
      <c r="Z1188" s="15"/>
      <c r="AB1188" s="18"/>
      <c r="AD1188" s="32"/>
      <c r="AE1188" s="33"/>
    </row>
    <row r="1189" spans="5:31" s="13" customFormat="1" ht="13.25" x14ac:dyDescent="0.65">
      <c r="E1189" s="15"/>
      <c r="F1189" s="15"/>
      <c r="H1189" s="16"/>
      <c r="I1189" s="18"/>
      <c r="J1189" s="19"/>
      <c r="K1189" s="15"/>
      <c r="L1189" s="15"/>
      <c r="M1189" s="60"/>
      <c r="N1189" s="17"/>
      <c r="P1189" s="15"/>
      <c r="Q1189" s="15"/>
      <c r="R1189" s="15"/>
      <c r="S1189" s="15"/>
      <c r="T1189" s="15"/>
      <c r="U1189" s="15"/>
      <c r="V1189" s="15"/>
      <c r="W1189" s="15"/>
      <c r="X1189" s="15"/>
      <c r="Y1189" s="15"/>
      <c r="Z1189" s="15"/>
      <c r="AB1189" s="18"/>
      <c r="AD1189" s="32"/>
      <c r="AE1189" s="33"/>
    </row>
    <row r="1190" spans="5:31" s="13" customFormat="1" ht="13.25" x14ac:dyDescent="0.65">
      <c r="E1190" s="15"/>
      <c r="F1190" s="15"/>
      <c r="H1190" s="16"/>
      <c r="I1190" s="18"/>
      <c r="J1190" s="19"/>
      <c r="K1190" s="15"/>
      <c r="L1190" s="15"/>
      <c r="M1190" s="60"/>
      <c r="N1190" s="17"/>
      <c r="P1190" s="15"/>
      <c r="Q1190" s="15"/>
      <c r="R1190" s="15"/>
      <c r="S1190" s="15"/>
      <c r="T1190" s="15"/>
      <c r="U1190" s="15"/>
      <c r="V1190" s="15"/>
      <c r="W1190" s="15"/>
      <c r="X1190" s="15"/>
      <c r="Y1190" s="15"/>
      <c r="Z1190" s="15"/>
      <c r="AB1190" s="18"/>
      <c r="AD1190" s="32"/>
      <c r="AE1190" s="33"/>
    </row>
    <row r="1191" spans="5:31" s="13" customFormat="1" ht="13.25" x14ac:dyDescent="0.65">
      <c r="E1191" s="15"/>
      <c r="F1191" s="15"/>
      <c r="H1191" s="16"/>
      <c r="I1191" s="18"/>
      <c r="J1191" s="19"/>
      <c r="K1191" s="15"/>
      <c r="L1191" s="15"/>
      <c r="M1191" s="60"/>
      <c r="N1191" s="17"/>
      <c r="P1191" s="15"/>
      <c r="Q1191" s="15"/>
      <c r="R1191" s="15"/>
      <c r="S1191" s="15"/>
      <c r="T1191" s="15"/>
      <c r="U1191" s="15"/>
      <c r="V1191" s="15"/>
      <c r="W1191" s="15"/>
      <c r="X1191" s="15"/>
      <c r="Y1191" s="15"/>
      <c r="Z1191" s="15"/>
      <c r="AB1191" s="18"/>
      <c r="AD1191" s="32"/>
      <c r="AE1191" s="33"/>
    </row>
    <row r="1192" spans="5:31" s="13" customFormat="1" ht="13.25" x14ac:dyDescent="0.65">
      <c r="E1192" s="15"/>
      <c r="F1192" s="15"/>
      <c r="H1192" s="16"/>
      <c r="I1192" s="18"/>
      <c r="J1192" s="19"/>
      <c r="K1192" s="15"/>
      <c r="L1192" s="15"/>
      <c r="M1192" s="60"/>
      <c r="N1192" s="17"/>
      <c r="P1192" s="15"/>
      <c r="Q1192" s="15"/>
      <c r="R1192" s="15"/>
      <c r="S1192" s="15"/>
      <c r="T1192" s="15"/>
      <c r="U1192" s="15"/>
      <c r="V1192" s="15"/>
      <c r="W1192" s="15"/>
      <c r="X1192" s="15"/>
      <c r="Y1192" s="15"/>
      <c r="Z1192" s="15"/>
      <c r="AB1192" s="18"/>
      <c r="AD1192" s="32"/>
      <c r="AE1192" s="33"/>
    </row>
    <row r="1193" spans="5:31" s="13" customFormat="1" ht="13.25" x14ac:dyDescent="0.65">
      <c r="E1193" s="15"/>
      <c r="F1193" s="15"/>
      <c r="H1193" s="16"/>
      <c r="I1193" s="18"/>
      <c r="J1193" s="19"/>
      <c r="K1193" s="15"/>
      <c r="L1193" s="15"/>
      <c r="M1193" s="60"/>
      <c r="N1193" s="17"/>
      <c r="P1193" s="15"/>
      <c r="Q1193" s="15"/>
      <c r="R1193" s="15"/>
      <c r="S1193" s="15"/>
      <c r="T1193" s="15"/>
      <c r="U1193" s="15"/>
      <c r="V1193" s="15"/>
      <c r="W1193" s="15"/>
      <c r="X1193" s="15"/>
      <c r="Y1193" s="15"/>
      <c r="Z1193" s="15"/>
      <c r="AB1193" s="18"/>
      <c r="AD1193" s="32"/>
      <c r="AE1193" s="33"/>
    </row>
    <row r="1194" spans="5:31" s="13" customFormat="1" ht="13.25" x14ac:dyDescent="0.65">
      <c r="E1194" s="15"/>
      <c r="F1194" s="15"/>
      <c r="H1194" s="16"/>
      <c r="I1194" s="18"/>
      <c r="J1194" s="19"/>
      <c r="K1194" s="15"/>
      <c r="L1194" s="15"/>
      <c r="M1194" s="60"/>
      <c r="N1194" s="17"/>
      <c r="P1194" s="15"/>
      <c r="Q1194" s="15"/>
      <c r="R1194" s="15"/>
      <c r="S1194" s="15"/>
      <c r="T1194" s="15"/>
      <c r="U1194" s="15"/>
      <c r="V1194" s="15"/>
      <c r="W1194" s="15"/>
      <c r="X1194" s="15"/>
      <c r="Y1194" s="15"/>
      <c r="Z1194" s="15"/>
      <c r="AB1194" s="18"/>
      <c r="AD1194" s="32"/>
      <c r="AE1194" s="33"/>
    </row>
    <row r="1195" spans="5:31" s="13" customFormat="1" ht="13.25" x14ac:dyDescent="0.65">
      <c r="E1195" s="15"/>
      <c r="F1195" s="15"/>
      <c r="H1195" s="16"/>
      <c r="I1195" s="18"/>
      <c r="J1195" s="19"/>
      <c r="K1195" s="15"/>
      <c r="L1195" s="15"/>
      <c r="M1195" s="60"/>
      <c r="N1195" s="17"/>
      <c r="P1195" s="15"/>
      <c r="Q1195" s="15"/>
      <c r="R1195" s="15"/>
      <c r="S1195" s="15"/>
      <c r="T1195" s="15"/>
      <c r="U1195" s="15"/>
      <c r="V1195" s="15"/>
      <c r="W1195" s="15"/>
      <c r="X1195" s="15"/>
      <c r="Y1195" s="15"/>
      <c r="Z1195" s="15"/>
      <c r="AB1195" s="18"/>
      <c r="AD1195" s="32"/>
      <c r="AE1195" s="33"/>
    </row>
    <row r="1196" spans="5:31" s="13" customFormat="1" ht="13.25" x14ac:dyDescent="0.65">
      <c r="E1196" s="15"/>
      <c r="F1196" s="15"/>
      <c r="H1196" s="16"/>
      <c r="I1196" s="18"/>
      <c r="J1196" s="19"/>
      <c r="K1196" s="15"/>
      <c r="L1196" s="15"/>
      <c r="M1196" s="60"/>
      <c r="N1196" s="17"/>
      <c r="P1196" s="15"/>
      <c r="Q1196" s="15"/>
      <c r="R1196" s="15"/>
      <c r="S1196" s="15"/>
      <c r="T1196" s="15"/>
      <c r="U1196" s="15"/>
      <c r="V1196" s="15"/>
      <c r="W1196" s="15"/>
      <c r="X1196" s="15"/>
      <c r="Y1196" s="15"/>
      <c r="Z1196" s="15"/>
      <c r="AB1196" s="18"/>
      <c r="AD1196" s="32"/>
      <c r="AE1196" s="33"/>
    </row>
    <row r="1197" spans="5:31" s="13" customFormat="1" ht="13.25" x14ac:dyDescent="0.65">
      <c r="E1197" s="15"/>
      <c r="F1197" s="15"/>
      <c r="H1197" s="16"/>
      <c r="I1197" s="18"/>
      <c r="J1197" s="19"/>
      <c r="K1197" s="15"/>
      <c r="L1197" s="15"/>
      <c r="M1197" s="60"/>
      <c r="N1197" s="17"/>
      <c r="P1197" s="15"/>
      <c r="Q1197" s="15"/>
      <c r="R1197" s="15"/>
      <c r="S1197" s="15"/>
      <c r="T1197" s="15"/>
      <c r="U1197" s="15"/>
      <c r="V1197" s="15"/>
      <c r="W1197" s="15"/>
      <c r="X1197" s="15"/>
      <c r="Y1197" s="15"/>
      <c r="Z1197" s="15"/>
      <c r="AB1197" s="18"/>
      <c r="AD1197" s="32"/>
      <c r="AE1197" s="33"/>
    </row>
    <row r="1198" spans="5:31" s="13" customFormat="1" ht="13.25" x14ac:dyDescent="0.65">
      <c r="E1198" s="15"/>
      <c r="F1198" s="15"/>
      <c r="H1198" s="16"/>
      <c r="I1198" s="18"/>
      <c r="J1198" s="19"/>
      <c r="K1198" s="15"/>
      <c r="L1198" s="15"/>
      <c r="M1198" s="60"/>
      <c r="N1198" s="17"/>
      <c r="P1198" s="15"/>
      <c r="Q1198" s="15"/>
      <c r="R1198" s="15"/>
      <c r="S1198" s="15"/>
      <c r="T1198" s="15"/>
      <c r="U1198" s="15"/>
      <c r="V1198" s="15"/>
      <c r="W1198" s="15"/>
      <c r="X1198" s="15"/>
      <c r="Y1198" s="15"/>
      <c r="Z1198" s="15"/>
      <c r="AB1198" s="18"/>
      <c r="AD1198" s="32"/>
      <c r="AE1198" s="33"/>
    </row>
    <row r="1199" spans="5:31" s="13" customFormat="1" ht="13.25" x14ac:dyDescent="0.65">
      <c r="E1199" s="15"/>
      <c r="F1199" s="15"/>
      <c r="H1199" s="16"/>
      <c r="I1199" s="18"/>
      <c r="J1199" s="19"/>
      <c r="K1199" s="15"/>
      <c r="L1199" s="15"/>
      <c r="M1199" s="60"/>
      <c r="N1199" s="17"/>
      <c r="P1199" s="15"/>
      <c r="Q1199" s="15"/>
      <c r="R1199" s="15"/>
      <c r="S1199" s="15"/>
      <c r="T1199" s="15"/>
      <c r="U1199" s="15"/>
      <c r="V1199" s="15"/>
      <c r="W1199" s="15"/>
      <c r="X1199" s="15"/>
      <c r="Y1199" s="15"/>
      <c r="Z1199" s="15"/>
      <c r="AB1199" s="18"/>
      <c r="AD1199" s="32"/>
      <c r="AE1199" s="33"/>
    </row>
    <row r="1200" spans="5:31" s="13" customFormat="1" ht="13.25" x14ac:dyDescent="0.65">
      <c r="E1200" s="15"/>
      <c r="F1200" s="15"/>
      <c r="H1200" s="16"/>
      <c r="I1200" s="18"/>
      <c r="J1200" s="19"/>
      <c r="K1200" s="15"/>
      <c r="L1200" s="15"/>
      <c r="M1200" s="60"/>
      <c r="N1200" s="17"/>
      <c r="P1200" s="15"/>
      <c r="Q1200" s="15"/>
      <c r="R1200" s="15"/>
      <c r="S1200" s="15"/>
      <c r="T1200" s="15"/>
      <c r="U1200" s="15"/>
      <c r="V1200" s="15"/>
      <c r="W1200" s="15"/>
      <c r="X1200" s="15"/>
      <c r="Y1200" s="15"/>
      <c r="Z1200" s="15"/>
      <c r="AB1200" s="18"/>
      <c r="AD1200" s="32"/>
      <c r="AE1200" s="33"/>
    </row>
    <row r="1201" spans="5:31" s="13" customFormat="1" ht="13.25" x14ac:dyDescent="0.65">
      <c r="E1201" s="15"/>
      <c r="F1201" s="15"/>
      <c r="H1201" s="16"/>
      <c r="I1201" s="18"/>
      <c r="J1201" s="19"/>
      <c r="K1201" s="15"/>
      <c r="L1201" s="15"/>
      <c r="M1201" s="60"/>
      <c r="N1201" s="17"/>
      <c r="P1201" s="15"/>
      <c r="Q1201" s="15"/>
      <c r="R1201" s="15"/>
      <c r="S1201" s="15"/>
      <c r="T1201" s="15"/>
      <c r="U1201" s="15"/>
      <c r="V1201" s="15"/>
      <c r="W1201" s="15"/>
      <c r="X1201" s="15"/>
      <c r="Y1201" s="15"/>
      <c r="Z1201" s="15"/>
      <c r="AB1201" s="18"/>
      <c r="AD1201" s="32"/>
      <c r="AE1201" s="33"/>
    </row>
    <row r="1202" spans="5:31" s="13" customFormat="1" ht="13.25" x14ac:dyDescent="0.65">
      <c r="E1202" s="15"/>
      <c r="F1202" s="15"/>
      <c r="H1202" s="16"/>
      <c r="I1202" s="18"/>
      <c r="J1202" s="19"/>
      <c r="K1202" s="15"/>
      <c r="L1202" s="15"/>
      <c r="M1202" s="60"/>
      <c r="N1202" s="17"/>
      <c r="P1202" s="15"/>
      <c r="Q1202" s="15"/>
      <c r="R1202" s="15"/>
      <c r="S1202" s="15"/>
      <c r="T1202" s="15"/>
      <c r="U1202" s="15"/>
      <c r="V1202" s="15"/>
      <c r="W1202" s="15"/>
      <c r="X1202" s="15"/>
      <c r="Y1202" s="15"/>
      <c r="Z1202" s="15"/>
      <c r="AB1202" s="18"/>
      <c r="AD1202" s="32"/>
      <c r="AE1202" s="33"/>
    </row>
    <row r="1203" spans="5:31" s="13" customFormat="1" ht="13.25" x14ac:dyDescent="0.65">
      <c r="E1203" s="15"/>
      <c r="F1203" s="15"/>
      <c r="H1203" s="16"/>
      <c r="I1203" s="18"/>
      <c r="J1203" s="19"/>
      <c r="K1203" s="15"/>
      <c r="L1203" s="15"/>
      <c r="M1203" s="60"/>
      <c r="N1203" s="17"/>
      <c r="P1203" s="15"/>
      <c r="Q1203" s="15"/>
      <c r="R1203" s="15"/>
      <c r="S1203" s="15"/>
      <c r="T1203" s="15"/>
      <c r="U1203" s="15"/>
      <c r="V1203" s="15"/>
      <c r="W1203" s="15"/>
      <c r="X1203" s="15"/>
      <c r="Y1203" s="15"/>
      <c r="Z1203" s="15"/>
      <c r="AB1203" s="18"/>
      <c r="AD1203" s="32"/>
      <c r="AE1203" s="33"/>
    </row>
    <row r="1204" spans="5:31" s="13" customFormat="1" ht="13.25" x14ac:dyDescent="0.65">
      <c r="E1204" s="15"/>
      <c r="F1204" s="15"/>
      <c r="H1204" s="16"/>
      <c r="I1204" s="18"/>
      <c r="J1204" s="19"/>
      <c r="K1204" s="15"/>
      <c r="L1204" s="15"/>
      <c r="M1204" s="60"/>
      <c r="N1204" s="17"/>
      <c r="P1204" s="15"/>
      <c r="Q1204" s="15"/>
      <c r="R1204" s="15"/>
      <c r="S1204" s="15"/>
      <c r="T1204" s="15"/>
      <c r="U1204" s="15"/>
      <c r="V1204" s="15"/>
      <c r="W1204" s="15"/>
      <c r="X1204" s="15"/>
      <c r="Y1204" s="15"/>
      <c r="Z1204" s="15"/>
      <c r="AB1204" s="18"/>
      <c r="AD1204" s="32"/>
      <c r="AE1204" s="33"/>
    </row>
    <row r="1205" spans="5:31" s="13" customFormat="1" ht="13.25" x14ac:dyDescent="0.65">
      <c r="E1205" s="15"/>
      <c r="F1205" s="15"/>
      <c r="H1205" s="16"/>
      <c r="I1205" s="18"/>
      <c r="J1205" s="19"/>
      <c r="K1205" s="15"/>
      <c r="L1205" s="15"/>
      <c r="M1205" s="60"/>
      <c r="N1205" s="17"/>
      <c r="P1205" s="15"/>
      <c r="Q1205" s="15"/>
      <c r="R1205" s="15"/>
      <c r="S1205" s="15"/>
      <c r="T1205" s="15"/>
      <c r="U1205" s="15"/>
      <c r="V1205" s="15"/>
      <c r="W1205" s="15"/>
      <c r="X1205" s="15"/>
      <c r="Y1205" s="15"/>
      <c r="Z1205" s="15"/>
      <c r="AB1205" s="18"/>
      <c r="AD1205" s="32"/>
      <c r="AE1205" s="33"/>
    </row>
    <row r="1206" spans="5:31" s="13" customFormat="1" ht="13.25" x14ac:dyDescent="0.65">
      <c r="E1206" s="15"/>
      <c r="F1206" s="15"/>
      <c r="H1206" s="16"/>
      <c r="I1206" s="18"/>
      <c r="J1206" s="19"/>
      <c r="K1206" s="15"/>
      <c r="L1206" s="15"/>
      <c r="M1206" s="60"/>
      <c r="N1206" s="17"/>
      <c r="P1206" s="15"/>
      <c r="Q1206" s="15"/>
      <c r="R1206" s="15"/>
      <c r="S1206" s="15"/>
      <c r="T1206" s="15"/>
      <c r="U1206" s="15"/>
      <c r="V1206" s="15"/>
      <c r="W1206" s="15"/>
      <c r="X1206" s="15"/>
      <c r="Y1206" s="15"/>
      <c r="Z1206" s="15"/>
      <c r="AB1206" s="18"/>
      <c r="AD1206" s="32"/>
      <c r="AE1206" s="33"/>
    </row>
    <row r="1207" spans="5:31" s="13" customFormat="1" ht="13.25" x14ac:dyDescent="0.65">
      <c r="E1207" s="15"/>
      <c r="F1207" s="15"/>
      <c r="H1207" s="16"/>
      <c r="I1207" s="18"/>
      <c r="J1207" s="19"/>
      <c r="K1207" s="15"/>
      <c r="L1207" s="15"/>
      <c r="M1207" s="60"/>
      <c r="N1207" s="17"/>
      <c r="P1207" s="15"/>
      <c r="Q1207" s="15"/>
      <c r="R1207" s="15"/>
      <c r="S1207" s="15"/>
      <c r="T1207" s="15"/>
      <c r="U1207" s="15"/>
      <c r="V1207" s="15"/>
      <c r="W1207" s="15"/>
      <c r="X1207" s="15"/>
      <c r="Y1207" s="15"/>
      <c r="Z1207" s="15"/>
      <c r="AB1207" s="18"/>
      <c r="AD1207" s="32"/>
      <c r="AE1207" s="33"/>
    </row>
    <row r="1208" spans="5:31" s="13" customFormat="1" ht="13.25" x14ac:dyDescent="0.65">
      <c r="E1208" s="15"/>
      <c r="F1208" s="15"/>
      <c r="H1208" s="16"/>
      <c r="I1208" s="18"/>
      <c r="J1208" s="19"/>
      <c r="K1208" s="15"/>
      <c r="L1208" s="15"/>
      <c r="M1208" s="60"/>
      <c r="N1208" s="17"/>
      <c r="P1208" s="15"/>
      <c r="Q1208" s="15"/>
      <c r="R1208" s="15"/>
      <c r="S1208" s="15"/>
      <c r="T1208" s="15"/>
      <c r="U1208" s="15"/>
      <c r="V1208" s="15"/>
      <c r="W1208" s="15"/>
      <c r="X1208" s="15"/>
      <c r="Y1208" s="15"/>
      <c r="Z1208" s="15"/>
      <c r="AB1208" s="18"/>
      <c r="AD1208" s="32"/>
      <c r="AE1208" s="33"/>
    </row>
    <row r="1209" spans="5:31" s="13" customFormat="1" ht="13.25" x14ac:dyDescent="0.65">
      <c r="E1209" s="15"/>
      <c r="F1209" s="15"/>
      <c r="H1209" s="16"/>
      <c r="I1209" s="18"/>
      <c r="J1209" s="19"/>
      <c r="K1209" s="15"/>
      <c r="L1209" s="15"/>
      <c r="M1209" s="60"/>
      <c r="N1209" s="17"/>
      <c r="P1209" s="15"/>
      <c r="Q1209" s="15"/>
      <c r="R1209" s="15"/>
      <c r="S1209" s="15"/>
      <c r="T1209" s="15"/>
      <c r="U1209" s="15"/>
      <c r="V1209" s="15"/>
      <c r="W1209" s="15"/>
      <c r="X1209" s="15"/>
      <c r="Y1209" s="15"/>
      <c r="Z1209" s="15"/>
      <c r="AB1209" s="18"/>
      <c r="AD1209" s="32"/>
      <c r="AE1209" s="33"/>
    </row>
    <row r="1210" spans="5:31" s="13" customFormat="1" ht="13.25" x14ac:dyDescent="0.65">
      <c r="E1210" s="15"/>
      <c r="F1210" s="15"/>
      <c r="H1210" s="16"/>
      <c r="I1210" s="18"/>
      <c r="J1210" s="19"/>
      <c r="K1210" s="15"/>
      <c r="L1210" s="15"/>
      <c r="M1210" s="60"/>
      <c r="N1210" s="17"/>
      <c r="P1210" s="15"/>
      <c r="Q1210" s="15"/>
      <c r="R1210" s="15"/>
      <c r="S1210" s="15"/>
      <c r="T1210" s="15"/>
      <c r="U1210" s="15"/>
      <c r="V1210" s="15"/>
      <c r="W1210" s="15"/>
      <c r="X1210" s="15"/>
      <c r="Y1210" s="15"/>
      <c r="Z1210" s="15"/>
      <c r="AB1210" s="18"/>
      <c r="AD1210" s="32"/>
      <c r="AE1210" s="33"/>
    </row>
    <row r="1211" spans="5:31" s="13" customFormat="1" ht="13.25" x14ac:dyDescent="0.65">
      <c r="E1211" s="15"/>
      <c r="F1211" s="15"/>
      <c r="H1211" s="16"/>
      <c r="I1211" s="18"/>
      <c r="J1211" s="19"/>
      <c r="K1211" s="15"/>
      <c r="L1211" s="15"/>
      <c r="M1211" s="60"/>
      <c r="N1211" s="17"/>
      <c r="P1211" s="15"/>
      <c r="Q1211" s="15"/>
      <c r="R1211" s="15"/>
      <c r="S1211" s="15"/>
      <c r="T1211" s="15"/>
      <c r="U1211" s="15"/>
      <c r="V1211" s="15"/>
      <c r="W1211" s="15"/>
      <c r="X1211" s="15"/>
      <c r="Y1211" s="15"/>
      <c r="Z1211" s="15"/>
      <c r="AB1211" s="18"/>
      <c r="AD1211" s="32"/>
      <c r="AE1211" s="33"/>
    </row>
    <row r="1212" spans="5:31" s="13" customFormat="1" ht="13.25" x14ac:dyDescent="0.65">
      <c r="E1212" s="15"/>
      <c r="F1212" s="15"/>
      <c r="H1212" s="16"/>
      <c r="I1212" s="18"/>
      <c r="J1212" s="19"/>
      <c r="K1212" s="15"/>
      <c r="L1212" s="15"/>
      <c r="M1212" s="60"/>
      <c r="N1212" s="17"/>
      <c r="P1212" s="15"/>
      <c r="Q1212" s="15"/>
      <c r="R1212" s="15"/>
      <c r="S1212" s="15"/>
      <c r="T1212" s="15"/>
      <c r="U1212" s="15"/>
      <c r="V1212" s="15"/>
      <c r="W1212" s="15"/>
      <c r="X1212" s="15"/>
      <c r="Y1212" s="15"/>
      <c r="Z1212" s="15"/>
      <c r="AB1212" s="18"/>
      <c r="AD1212" s="32"/>
      <c r="AE1212" s="33"/>
    </row>
    <row r="1213" spans="5:31" s="13" customFormat="1" ht="13.25" x14ac:dyDescent="0.65">
      <c r="E1213" s="15"/>
      <c r="F1213" s="15"/>
      <c r="H1213" s="16"/>
      <c r="I1213" s="18"/>
      <c r="J1213" s="19"/>
      <c r="K1213" s="15"/>
      <c r="L1213" s="15"/>
      <c r="M1213" s="60"/>
      <c r="N1213" s="17"/>
      <c r="P1213" s="15"/>
      <c r="Q1213" s="15"/>
      <c r="R1213" s="15"/>
      <c r="S1213" s="15"/>
      <c r="T1213" s="15"/>
      <c r="U1213" s="15"/>
      <c r="V1213" s="15"/>
      <c r="W1213" s="15"/>
      <c r="X1213" s="15"/>
      <c r="Y1213" s="15"/>
      <c r="Z1213" s="15"/>
      <c r="AB1213" s="18"/>
      <c r="AD1213" s="32"/>
      <c r="AE1213" s="33"/>
    </row>
    <row r="1214" spans="5:31" s="13" customFormat="1" ht="13.25" x14ac:dyDescent="0.65">
      <c r="E1214" s="15"/>
      <c r="F1214" s="15"/>
      <c r="H1214" s="16"/>
      <c r="I1214" s="18"/>
      <c r="J1214" s="19"/>
      <c r="K1214" s="15"/>
      <c r="L1214" s="15"/>
      <c r="M1214" s="60"/>
      <c r="N1214" s="17"/>
      <c r="P1214" s="15"/>
      <c r="Q1214" s="15"/>
      <c r="R1214" s="15"/>
      <c r="S1214" s="15"/>
      <c r="T1214" s="15"/>
      <c r="U1214" s="15"/>
      <c r="V1214" s="15"/>
      <c r="W1214" s="15"/>
      <c r="X1214" s="15"/>
      <c r="Y1214" s="15"/>
      <c r="Z1214" s="15"/>
      <c r="AB1214" s="18"/>
      <c r="AD1214" s="32"/>
      <c r="AE1214" s="33"/>
    </row>
    <row r="1215" spans="5:31" s="13" customFormat="1" ht="13.25" x14ac:dyDescent="0.65">
      <c r="E1215" s="15"/>
      <c r="F1215" s="15"/>
      <c r="H1215" s="16"/>
      <c r="I1215" s="18"/>
      <c r="J1215" s="19"/>
      <c r="K1215" s="15"/>
      <c r="L1215" s="15"/>
      <c r="M1215" s="60"/>
      <c r="N1215" s="17"/>
      <c r="P1215" s="15"/>
      <c r="Q1215" s="15"/>
      <c r="R1215" s="15"/>
      <c r="S1215" s="15"/>
      <c r="T1215" s="15"/>
      <c r="U1215" s="15"/>
      <c r="V1215" s="15"/>
      <c r="W1215" s="15"/>
      <c r="X1215" s="15"/>
      <c r="Y1215" s="15"/>
      <c r="Z1215" s="15"/>
      <c r="AB1215" s="18"/>
      <c r="AD1215" s="32"/>
      <c r="AE1215" s="33"/>
    </row>
    <row r="1216" spans="5:31" s="13" customFormat="1" ht="13.25" x14ac:dyDescent="0.65">
      <c r="E1216" s="15"/>
      <c r="F1216" s="15"/>
      <c r="H1216" s="16"/>
      <c r="I1216" s="18"/>
      <c r="J1216" s="19"/>
      <c r="K1216" s="15"/>
      <c r="L1216" s="15"/>
      <c r="M1216" s="60"/>
      <c r="N1216" s="17"/>
      <c r="P1216" s="15"/>
      <c r="Q1216" s="15"/>
      <c r="R1216" s="15"/>
      <c r="S1216" s="15"/>
      <c r="T1216" s="15"/>
      <c r="U1216" s="15"/>
      <c r="V1216" s="15"/>
      <c r="W1216" s="15"/>
      <c r="X1216" s="15"/>
      <c r="Y1216" s="15"/>
      <c r="Z1216" s="15"/>
      <c r="AB1216" s="18"/>
      <c r="AD1216" s="32"/>
      <c r="AE1216" s="33"/>
    </row>
    <row r="1217" spans="5:31" s="13" customFormat="1" ht="13.25" x14ac:dyDescent="0.65">
      <c r="E1217" s="15"/>
      <c r="F1217" s="15"/>
      <c r="H1217" s="16"/>
      <c r="I1217" s="18"/>
      <c r="J1217" s="19"/>
      <c r="K1217" s="15"/>
      <c r="L1217" s="15"/>
      <c r="M1217" s="60"/>
      <c r="N1217" s="17"/>
      <c r="P1217" s="15"/>
      <c r="Q1217" s="15"/>
      <c r="R1217" s="15"/>
      <c r="S1217" s="15"/>
      <c r="T1217" s="15"/>
      <c r="U1217" s="15"/>
      <c r="V1217" s="15"/>
      <c r="W1217" s="15"/>
      <c r="X1217" s="15"/>
      <c r="Y1217" s="15"/>
      <c r="Z1217" s="15"/>
      <c r="AB1217" s="18"/>
      <c r="AD1217" s="32"/>
      <c r="AE1217" s="33"/>
    </row>
    <row r="1218" spans="5:31" s="13" customFormat="1" ht="13.25" x14ac:dyDescent="0.65">
      <c r="E1218" s="15"/>
      <c r="F1218" s="15"/>
      <c r="H1218" s="16"/>
      <c r="I1218" s="18"/>
      <c r="J1218" s="19"/>
      <c r="K1218" s="15"/>
      <c r="L1218" s="15"/>
      <c r="M1218" s="60"/>
      <c r="N1218" s="17"/>
      <c r="P1218" s="15"/>
      <c r="Q1218" s="15"/>
      <c r="R1218" s="15"/>
      <c r="S1218" s="15"/>
      <c r="T1218" s="15"/>
      <c r="U1218" s="15"/>
      <c r="V1218" s="15"/>
      <c r="W1218" s="15"/>
      <c r="X1218" s="15"/>
      <c r="Y1218" s="15"/>
      <c r="Z1218" s="15"/>
      <c r="AB1218" s="18"/>
      <c r="AD1218" s="32"/>
      <c r="AE1218" s="33"/>
    </row>
    <row r="1219" spans="5:31" s="13" customFormat="1" ht="13.25" x14ac:dyDescent="0.65">
      <c r="E1219" s="15"/>
      <c r="F1219" s="15"/>
      <c r="H1219" s="16"/>
      <c r="I1219" s="18"/>
      <c r="J1219" s="19"/>
      <c r="K1219" s="15"/>
      <c r="L1219" s="15"/>
      <c r="M1219" s="60"/>
      <c r="N1219" s="17"/>
      <c r="P1219" s="15"/>
      <c r="Q1219" s="15"/>
      <c r="R1219" s="15"/>
      <c r="S1219" s="15"/>
      <c r="T1219" s="15"/>
      <c r="U1219" s="15"/>
      <c r="V1219" s="15"/>
      <c r="W1219" s="15"/>
      <c r="X1219" s="15"/>
      <c r="Y1219" s="15"/>
      <c r="Z1219" s="15"/>
      <c r="AB1219" s="18"/>
      <c r="AD1219" s="32"/>
      <c r="AE1219" s="33"/>
    </row>
    <row r="1220" spans="5:31" s="13" customFormat="1" ht="13.25" x14ac:dyDescent="0.65">
      <c r="E1220" s="15"/>
      <c r="F1220" s="15"/>
      <c r="H1220" s="16"/>
      <c r="I1220" s="18"/>
      <c r="J1220" s="19"/>
      <c r="K1220" s="15"/>
      <c r="L1220" s="15"/>
      <c r="M1220" s="60"/>
      <c r="N1220" s="17"/>
      <c r="P1220" s="15"/>
      <c r="Q1220" s="15"/>
      <c r="R1220" s="15"/>
      <c r="S1220" s="15"/>
      <c r="T1220" s="15"/>
      <c r="U1220" s="15"/>
      <c r="V1220" s="15"/>
      <c r="W1220" s="15"/>
      <c r="X1220" s="15"/>
      <c r="Y1220" s="15"/>
      <c r="Z1220" s="15"/>
      <c r="AB1220" s="18"/>
      <c r="AD1220" s="32"/>
      <c r="AE1220" s="33"/>
    </row>
    <row r="1221" spans="5:31" s="13" customFormat="1" ht="13.25" x14ac:dyDescent="0.65">
      <c r="E1221" s="15"/>
      <c r="F1221" s="15"/>
      <c r="H1221" s="16"/>
      <c r="I1221" s="18"/>
      <c r="J1221" s="19"/>
      <c r="K1221" s="15"/>
      <c r="L1221" s="15"/>
      <c r="M1221" s="60"/>
      <c r="N1221" s="17"/>
      <c r="P1221" s="15"/>
      <c r="Q1221" s="15"/>
      <c r="R1221" s="15"/>
      <c r="S1221" s="15"/>
      <c r="T1221" s="15"/>
      <c r="U1221" s="15"/>
      <c r="V1221" s="15"/>
      <c r="W1221" s="15"/>
      <c r="X1221" s="15"/>
      <c r="Y1221" s="15"/>
      <c r="Z1221" s="15"/>
      <c r="AB1221" s="18"/>
      <c r="AD1221" s="32"/>
      <c r="AE1221" s="33"/>
    </row>
    <row r="1222" spans="5:31" s="13" customFormat="1" ht="13.25" x14ac:dyDescent="0.65">
      <c r="E1222" s="15"/>
      <c r="F1222" s="15"/>
      <c r="H1222" s="16"/>
      <c r="I1222" s="18"/>
      <c r="J1222" s="19"/>
      <c r="K1222" s="15"/>
      <c r="L1222" s="15"/>
      <c r="M1222" s="60"/>
      <c r="N1222" s="17"/>
      <c r="P1222" s="15"/>
      <c r="Q1222" s="15"/>
      <c r="R1222" s="15"/>
      <c r="S1222" s="15"/>
      <c r="T1222" s="15"/>
      <c r="U1222" s="15"/>
      <c r="V1222" s="15"/>
      <c r="W1222" s="15"/>
      <c r="X1222" s="15"/>
      <c r="Y1222" s="15"/>
      <c r="Z1222" s="15"/>
      <c r="AB1222" s="18"/>
      <c r="AD1222" s="32"/>
      <c r="AE1222" s="33"/>
    </row>
    <row r="1223" spans="5:31" s="13" customFormat="1" ht="13.25" x14ac:dyDescent="0.65">
      <c r="E1223" s="15"/>
      <c r="F1223" s="15"/>
      <c r="H1223" s="16"/>
      <c r="I1223" s="18"/>
      <c r="J1223" s="19"/>
      <c r="K1223" s="15"/>
      <c r="L1223" s="15"/>
      <c r="M1223" s="60"/>
      <c r="N1223" s="17"/>
      <c r="P1223" s="15"/>
      <c r="Q1223" s="15"/>
      <c r="R1223" s="15"/>
      <c r="S1223" s="15"/>
      <c r="T1223" s="15"/>
      <c r="U1223" s="15"/>
      <c r="V1223" s="15"/>
      <c r="W1223" s="15"/>
      <c r="X1223" s="15"/>
      <c r="Y1223" s="15"/>
      <c r="Z1223" s="15"/>
      <c r="AB1223" s="18"/>
      <c r="AD1223" s="32"/>
      <c r="AE1223" s="33"/>
    </row>
    <row r="1224" spans="5:31" s="13" customFormat="1" ht="13.25" x14ac:dyDescent="0.65">
      <c r="E1224" s="15"/>
      <c r="F1224" s="15"/>
      <c r="H1224" s="16"/>
      <c r="I1224" s="18"/>
      <c r="J1224" s="19"/>
      <c r="K1224" s="15"/>
      <c r="L1224" s="15"/>
      <c r="M1224" s="60"/>
      <c r="N1224" s="17"/>
      <c r="P1224" s="15"/>
      <c r="Q1224" s="15"/>
      <c r="R1224" s="15"/>
      <c r="S1224" s="15"/>
      <c r="T1224" s="15"/>
      <c r="U1224" s="15"/>
      <c r="V1224" s="15"/>
      <c r="W1224" s="15"/>
      <c r="X1224" s="15"/>
      <c r="Y1224" s="15"/>
      <c r="Z1224" s="15"/>
      <c r="AB1224" s="18"/>
      <c r="AD1224" s="32"/>
      <c r="AE1224" s="33"/>
    </row>
    <row r="1225" spans="5:31" s="13" customFormat="1" ht="13.25" x14ac:dyDescent="0.65">
      <c r="E1225" s="15"/>
      <c r="F1225" s="15"/>
      <c r="H1225" s="16"/>
      <c r="I1225" s="18"/>
      <c r="J1225" s="19"/>
      <c r="K1225" s="15"/>
      <c r="L1225" s="15"/>
      <c r="M1225" s="60"/>
      <c r="N1225" s="17"/>
      <c r="P1225" s="15"/>
      <c r="Q1225" s="15"/>
      <c r="R1225" s="15"/>
      <c r="S1225" s="15"/>
      <c r="T1225" s="15"/>
      <c r="U1225" s="15"/>
      <c r="V1225" s="15"/>
      <c r="W1225" s="15"/>
      <c r="X1225" s="15"/>
      <c r="Y1225" s="15"/>
      <c r="Z1225" s="15"/>
      <c r="AB1225" s="18"/>
      <c r="AD1225" s="32"/>
      <c r="AE1225" s="33"/>
    </row>
    <row r="1226" spans="5:31" s="13" customFormat="1" ht="13.25" x14ac:dyDescent="0.65">
      <c r="E1226" s="15"/>
      <c r="F1226" s="15"/>
      <c r="H1226" s="16"/>
      <c r="I1226" s="18"/>
      <c r="J1226" s="19"/>
      <c r="K1226" s="15"/>
      <c r="L1226" s="15"/>
      <c r="M1226" s="60"/>
      <c r="N1226" s="17"/>
      <c r="P1226" s="15"/>
      <c r="Q1226" s="15"/>
      <c r="R1226" s="15"/>
      <c r="S1226" s="15"/>
      <c r="T1226" s="15"/>
      <c r="U1226" s="15"/>
      <c r="V1226" s="15"/>
      <c r="W1226" s="15"/>
      <c r="X1226" s="15"/>
      <c r="Y1226" s="15"/>
      <c r="Z1226" s="15"/>
      <c r="AB1226" s="18"/>
      <c r="AD1226" s="32"/>
      <c r="AE1226" s="33"/>
    </row>
    <row r="1227" spans="5:31" s="13" customFormat="1" ht="13.25" x14ac:dyDescent="0.65">
      <c r="E1227" s="15"/>
      <c r="F1227" s="15"/>
      <c r="H1227" s="16"/>
      <c r="I1227" s="18"/>
      <c r="J1227" s="19"/>
      <c r="K1227" s="15"/>
      <c r="L1227" s="15"/>
      <c r="M1227" s="60"/>
      <c r="N1227" s="17"/>
      <c r="P1227" s="15"/>
      <c r="Q1227" s="15"/>
      <c r="R1227" s="15"/>
      <c r="S1227" s="15"/>
      <c r="T1227" s="15"/>
      <c r="U1227" s="15"/>
      <c r="V1227" s="15"/>
      <c r="W1227" s="15"/>
      <c r="X1227" s="15"/>
      <c r="Y1227" s="15"/>
      <c r="Z1227" s="15"/>
      <c r="AB1227" s="18"/>
      <c r="AD1227" s="32"/>
      <c r="AE1227" s="33"/>
    </row>
    <row r="1228" spans="5:31" s="13" customFormat="1" ht="13.25" x14ac:dyDescent="0.65">
      <c r="E1228" s="15"/>
      <c r="F1228" s="15"/>
      <c r="H1228" s="16"/>
      <c r="I1228" s="18"/>
      <c r="J1228" s="19"/>
      <c r="K1228" s="15"/>
      <c r="L1228" s="15"/>
      <c r="M1228" s="60"/>
      <c r="N1228" s="17"/>
      <c r="P1228" s="15"/>
      <c r="Q1228" s="15"/>
      <c r="R1228" s="15"/>
      <c r="S1228" s="15"/>
      <c r="T1228" s="15"/>
      <c r="U1228" s="15"/>
      <c r="V1228" s="15"/>
      <c r="W1228" s="15"/>
      <c r="X1228" s="15"/>
      <c r="Y1228" s="15"/>
      <c r="Z1228" s="15"/>
      <c r="AB1228" s="18"/>
      <c r="AD1228" s="32"/>
      <c r="AE1228" s="33"/>
    </row>
    <row r="1229" spans="5:31" s="13" customFormat="1" ht="13.25" x14ac:dyDescent="0.65">
      <c r="E1229" s="15"/>
      <c r="F1229" s="15"/>
      <c r="H1229" s="16"/>
      <c r="I1229" s="18"/>
      <c r="J1229" s="19"/>
      <c r="K1229" s="15"/>
      <c r="L1229" s="15"/>
      <c r="M1229" s="60"/>
      <c r="N1229" s="17"/>
      <c r="P1229" s="15"/>
      <c r="Q1229" s="15"/>
      <c r="R1229" s="15"/>
      <c r="S1229" s="15"/>
      <c r="T1229" s="15"/>
      <c r="U1229" s="15"/>
      <c r="V1229" s="15"/>
      <c r="W1229" s="15"/>
      <c r="X1229" s="15"/>
      <c r="Y1229" s="15"/>
      <c r="Z1229" s="15"/>
      <c r="AB1229" s="18"/>
      <c r="AD1229" s="32"/>
      <c r="AE1229" s="33"/>
    </row>
    <row r="1230" spans="5:31" s="13" customFormat="1" ht="13.25" x14ac:dyDescent="0.65">
      <c r="E1230" s="15"/>
      <c r="F1230" s="15"/>
      <c r="H1230" s="16"/>
      <c r="I1230" s="18"/>
      <c r="J1230" s="19"/>
      <c r="K1230" s="15"/>
      <c r="L1230" s="15"/>
      <c r="M1230" s="60"/>
      <c r="N1230" s="17"/>
      <c r="P1230" s="15"/>
      <c r="Q1230" s="15"/>
      <c r="R1230" s="15"/>
      <c r="S1230" s="15"/>
      <c r="T1230" s="15"/>
      <c r="U1230" s="15"/>
      <c r="V1230" s="15"/>
      <c r="W1230" s="15"/>
      <c r="X1230" s="15"/>
      <c r="Y1230" s="15"/>
      <c r="Z1230" s="15"/>
      <c r="AB1230" s="18"/>
      <c r="AD1230" s="32"/>
      <c r="AE1230" s="33"/>
    </row>
    <row r="1231" spans="5:31" s="13" customFormat="1" ht="13.25" x14ac:dyDescent="0.65">
      <c r="E1231" s="15"/>
      <c r="F1231" s="15"/>
      <c r="H1231" s="16"/>
      <c r="I1231" s="18"/>
      <c r="J1231" s="19"/>
      <c r="K1231" s="15"/>
      <c r="L1231" s="15"/>
      <c r="M1231" s="60"/>
      <c r="N1231" s="17"/>
      <c r="P1231" s="15"/>
      <c r="Q1231" s="15"/>
      <c r="R1231" s="15"/>
      <c r="S1231" s="15"/>
      <c r="T1231" s="15"/>
      <c r="U1231" s="15"/>
      <c r="V1231" s="15"/>
      <c r="W1231" s="15"/>
      <c r="X1231" s="15"/>
      <c r="Y1231" s="15"/>
      <c r="Z1231" s="15"/>
      <c r="AB1231" s="18"/>
      <c r="AD1231" s="32"/>
      <c r="AE1231" s="33"/>
    </row>
    <row r="1232" spans="5:31" s="13" customFormat="1" ht="13.25" x14ac:dyDescent="0.65">
      <c r="E1232" s="15"/>
      <c r="F1232" s="15"/>
      <c r="H1232" s="16"/>
      <c r="I1232" s="18"/>
      <c r="J1232" s="19"/>
      <c r="K1232" s="15"/>
      <c r="L1232" s="15"/>
      <c r="M1232" s="60"/>
      <c r="N1232" s="17"/>
      <c r="P1232" s="15"/>
      <c r="Q1232" s="15"/>
      <c r="R1232" s="15"/>
      <c r="S1232" s="15"/>
      <c r="T1232" s="15"/>
      <c r="U1232" s="15"/>
      <c r="V1232" s="15"/>
      <c r="W1232" s="15"/>
      <c r="X1232" s="15"/>
      <c r="Y1232" s="15"/>
      <c r="Z1232" s="15"/>
      <c r="AB1232" s="18"/>
      <c r="AD1232" s="32"/>
      <c r="AE1232" s="33"/>
    </row>
    <row r="1233" spans="5:31" s="13" customFormat="1" ht="13.25" x14ac:dyDescent="0.65">
      <c r="E1233" s="15"/>
      <c r="F1233" s="15"/>
      <c r="H1233" s="16"/>
      <c r="I1233" s="18"/>
      <c r="J1233" s="19"/>
      <c r="K1233" s="15"/>
      <c r="L1233" s="15"/>
      <c r="M1233" s="60"/>
      <c r="N1233" s="17"/>
      <c r="P1233" s="15"/>
      <c r="Q1233" s="15"/>
      <c r="R1233" s="15"/>
      <c r="S1233" s="15"/>
      <c r="T1233" s="15"/>
      <c r="U1233" s="15"/>
      <c r="V1233" s="15"/>
      <c r="W1233" s="15"/>
      <c r="X1233" s="15"/>
      <c r="Y1233" s="15"/>
      <c r="Z1233" s="15"/>
      <c r="AB1233" s="18"/>
      <c r="AD1233" s="32"/>
      <c r="AE1233" s="33"/>
    </row>
    <row r="1234" spans="5:31" s="13" customFormat="1" ht="13.25" x14ac:dyDescent="0.65">
      <c r="E1234" s="15"/>
      <c r="F1234" s="15"/>
      <c r="H1234" s="16"/>
      <c r="I1234" s="18"/>
      <c r="J1234" s="19"/>
      <c r="K1234" s="15"/>
      <c r="L1234" s="15"/>
      <c r="M1234" s="60"/>
      <c r="N1234" s="17"/>
      <c r="P1234" s="15"/>
      <c r="Q1234" s="15"/>
      <c r="R1234" s="15"/>
      <c r="S1234" s="15"/>
      <c r="T1234" s="15"/>
      <c r="U1234" s="15"/>
      <c r="V1234" s="15"/>
      <c r="W1234" s="15"/>
      <c r="X1234" s="15"/>
      <c r="Y1234" s="15"/>
      <c r="Z1234" s="15"/>
      <c r="AB1234" s="18"/>
      <c r="AD1234" s="32"/>
      <c r="AE1234" s="33"/>
    </row>
    <row r="1235" spans="5:31" s="13" customFormat="1" ht="13.25" x14ac:dyDescent="0.65">
      <c r="E1235" s="15"/>
      <c r="F1235" s="15"/>
      <c r="H1235" s="16"/>
      <c r="I1235" s="18"/>
      <c r="J1235" s="19"/>
      <c r="K1235" s="15"/>
      <c r="L1235" s="15"/>
      <c r="M1235" s="60"/>
      <c r="N1235" s="17"/>
      <c r="P1235" s="15"/>
      <c r="Q1235" s="15"/>
      <c r="R1235" s="15"/>
      <c r="S1235" s="15"/>
      <c r="T1235" s="15"/>
      <c r="U1235" s="15"/>
      <c r="V1235" s="15"/>
      <c r="W1235" s="15"/>
      <c r="X1235" s="15"/>
      <c r="Y1235" s="15"/>
      <c r="Z1235" s="15"/>
      <c r="AB1235" s="18"/>
      <c r="AD1235" s="32"/>
      <c r="AE1235" s="33"/>
    </row>
    <row r="1236" spans="5:31" s="13" customFormat="1" ht="13.25" x14ac:dyDescent="0.65">
      <c r="E1236" s="15"/>
      <c r="F1236" s="15"/>
      <c r="H1236" s="16"/>
      <c r="I1236" s="18"/>
      <c r="J1236" s="19"/>
      <c r="K1236" s="15"/>
      <c r="L1236" s="15"/>
      <c r="M1236" s="60"/>
      <c r="N1236" s="17"/>
      <c r="P1236" s="15"/>
      <c r="Q1236" s="15"/>
      <c r="R1236" s="15"/>
      <c r="S1236" s="15"/>
      <c r="T1236" s="15"/>
      <c r="U1236" s="15"/>
      <c r="V1236" s="15"/>
      <c r="W1236" s="15"/>
      <c r="X1236" s="15"/>
      <c r="Y1236" s="15"/>
      <c r="Z1236" s="15"/>
      <c r="AB1236" s="18"/>
      <c r="AD1236" s="32"/>
      <c r="AE1236" s="33"/>
    </row>
    <row r="1237" spans="5:31" s="13" customFormat="1" ht="13.25" x14ac:dyDescent="0.65">
      <c r="E1237" s="15"/>
      <c r="F1237" s="15"/>
      <c r="H1237" s="16"/>
      <c r="I1237" s="18"/>
      <c r="J1237" s="19"/>
      <c r="K1237" s="15"/>
      <c r="L1237" s="15"/>
      <c r="M1237" s="60"/>
      <c r="N1237" s="17"/>
      <c r="P1237" s="15"/>
      <c r="Q1237" s="15"/>
      <c r="R1237" s="15"/>
      <c r="S1237" s="15"/>
      <c r="T1237" s="15"/>
      <c r="U1237" s="15"/>
      <c r="V1237" s="15"/>
      <c r="W1237" s="15"/>
      <c r="X1237" s="15"/>
      <c r="Y1237" s="15"/>
      <c r="Z1237" s="15"/>
      <c r="AB1237" s="18"/>
      <c r="AD1237" s="32"/>
      <c r="AE1237" s="33"/>
    </row>
    <row r="1238" spans="5:31" s="13" customFormat="1" ht="13.25" x14ac:dyDescent="0.65">
      <c r="E1238" s="15"/>
      <c r="F1238" s="15"/>
      <c r="H1238" s="16"/>
      <c r="I1238" s="18"/>
      <c r="J1238" s="19"/>
      <c r="K1238" s="15"/>
      <c r="L1238" s="15"/>
      <c r="M1238" s="60"/>
      <c r="N1238" s="17"/>
      <c r="P1238" s="15"/>
      <c r="Q1238" s="15"/>
      <c r="R1238" s="15"/>
      <c r="S1238" s="15"/>
      <c r="T1238" s="15"/>
      <c r="U1238" s="15"/>
      <c r="V1238" s="15"/>
      <c r="W1238" s="15"/>
      <c r="X1238" s="15"/>
      <c r="Y1238" s="15"/>
      <c r="Z1238" s="15"/>
      <c r="AB1238" s="18"/>
      <c r="AD1238" s="32"/>
      <c r="AE1238" s="33"/>
    </row>
    <row r="1239" spans="5:31" s="13" customFormat="1" ht="13.25" x14ac:dyDescent="0.65">
      <c r="E1239" s="15"/>
      <c r="F1239" s="15"/>
      <c r="H1239" s="16"/>
      <c r="I1239" s="18"/>
      <c r="J1239" s="19"/>
      <c r="K1239" s="15"/>
      <c r="L1239" s="15"/>
      <c r="M1239" s="60"/>
      <c r="N1239" s="17"/>
      <c r="P1239" s="15"/>
      <c r="Q1239" s="15"/>
      <c r="R1239" s="15"/>
      <c r="S1239" s="15"/>
      <c r="T1239" s="15"/>
      <c r="U1239" s="15"/>
      <c r="V1239" s="15"/>
      <c r="W1239" s="15"/>
      <c r="X1239" s="15"/>
      <c r="Y1239" s="15"/>
      <c r="Z1239" s="15"/>
      <c r="AB1239" s="18"/>
      <c r="AD1239" s="32"/>
      <c r="AE1239" s="33"/>
    </row>
    <row r="1240" spans="5:31" s="13" customFormat="1" ht="13.25" x14ac:dyDescent="0.65">
      <c r="E1240" s="15"/>
      <c r="F1240" s="15"/>
      <c r="H1240" s="16"/>
      <c r="I1240" s="18"/>
      <c r="J1240" s="19"/>
      <c r="K1240" s="15"/>
      <c r="L1240" s="15"/>
      <c r="M1240" s="60"/>
      <c r="N1240" s="17"/>
      <c r="P1240" s="15"/>
      <c r="Q1240" s="15"/>
      <c r="R1240" s="15"/>
      <c r="S1240" s="15"/>
      <c r="T1240" s="15"/>
      <c r="U1240" s="15"/>
      <c r="V1240" s="15"/>
      <c r="W1240" s="15"/>
      <c r="X1240" s="15"/>
      <c r="Y1240" s="15"/>
      <c r="Z1240" s="15"/>
      <c r="AB1240" s="18"/>
      <c r="AD1240" s="32"/>
      <c r="AE1240" s="33"/>
    </row>
    <row r="1241" spans="5:31" s="13" customFormat="1" ht="13.25" x14ac:dyDescent="0.65">
      <c r="E1241" s="15"/>
      <c r="F1241" s="15"/>
      <c r="H1241" s="16"/>
      <c r="I1241" s="18"/>
      <c r="J1241" s="19"/>
      <c r="K1241" s="15"/>
      <c r="L1241" s="15"/>
      <c r="M1241" s="60"/>
      <c r="N1241" s="17"/>
      <c r="P1241" s="15"/>
      <c r="Q1241" s="15"/>
      <c r="R1241" s="15"/>
      <c r="S1241" s="15"/>
      <c r="T1241" s="15"/>
      <c r="U1241" s="15"/>
      <c r="V1241" s="15"/>
      <c r="W1241" s="15"/>
      <c r="X1241" s="15"/>
      <c r="Y1241" s="15"/>
      <c r="Z1241" s="15"/>
      <c r="AB1241" s="18"/>
      <c r="AD1241" s="32"/>
      <c r="AE1241" s="33"/>
    </row>
    <row r="1242" spans="5:31" s="13" customFormat="1" ht="13.25" x14ac:dyDescent="0.65">
      <c r="E1242" s="15"/>
      <c r="F1242" s="15"/>
      <c r="H1242" s="16"/>
      <c r="I1242" s="18"/>
      <c r="J1242" s="19"/>
      <c r="K1242" s="15"/>
      <c r="L1242" s="15"/>
      <c r="M1242" s="60"/>
      <c r="N1242" s="17"/>
      <c r="P1242" s="15"/>
      <c r="Q1242" s="15"/>
      <c r="R1242" s="15"/>
      <c r="S1242" s="15"/>
      <c r="T1242" s="15"/>
      <c r="U1242" s="15"/>
      <c r="V1242" s="15"/>
      <c r="W1242" s="15"/>
      <c r="X1242" s="15"/>
      <c r="Y1242" s="15"/>
      <c r="Z1242" s="15"/>
      <c r="AB1242" s="18"/>
      <c r="AD1242" s="32"/>
      <c r="AE1242" s="33"/>
    </row>
    <row r="1243" spans="5:31" s="13" customFormat="1" ht="13.25" x14ac:dyDescent="0.65">
      <c r="E1243" s="15"/>
      <c r="F1243" s="15"/>
      <c r="H1243" s="16"/>
      <c r="I1243" s="18"/>
      <c r="J1243" s="19"/>
      <c r="K1243" s="15"/>
      <c r="L1243" s="15"/>
      <c r="M1243" s="60"/>
      <c r="N1243" s="17"/>
      <c r="P1243" s="15"/>
      <c r="Q1243" s="15"/>
      <c r="R1243" s="15"/>
      <c r="S1243" s="15"/>
      <c r="T1243" s="15"/>
      <c r="U1243" s="15"/>
      <c r="V1243" s="15"/>
      <c r="W1243" s="15"/>
      <c r="X1243" s="15"/>
      <c r="Y1243" s="15"/>
      <c r="Z1243" s="15"/>
      <c r="AB1243" s="18"/>
      <c r="AD1243" s="32"/>
      <c r="AE1243" s="33"/>
    </row>
    <row r="1244" spans="5:31" s="13" customFormat="1" ht="13.25" x14ac:dyDescent="0.65">
      <c r="E1244" s="15"/>
      <c r="F1244" s="15"/>
      <c r="H1244" s="16"/>
      <c r="I1244" s="18"/>
      <c r="J1244" s="19"/>
      <c r="K1244" s="15"/>
      <c r="L1244" s="15"/>
      <c r="M1244" s="60"/>
      <c r="N1244" s="17"/>
      <c r="P1244" s="15"/>
      <c r="Q1244" s="15"/>
      <c r="R1244" s="15"/>
      <c r="S1244" s="15"/>
      <c r="T1244" s="15"/>
      <c r="U1244" s="15"/>
      <c r="V1244" s="15"/>
      <c r="W1244" s="15"/>
      <c r="X1244" s="15"/>
      <c r="Y1244" s="15"/>
      <c r="Z1244" s="15"/>
      <c r="AB1244" s="18"/>
      <c r="AD1244" s="32"/>
      <c r="AE1244" s="33"/>
    </row>
    <row r="1245" spans="5:31" s="13" customFormat="1" ht="13.25" x14ac:dyDescent="0.65">
      <c r="E1245" s="15"/>
      <c r="F1245" s="15"/>
      <c r="H1245" s="16"/>
      <c r="I1245" s="18"/>
      <c r="J1245" s="19"/>
      <c r="K1245" s="15"/>
      <c r="L1245" s="15"/>
      <c r="M1245" s="60"/>
      <c r="N1245" s="17"/>
      <c r="P1245" s="15"/>
      <c r="Q1245" s="15"/>
      <c r="R1245" s="15"/>
      <c r="S1245" s="15"/>
      <c r="T1245" s="15"/>
      <c r="U1245" s="15"/>
      <c r="V1245" s="15"/>
      <c r="W1245" s="15"/>
      <c r="X1245" s="15"/>
      <c r="Y1245" s="15"/>
      <c r="Z1245" s="15"/>
      <c r="AB1245" s="18"/>
      <c r="AD1245" s="32"/>
      <c r="AE1245" s="33"/>
    </row>
    <row r="1246" spans="5:31" s="13" customFormat="1" ht="13.25" x14ac:dyDescent="0.65">
      <c r="E1246" s="15"/>
      <c r="F1246" s="15"/>
      <c r="H1246" s="16"/>
      <c r="I1246" s="18"/>
      <c r="J1246" s="19"/>
      <c r="K1246" s="15"/>
      <c r="L1246" s="15"/>
      <c r="M1246" s="60"/>
      <c r="N1246" s="17"/>
      <c r="P1246" s="15"/>
      <c r="Q1246" s="15"/>
      <c r="R1246" s="15"/>
      <c r="S1246" s="15"/>
      <c r="T1246" s="15"/>
      <c r="U1246" s="15"/>
      <c r="V1246" s="15"/>
      <c r="W1246" s="15"/>
      <c r="X1246" s="15"/>
      <c r="Y1246" s="15"/>
      <c r="Z1246" s="15"/>
      <c r="AB1246" s="18"/>
      <c r="AD1246" s="32"/>
      <c r="AE1246" s="33"/>
    </row>
    <row r="1247" spans="5:31" s="13" customFormat="1" ht="13.25" x14ac:dyDescent="0.65">
      <c r="E1247" s="15"/>
      <c r="F1247" s="15"/>
      <c r="H1247" s="16"/>
      <c r="I1247" s="18"/>
      <c r="J1247" s="19"/>
      <c r="K1247" s="15"/>
      <c r="L1247" s="15"/>
      <c r="M1247" s="60"/>
      <c r="N1247" s="17"/>
      <c r="P1247" s="15"/>
      <c r="Q1247" s="15"/>
      <c r="R1247" s="15"/>
      <c r="S1247" s="15"/>
      <c r="T1247" s="15"/>
      <c r="U1247" s="15"/>
      <c r="V1247" s="15"/>
      <c r="W1247" s="15"/>
      <c r="X1247" s="15"/>
      <c r="Y1247" s="15"/>
      <c r="Z1247" s="15"/>
      <c r="AB1247" s="18"/>
      <c r="AD1247" s="32"/>
      <c r="AE1247" s="33"/>
    </row>
    <row r="1248" spans="5:31" s="13" customFormat="1" ht="13.25" x14ac:dyDescent="0.65">
      <c r="E1248" s="15"/>
      <c r="F1248" s="15"/>
      <c r="H1248" s="16"/>
      <c r="I1248" s="18"/>
      <c r="J1248" s="19"/>
      <c r="K1248" s="15"/>
      <c r="L1248" s="15"/>
      <c r="M1248" s="60"/>
      <c r="N1248" s="17"/>
      <c r="P1248" s="15"/>
      <c r="Q1248" s="15"/>
      <c r="R1248" s="15"/>
      <c r="S1248" s="15"/>
      <c r="T1248" s="15"/>
      <c r="U1248" s="15"/>
      <c r="V1248" s="15"/>
      <c r="W1248" s="15"/>
      <c r="X1248" s="15"/>
      <c r="Y1248" s="15"/>
      <c r="Z1248" s="15"/>
      <c r="AB1248" s="18"/>
      <c r="AD1248" s="32"/>
      <c r="AE1248" s="33"/>
    </row>
    <row r="1249" spans="5:31" s="13" customFormat="1" ht="13.25" x14ac:dyDescent="0.65">
      <c r="E1249" s="15"/>
      <c r="F1249" s="15"/>
      <c r="H1249" s="16"/>
      <c r="I1249" s="18"/>
      <c r="J1249" s="19"/>
      <c r="K1249" s="15"/>
      <c r="L1249" s="15"/>
      <c r="M1249" s="60"/>
      <c r="N1249" s="17"/>
      <c r="P1249" s="15"/>
      <c r="Q1249" s="15"/>
      <c r="R1249" s="15"/>
      <c r="S1249" s="15"/>
      <c r="T1249" s="15"/>
      <c r="U1249" s="15"/>
      <c r="V1249" s="15"/>
      <c r="W1249" s="15"/>
      <c r="X1249" s="15"/>
      <c r="Y1249" s="15"/>
      <c r="Z1249" s="15"/>
      <c r="AB1249" s="18"/>
      <c r="AD1249" s="32"/>
      <c r="AE1249" s="33"/>
    </row>
    <row r="1250" spans="5:31" s="13" customFormat="1" ht="13.25" x14ac:dyDescent="0.65">
      <c r="E1250" s="15"/>
      <c r="F1250" s="15"/>
      <c r="H1250" s="16"/>
      <c r="I1250" s="18"/>
      <c r="J1250" s="19"/>
      <c r="K1250" s="15"/>
      <c r="L1250" s="15"/>
      <c r="M1250" s="60"/>
      <c r="N1250" s="17"/>
      <c r="P1250" s="15"/>
      <c r="Q1250" s="15"/>
      <c r="R1250" s="15"/>
      <c r="S1250" s="15"/>
      <c r="T1250" s="15"/>
      <c r="U1250" s="15"/>
      <c r="V1250" s="15"/>
      <c r="W1250" s="15"/>
      <c r="X1250" s="15"/>
      <c r="Y1250" s="15"/>
      <c r="Z1250" s="15"/>
      <c r="AB1250" s="18"/>
      <c r="AD1250" s="32"/>
      <c r="AE1250" s="33"/>
    </row>
    <row r="1251" spans="5:31" s="13" customFormat="1" ht="13.25" x14ac:dyDescent="0.65">
      <c r="E1251" s="15"/>
      <c r="F1251" s="15"/>
      <c r="H1251" s="16"/>
      <c r="I1251" s="18"/>
      <c r="J1251" s="19"/>
      <c r="K1251" s="15"/>
      <c r="L1251" s="15"/>
      <c r="M1251" s="60"/>
      <c r="N1251" s="17"/>
      <c r="P1251" s="15"/>
      <c r="Q1251" s="15"/>
      <c r="R1251" s="15"/>
      <c r="S1251" s="15"/>
      <c r="T1251" s="15"/>
      <c r="U1251" s="15"/>
      <c r="V1251" s="15"/>
      <c r="W1251" s="15"/>
      <c r="X1251" s="15"/>
      <c r="Y1251" s="15"/>
      <c r="Z1251" s="15"/>
      <c r="AB1251" s="18"/>
      <c r="AD1251" s="32"/>
      <c r="AE1251" s="33"/>
    </row>
    <row r="1252" spans="5:31" s="13" customFormat="1" ht="13.25" x14ac:dyDescent="0.65">
      <c r="E1252" s="15"/>
      <c r="F1252" s="15"/>
      <c r="H1252" s="16"/>
      <c r="I1252" s="18"/>
      <c r="J1252" s="19"/>
      <c r="K1252" s="15"/>
      <c r="L1252" s="15"/>
      <c r="M1252" s="60"/>
      <c r="N1252" s="17"/>
      <c r="P1252" s="15"/>
      <c r="Q1252" s="15"/>
      <c r="R1252" s="15"/>
      <c r="S1252" s="15"/>
      <c r="T1252" s="15"/>
      <c r="U1252" s="15"/>
      <c r="V1252" s="15"/>
      <c r="W1252" s="15"/>
      <c r="X1252" s="15"/>
      <c r="Y1252" s="15"/>
      <c r="Z1252" s="15"/>
      <c r="AB1252" s="18"/>
      <c r="AD1252" s="32"/>
      <c r="AE1252" s="33"/>
    </row>
    <row r="1253" spans="5:31" s="13" customFormat="1" ht="13.25" x14ac:dyDescent="0.65">
      <c r="E1253" s="15"/>
      <c r="F1253" s="15"/>
      <c r="H1253" s="16"/>
      <c r="I1253" s="18"/>
      <c r="J1253" s="19"/>
      <c r="K1253" s="15"/>
      <c r="L1253" s="15"/>
      <c r="M1253" s="60"/>
      <c r="N1253" s="17"/>
      <c r="P1253" s="15"/>
      <c r="Q1253" s="15"/>
      <c r="R1253" s="15"/>
      <c r="S1253" s="15"/>
      <c r="T1253" s="15"/>
      <c r="U1253" s="15"/>
      <c r="V1253" s="15"/>
      <c r="W1253" s="15"/>
      <c r="X1253" s="15"/>
      <c r="Y1253" s="15"/>
      <c r="Z1253" s="15"/>
      <c r="AB1253" s="18"/>
      <c r="AD1253" s="32"/>
      <c r="AE1253" s="33"/>
    </row>
    <row r="1254" spans="5:31" s="13" customFormat="1" ht="13.25" x14ac:dyDescent="0.65">
      <c r="E1254" s="15"/>
      <c r="F1254" s="15"/>
      <c r="H1254" s="16"/>
      <c r="I1254" s="18"/>
      <c r="J1254" s="19"/>
      <c r="K1254" s="15"/>
      <c r="L1254" s="15"/>
      <c r="M1254" s="60"/>
      <c r="N1254" s="17"/>
      <c r="P1254" s="15"/>
      <c r="Q1254" s="15"/>
      <c r="R1254" s="15"/>
      <c r="S1254" s="15"/>
      <c r="T1254" s="15"/>
      <c r="U1254" s="15"/>
      <c r="V1254" s="15"/>
      <c r="W1254" s="15"/>
      <c r="X1254" s="15"/>
      <c r="Y1254" s="15"/>
      <c r="Z1254" s="15"/>
      <c r="AB1254" s="18"/>
      <c r="AD1254" s="32"/>
      <c r="AE1254" s="33"/>
    </row>
    <row r="1255" spans="5:31" s="13" customFormat="1" ht="13.25" x14ac:dyDescent="0.65">
      <c r="E1255" s="15"/>
      <c r="F1255" s="15"/>
      <c r="H1255" s="16"/>
      <c r="I1255" s="18"/>
      <c r="J1255" s="19"/>
      <c r="K1255" s="15"/>
      <c r="L1255" s="15"/>
      <c r="M1255" s="60"/>
      <c r="N1255" s="17"/>
      <c r="P1255" s="15"/>
      <c r="Q1255" s="15"/>
      <c r="R1255" s="15"/>
      <c r="S1255" s="15"/>
      <c r="T1255" s="15"/>
      <c r="U1255" s="15"/>
      <c r="V1255" s="15"/>
      <c r="W1255" s="15"/>
      <c r="X1255" s="15"/>
      <c r="Y1255" s="15"/>
      <c r="Z1255" s="15"/>
      <c r="AB1255" s="18"/>
      <c r="AD1255" s="32"/>
      <c r="AE1255" s="33"/>
    </row>
    <row r="1256" spans="5:31" s="13" customFormat="1" ht="13.25" x14ac:dyDescent="0.65">
      <c r="E1256" s="15"/>
      <c r="F1256" s="15"/>
      <c r="H1256" s="16"/>
      <c r="I1256" s="18"/>
      <c r="J1256" s="19"/>
      <c r="K1256" s="15"/>
      <c r="L1256" s="15"/>
      <c r="M1256" s="60"/>
      <c r="N1256" s="17"/>
      <c r="P1256" s="15"/>
      <c r="Q1256" s="15"/>
      <c r="R1256" s="15"/>
      <c r="S1256" s="15"/>
      <c r="T1256" s="15"/>
      <c r="U1256" s="15"/>
      <c r="V1256" s="15"/>
      <c r="W1256" s="15"/>
      <c r="X1256" s="15"/>
      <c r="Y1256" s="15"/>
      <c r="Z1256" s="15"/>
      <c r="AB1256" s="18"/>
      <c r="AD1256" s="32"/>
      <c r="AE1256" s="33"/>
    </row>
    <row r="1257" spans="5:31" s="13" customFormat="1" ht="13.25" x14ac:dyDescent="0.65">
      <c r="E1257" s="15"/>
      <c r="F1257" s="15"/>
      <c r="H1257" s="16"/>
      <c r="I1257" s="18"/>
      <c r="J1257" s="19"/>
      <c r="K1257" s="15"/>
      <c r="L1257" s="15"/>
      <c r="M1257" s="60"/>
      <c r="N1257" s="17"/>
      <c r="P1257" s="15"/>
      <c r="Q1257" s="15"/>
      <c r="R1257" s="15"/>
      <c r="S1257" s="15"/>
      <c r="T1257" s="15"/>
      <c r="U1257" s="15"/>
      <c r="V1257" s="15"/>
      <c r="W1257" s="15"/>
      <c r="X1257" s="15"/>
      <c r="Y1257" s="15"/>
      <c r="Z1257" s="15"/>
      <c r="AB1257" s="18"/>
      <c r="AD1257" s="32"/>
      <c r="AE1257" s="33"/>
    </row>
    <row r="1258" spans="5:31" s="13" customFormat="1" ht="13.25" x14ac:dyDescent="0.65">
      <c r="E1258" s="15"/>
      <c r="F1258" s="15"/>
      <c r="H1258" s="16"/>
      <c r="I1258" s="18"/>
      <c r="J1258" s="19"/>
      <c r="K1258" s="15"/>
      <c r="L1258" s="15"/>
      <c r="M1258" s="60"/>
      <c r="N1258" s="17"/>
      <c r="P1258" s="15"/>
      <c r="Q1258" s="15"/>
      <c r="R1258" s="15"/>
      <c r="S1258" s="15"/>
      <c r="T1258" s="15"/>
      <c r="U1258" s="15"/>
      <c r="V1258" s="15"/>
      <c r="W1258" s="15"/>
      <c r="X1258" s="15"/>
      <c r="Y1258" s="15"/>
      <c r="Z1258" s="15"/>
      <c r="AB1258" s="18"/>
      <c r="AD1258" s="32"/>
      <c r="AE1258" s="33"/>
    </row>
    <row r="1259" spans="5:31" s="13" customFormat="1" ht="13.25" x14ac:dyDescent="0.65">
      <c r="E1259" s="15"/>
      <c r="F1259" s="15"/>
      <c r="H1259" s="16"/>
      <c r="I1259" s="18"/>
      <c r="J1259" s="19"/>
      <c r="K1259" s="15"/>
      <c r="L1259" s="15"/>
      <c r="M1259" s="60"/>
      <c r="N1259" s="17"/>
      <c r="P1259" s="15"/>
      <c r="Q1259" s="15"/>
      <c r="R1259" s="15"/>
      <c r="S1259" s="15"/>
      <c r="T1259" s="15"/>
      <c r="U1259" s="15"/>
      <c r="V1259" s="15"/>
      <c r="W1259" s="15"/>
      <c r="X1259" s="15"/>
      <c r="Y1259" s="15"/>
      <c r="Z1259" s="15"/>
      <c r="AB1259" s="18"/>
      <c r="AD1259" s="32"/>
      <c r="AE1259" s="33"/>
    </row>
    <row r="1260" spans="5:31" s="13" customFormat="1" ht="13.25" x14ac:dyDescent="0.65">
      <c r="E1260" s="15"/>
      <c r="F1260" s="15"/>
      <c r="H1260" s="16"/>
      <c r="I1260" s="18"/>
      <c r="J1260" s="19"/>
      <c r="K1260" s="15"/>
      <c r="L1260" s="15"/>
      <c r="M1260" s="60"/>
      <c r="N1260" s="17"/>
      <c r="P1260" s="15"/>
      <c r="Q1260" s="15"/>
      <c r="R1260" s="15"/>
      <c r="S1260" s="15"/>
      <c r="T1260" s="15"/>
      <c r="U1260" s="15"/>
      <c r="V1260" s="15"/>
      <c r="W1260" s="15"/>
      <c r="X1260" s="15"/>
      <c r="Y1260" s="15"/>
      <c r="Z1260" s="15"/>
      <c r="AB1260" s="18"/>
      <c r="AD1260" s="32"/>
      <c r="AE1260" s="33"/>
    </row>
    <row r="1261" spans="5:31" s="13" customFormat="1" ht="13.25" x14ac:dyDescent="0.65">
      <c r="E1261" s="15"/>
      <c r="F1261" s="15"/>
      <c r="H1261" s="16"/>
      <c r="I1261" s="18"/>
      <c r="J1261" s="19"/>
      <c r="K1261" s="15"/>
      <c r="L1261" s="15"/>
      <c r="M1261" s="60"/>
      <c r="N1261" s="17"/>
      <c r="P1261" s="15"/>
      <c r="Q1261" s="15"/>
      <c r="R1261" s="15"/>
      <c r="S1261" s="15"/>
      <c r="T1261" s="15"/>
      <c r="U1261" s="15"/>
      <c r="V1261" s="15"/>
      <c r="W1261" s="15"/>
      <c r="X1261" s="15"/>
      <c r="Y1261" s="15"/>
      <c r="Z1261" s="15"/>
      <c r="AB1261" s="18"/>
      <c r="AD1261" s="32"/>
      <c r="AE1261" s="33"/>
    </row>
    <row r="1262" spans="5:31" s="13" customFormat="1" ht="13.25" x14ac:dyDescent="0.65">
      <c r="E1262" s="15"/>
      <c r="F1262" s="15"/>
      <c r="H1262" s="16"/>
      <c r="I1262" s="18"/>
      <c r="J1262" s="19"/>
      <c r="K1262" s="15"/>
      <c r="L1262" s="15"/>
      <c r="M1262" s="60"/>
      <c r="N1262" s="17"/>
      <c r="P1262" s="15"/>
      <c r="Q1262" s="15"/>
      <c r="R1262" s="15"/>
      <c r="S1262" s="15"/>
      <c r="T1262" s="15"/>
      <c r="U1262" s="15"/>
      <c r="V1262" s="15"/>
      <c r="W1262" s="15"/>
      <c r="X1262" s="15"/>
      <c r="Y1262" s="15"/>
      <c r="Z1262" s="15"/>
      <c r="AB1262" s="18"/>
      <c r="AD1262" s="32"/>
      <c r="AE1262" s="33"/>
    </row>
    <row r="1263" spans="5:31" s="13" customFormat="1" ht="13.25" x14ac:dyDescent="0.65">
      <c r="E1263" s="15"/>
      <c r="F1263" s="15"/>
      <c r="H1263" s="16"/>
      <c r="I1263" s="18"/>
      <c r="J1263" s="19"/>
      <c r="K1263" s="15"/>
      <c r="L1263" s="15"/>
      <c r="M1263" s="60"/>
      <c r="N1263" s="17"/>
      <c r="P1263" s="15"/>
      <c r="Q1263" s="15"/>
      <c r="R1263" s="15"/>
      <c r="S1263" s="15"/>
      <c r="T1263" s="15"/>
      <c r="U1263" s="15"/>
      <c r="V1263" s="15"/>
      <c r="W1263" s="15"/>
      <c r="X1263" s="15"/>
      <c r="Y1263" s="15"/>
      <c r="Z1263" s="15"/>
      <c r="AB1263" s="18"/>
      <c r="AD1263" s="32"/>
      <c r="AE1263" s="33"/>
    </row>
    <row r="1264" spans="5:31" s="13" customFormat="1" ht="13.25" x14ac:dyDescent="0.65">
      <c r="E1264" s="15"/>
      <c r="F1264" s="15"/>
      <c r="H1264" s="16"/>
      <c r="I1264" s="18"/>
      <c r="J1264" s="19"/>
      <c r="K1264" s="15"/>
      <c r="L1264" s="15"/>
      <c r="M1264" s="60"/>
      <c r="N1264" s="17"/>
      <c r="P1264" s="15"/>
      <c r="Q1264" s="15"/>
      <c r="R1264" s="15"/>
      <c r="S1264" s="15"/>
      <c r="T1264" s="15"/>
      <c r="U1264" s="15"/>
      <c r="V1264" s="15"/>
      <c r="W1264" s="15"/>
      <c r="X1264" s="15"/>
      <c r="Y1264" s="15"/>
      <c r="Z1264" s="15"/>
      <c r="AB1264" s="18"/>
      <c r="AD1264" s="32"/>
      <c r="AE1264" s="33"/>
    </row>
    <row r="1265" spans="5:31" s="13" customFormat="1" ht="13.25" x14ac:dyDescent="0.65">
      <c r="E1265" s="15"/>
      <c r="F1265" s="15"/>
      <c r="H1265" s="16"/>
      <c r="I1265" s="18"/>
      <c r="J1265" s="19"/>
      <c r="K1265" s="15"/>
      <c r="L1265" s="15"/>
      <c r="M1265" s="60"/>
      <c r="N1265" s="17"/>
      <c r="P1265" s="15"/>
      <c r="Q1265" s="15"/>
      <c r="R1265" s="15"/>
      <c r="S1265" s="15"/>
      <c r="T1265" s="15"/>
      <c r="U1265" s="15"/>
      <c r="V1265" s="15"/>
      <c r="W1265" s="15"/>
      <c r="X1265" s="15"/>
      <c r="Y1265" s="15"/>
      <c r="Z1265" s="15"/>
      <c r="AB1265" s="18"/>
      <c r="AD1265" s="32"/>
      <c r="AE1265" s="33"/>
    </row>
    <row r="1266" spans="5:31" s="13" customFormat="1" ht="13.25" x14ac:dyDescent="0.65">
      <c r="E1266" s="15"/>
      <c r="F1266" s="15"/>
      <c r="H1266" s="16"/>
      <c r="I1266" s="18"/>
      <c r="J1266" s="19"/>
      <c r="K1266" s="15"/>
      <c r="L1266" s="15"/>
      <c r="M1266" s="60"/>
      <c r="N1266" s="17"/>
      <c r="P1266" s="15"/>
      <c r="Q1266" s="15"/>
      <c r="R1266" s="15"/>
      <c r="S1266" s="15"/>
      <c r="T1266" s="15"/>
      <c r="U1266" s="15"/>
      <c r="V1266" s="15"/>
      <c r="W1266" s="15"/>
      <c r="X1266" s="15"/>
      <c r="Y1266" s="15"/>
      <c r="Z1266" s="15"/>
      <c r="AB1266" s="18"/>
      <c r="AD1266" s="32"/>
      <c r="AE1266" s="33"/>
    </row>
    <row r="1267" spans="5:31" s="13" customFormat="1" ht="13.25" x14ac:dyDescent="0.65">
      <c r="E1267" s="15"/>
      <c r="F1267" s="15"/>
      <c r="H1267" s="16"/>
      <c r="I1267" s="18"/>
      <c r="J1267" s="19"/>
      <c r="K1267" s="15"/>
      <c r="L1267" s="15"/>
      <c r="M1267" s="60"/>
      <c r="N1267" s="17"/>
      <c r="P1267" s="15"/>
      <c r="Q1267" s="15"/>
      <c r="R1267" s="15"/>
      <c r="S1267" s="15"/>
      <c r="T1267" s="15"/>
      <c r="U1267" s="15"/>
      <c r="V1267" s="15"/>
      <c r="W1267" s="15"/>
      <c r="X1267" s="15"/>
      <c r="Y1267" s="15"/>
      <c r="Z1267" s="15"/>
      <c r="AB1267" s="18"/>
      <c r="AD1267" s="32"/>
      <c r="AE1267" s="33"/>
    </row>
    <row r="1268" spans="5:31" s="13" customFormat="1" ht="13.25" x14ac:dyDescent="0.65">
      <c r="E1268" s="15"/>
      <c r="F1268" s="15"/>
      <c r="H1268" s="16"/>
      <c r="I1268" s="18"/>
      <c r="J1268" s="19"/>
      <c r="K1268" s="15"/>
      <c r="L1268" s="15"/>
      <c r="M1268" s="60"/>
      <c r="N1268" s="17"/>
      <c r="P1268" s="15"/>
      <c r="Q1268" s="15"/>
      <c r="R1268" s="15"/>
      <c r="S1268" s="15"/>
      <c r="T1268" s="15"/>
      <c r="U1268" s="15"/>
      <c r="V1268" s="15"/>
      <c r="W1268" s="15"/>
      <c r="X1268" s="15"/>
      <c r="Y1268" s="15"/>
      <c r="Z1268" s="15"/>
      <c r="AB1268" s="18"/>
      <c r="AD1268" s="32"/>
      <c r="AE1268" s="33"/>
    </row>
    <row r="1269" spans="5:31" s="13" customFormat="1" ht="13.25" x14ac:dyDescent="0.65">
      <c r="E1269" s="15"/>
      <c r="F1269" s="15"/>
      <c r="H1269" s="16"/>
      <c r="I1269" s="18"/>
      <c r="J1269" s="19"/>
      <c r="K1269" s="15"/>
      <c r="L1269" s="15"/>
      <c r="M1269" s="60"/>
      <c r="N1269" s="17"/>
      <c r="P1269" s="15"/>
      <c r="Q1269" s="15"/>
      <c r="R1269" s="15"/>
      <c r="S1269" s="15"/>
      <c r="T1269" s="15"/>
      <c r="U1269" s="15"/>
      <c r="V1269" s="15"/>
      <c r="W1269" s="15"/>
      <c r="X1269" s="15"/>
      <c r="Y1269" s="15"/>
      <c r="Z1269" s="15"/>
      <c r="AB1269" s="18"/>
      <c r="AD1269" s="32"/>
      <c r="AE1269" s="33"/>
    </row>
    <row r="1270" spans="5:31" s="13" customFormat="1" ht="13.25" x14ac:dyDescent="0.65">
      <c r="E1270" s="15"/>
      <c r="F1270" s="15"/>
      <c r="H1270" s="16"/>
      <c r="I1270" s="18"/>
      <c r="J1270" s="19"/>
      <c r="K1270" s="15"/>
      <c r="L1270" s="15"/>
      <c r="M1270" s="60"/>
      <c r="N1270" s="17"/>
      <c r="P1270" s="15"/>
      <c r="Q1270" s="15"/>
      <c r="R1270" s="15"/>
      <c r="S1270" s="15"/>
      <c r="T1270" s="15"/>
      <c r="U1270" s="15"/>
      <c r="V1270" s="15"/>
      <c r="W1270" s="15"/>
      <c r="X1270" s="15"/>
      <c r="Y1270" s="15"/>
      <c r="Z1270" s="15"/>
      <c r="AB1270" s="18"/>
      <c r="AD1270" s="32"/>
      <c r="AE1270" s="33"/>
    </row>
    <row r="1271" spans="5:31" s="13" customFormat="1" ht="13.25" x14ac:dyDescent="0.65">
      <c r="E1271" s="15"/>
      <c r="F1271" s="15"/>
      <c r="H1271" s="16"/>
      <c r="I1271" s="18"/>
      <c r="J1271" s="19"/>
      <c r="K1271" s="15"/>
      <c r="L1271" s="15"/>
      <c r="M1271" s="60"/>
      <c r="N1271" s="17"/>
      <c r="P1271" s="15"/>
      <c r="Q1271" s="15"/>
      <c r="R1271" s="15"/>
      <c r="S1271" s="15"/>
      <c r="T1271" s="15"/>
      <c r="U1271" s="15"/>
      <c r="V1271" s="15"/>
      <c r="W1271" s="15"/>
      <c r="X1271" s="15"/>
      <c r="Y1271" s="15"/>
      <c r="Z1271" s="15"/>
      <c r="AB1271" s="18"/>
      <c r="AD1271" s="32"/>
      <c r="AE1271" s="33"/>
    </row>
    <row r="1272" spans="5:31" s="13" customFormat="1" ht="13.25" x14ac:dyDescent="0.65">
      <c r="E1272" s="15"/>
      <c r="F1272" s="15"/>
      <c r="H1272" s="16"/>
      <c r="I1272" s="18"/>
      <c r="J1272" s="19"/>
      <c r="K1272" s="15"/>
      <c r="L1272" s="15"/>
      <c r="M1272" s="60"/>
      <c r="N1272" s="17"/>
      <c r="P1272" s="15"/>
      <c r="Q1272" s="15"/>
      <c r="R1272" s="15"/>
      <c r="S1272" s="15"/>
      <c r="T1272" s="15"/>
      <c r="U1272" s="15"/>
      <c r="V1272" s="15"/>
      <c r="W1272" s="15"/>
      <c r="X1272" s="15"/>
      <c r="Y1272" s="15"/>
      <c r="Z1272" s="15"/>
      <c r="AB1272" s="18"/>
      <c r="AD1272" s="32"/>
      <c r="AE1272" s="33"/>
    </row>
    <row r="1273" spans="5:31" s="13" customFormat="1" ht="13.25" x14ac:dyDescent="0.65">
      <c r="E1273" s="15"/>
      <c r="F1273" s="15"/>
      <c r="H1273" s="16"/>
      <c r="I1273" s="18"/>
      <c r="J1273" s="19"/>
      <c r="K1273" s="15"/>
      <c r="L1273" s="15"/>
      <c r="M1273" s="60"/>
      <c r="N1273" s="17"/>
      <c r="P1273" s="15"/>
      <c r="Q1273" s="15"/>
      <c r="R1273" s="15"/>
      <c r="S1273" s="15"/>
      <c r="T1273" s="15"/>
      <c r="U1273" s="15"/>
      <c r="V1273" s="15"/>
      <c r="W1273" s="15"/>
      <c r="X1273" s="15"/>
      <c r="Y1273" s="15"/>
      <c r="Z1273" s="15"/>
      <c r="AB1273" s="18"/>
      <c r="AD1273" s="32"/>
      <c r="AE1273" s="33"/>
    </row>
    <row r="1274" spans="5:31" s="13" customFormat="1" ht="13.25" x14ac:dyDescent="0.65">
      <c r="E1274" s="15"/>
      <c r="F1274" s="15"/>
      <c r="H1274" s="16"/>
      <c r="I1274" s="18"/>
      <c r="J1274" s="19"/>
      <c r="K1274" s="15"/>
      <c r="L1274" s="15"/>
      <c r="M1274" s="60"/>
      <c r="N1274" s="17"/>
      <c r="P1274" s="15"/>
      <c r="Q1274" s="15"/>
      <c r="R1274" s="15"/>
      <c r="S1274" s="15"/>
      <c r="T1274" s="15"/>
      <c r="U1274" s="15"/>
      <c r="V1274" s="15"/>
      <c r="W1274" s="15"/>
      <c r="X1274" s="15"/>
      <c r="Y1274" s="15"/>
      <c r="Z1274" s="15"/>
      <c r="AB1274" s="18"/>
      <c r="AD1274" s="32"/>
      <c r="AE1274" s="33"/>
    </row>
    <row r="1275" spans="5:31" s="13" customFormat="1" ht="13.25" x14ac:dyDescent="0.65">
      <c r="E1275" s="15"/>
      <c r="F1275" s="15"/>
      <c r="H1275" s="16"/>
      <c r="I1275" s="18"/>
      <c r="J1275" s="19"/>
      <c r="K1275" s="15"/>
      <c r="L1275" s="15"/>
      <c r="M1275" s="60"/>
      <c r="N1275" s="17"/>
      <c r="P1275" s="15"/>
      <c r="Q1275" s="15"/>
      <c r="R1275" s="15"/>
      <c r="S1275" s="15"/>
      <c r="T1275" s="15"/>
      <c r="U1275" s="15"/>
      <c r="V1275" s="15"/>
      <c r="W1275" s="15"/>
      <c r="X1275" s="15"/>
      <c r="Y1275" s="15"/>
      <c r="Z1275" s="15"/>
      <c r="AB1275" s="18"/>
      <c r="AD1275" s="32"/>
      <c r="AE1275" s="33"/>
    </row>
    <row r="1276" spans="5:31" s="13" customFormat="1" ht="13.25" x14ac:dyDescent="0.65">
      <c r="E1276" s="15"/>
      <c r="F1276" s="15"/>
      <c r="H1276" s="16"/>
      <c r="I1276" s="18"/>
      <c r="J1276" s="19"/>
      <c r="K1276" s="15"/>
      <c r="L1276" s="15"/>
      <c r="M1276" s="60"/>
      <c r="N1276" s="17"/>
      <c r="P1276" s="15"/>
      <c r="Q1276" s="15"/>
      <c r="R1276" s="15"/>
      <c r="S1276" s="15"/>
      <c r="T1276" s="15"/>
      <c r="U1276" s="15"/>
      <c r="V1276" s="15"/>
      <c r="W1276" s="15"/>
      <c r="X1276" s="15"/>
      <c r="Y1276" s="15"/>
      <c r="Z1276" s="15"/>
      <c r="AB1276" s="18"/>
      <c r="AD1276" s="32"/>
      <c r="AE1276" s="33"/>
    </row>
    <row r="1277" spans="5:31" s="13" customFormat="1" ht="13.25" x14ac:dyDescent="0.65">
      <c r="E1277" s="15"/>
      <c r="F1277" s="15"/>
      <c r="H1277" s="16"/>
      <c r="I1277" s="18"/>
      <c r="J1277" s="19"/>
      <c r="K1277" s="15"/>
      <c r="L1277" s="15"/>
      <c r="M1277" s="60"/>
      <c r="N1277" s="17"/>
      <c r="P1277" s="15"/>
      <c r="Q1277" s="15"/>
      <c r="R1277" s="15"/>
      <c r="S1277" s="15"/>
      <c r="T1277" s="15"/>
      <c r="U1277" s="15"/>
      <c r="V1277" s="15"/>
      <c r="W1277" s="15"/>
      <c r="X1277" s="15"/>
      <c r="Y1277" s="15"/>
      <c r="Z1277" s="15"/>
      <c r="AB1277" s="18"/>
      <c r="AD1277" s="32"/>
      <c r="AE1277" s="33"/>
    </row>
    <row r="1278" spans="5:31" s="13" customFormat="1" ht="13.25" x14ac:dyDescent="0.65">
      <c r="E1278" s="15"/>
      <c r="F1278" s="15"/>
      <c r="H1278" s="16"/>
      <c r="I1278" s="18"/>
      <c r="J1278" s="19"/>
      <c r="K1278" s="15"/>
      <c r="L1278" s="15"/>
      <c r="M1278" s="60"/>
      <c r="N1278" s="17"/>
      <c r="P1278" s="15"/>
      <c r="Q1278" s="15"/>
      <c r="R1278" s="15"/>
      <c r="S1278" s="15"/>
      <c r="T1278" s="15"/>
      <c r="U1278" s="15"/>
      <c r="V1278" s="15"/>
      <c r="W1278" s="15"/>
      <c r="X1278" s="15"/>
      <c r="Y1278" s="15"/>
      <c r="Z1278" s="15"/>
      <c r="AB1278" s="18"/>
      <c r="AD1278" s="32"/>
      <c r="AE1278" s="33"/>
    </row>
    <row r="1279" spans="5:31" s="13" customFormat="1" ht="13.25" x14ac:dyDescent="0.65">
      <c r="E1279" s="15"/>
      <c r="F1279" s="15"/>
      <c r="H1279" s="16"/>
      <c r="I1279" s="18"/>
      <c r="J1279" s="19"/>
      <c r="K1279" s="15"/>
      <c r="L1279" s="15"/>
      <c r="M1279" s="60"/>
      <c r="N1279" s="17"/>
      <c r="P1279" s="15"/>
      <c r="Q1279" s="15"/>
      <c r="R1279" s="15"/>
      <c r="S1279" s="15"/>
      <c r="T1279" s="15"/>
      <c r="U1279" s="15"/>
      <c r="V1279" s="15"/>
      <c r="W1279" s="15"/>
      <c r="X1279" s="15"/>
      <c r="Y1279" s="15"/>
      <c r="Z1279" s="15"/>
      <c r="AB1279" s="18"/>
      <c r="AD1279" s="32"/>
      <c r="AE1279" s="33"/>
    </row>
    <row r="1280" spans="5:31" s="13" customFormat="1" ht="13.25" x14ac:dyDescent="0.65">
      <c r="E1280" s="15"/>
      <c r="F1280" s="15"/>
      <c r="H1280" s="16"/>
      <c r="I1280" s="18"/>
      <c r="J1280" s="19"/>
      <c r="K1280" s="15"/>
      <c r="L1280" s="15"/>
      <c r="M1280" s="60"/>
      <c r="N1280" s="17"/>
      <c r="P1280" s="15"/>
      <c r="Q1280" s="15"/>
      <c r="R1280" s="15"/>
      <c r="S1280" s="15"/>
      <c r="T1280" s="15"/>
      <c r="U1280" s="15"/>
      <c r="V1280" s="15"/>
      <c r="W1280" s="15"/>
      <c r="X1280" s="15"/>
      <c r="Y1280" s="15"/>
      <c r="Z1280" s="15"/>
      <c r="AB1280" s="18"/>
      <c r="AD1280" s="32"/>
      <c r="AE1280" s="33"/>
    </row>
    <row r="1281" spans="5:31" s="13" customFormat="1" ht="13.25" x14ac:dyDescent="0.65">
      <c r="E1281" s="15"/>
      <c r="F1281" s="15"/>
      <c r="H1281" s="16"/>
      <c r="I1281" s="18"/>
      <c r="J1281" s="19"/>
      <c r="K1281" s="15"/>
      <c r="L1281" s="15"/>
      <c r="M1281" s="60"/>
      <c r="N1281" s="17"/>
      <c r="P1281" s="15"/>
      <c r="Q1281" s="15"/>
      <c r="R1281" s="15"/>
      <c r="S1281" s="15"/>
      <c r="T1281" s="15"/>
      <c r="U1281" s="15"/>
      <c r="V1281" s="15"/>
      <c r="W1281" s="15"/>
      <c r="X1281" s="15"/>
      <c r="Y1281" s="15"/>
      <c r="Z1281" s="15"/>
      <c r="AB1281" s="18"/>
      <c r="AD1281" s="32"/>
      <c r="AE1281" s="33"/>
    </row>
    <row r="1282" spans="5:31" s="13" customFormat="1" ht="13.25" x14ac:dyDescent="0.65">
      <c r="E1282" s="15"/>
      <c r="F1282" s="15"/>
      <c r="H1282" s="16"/>
      <c r="I1282" s="18"/>
      <c r="J1282" s="19"/>
      <c r="K1282" s="15"/>
      <c r="L1282" s="15"/>
      <c r="M1282" s="60"/>
      <c r="N1282" s="17"/>
      <c r="P1282" s="15"/>
      <c r="Q1282" s="15"/>
      <c r="R1282" s="15"/>
      <c r="S1282" s="15"/>
      <c r="T1282" s="15"/>
      <c r="U1282" s="15"/>
      <c r="V1282" s="15"/>
      <c r="W1282" s="15"/>
      <c r="X1282" s="15"/>
      <c r="Y1282" s="15"/>
      <c r="Z1282" s="15"/>
      <c r="AB1282" s="18"/>
      <c r="AD1282" s="32"/>
      <c r="AE1282" s="33"/>
    </row>
    <row r="1283" spans="5:31" s="13" customFormat="1" ht="13.25" x14ac:dyDescent="0.65">
      <c r="E1283" s="15"/>
      <c r="F1283" s="15"/>
      <c r="H1283" s="16"/>
      <c r="I1283" s="18"/>
      <c r="J1283" s="19"/>
      <c r="K1283" s="15"/>
      <c r="L1283" s="15"/>
      <c r="M1283" s="60"/>
      <c r="N1283" s="17"/>
      <c r="P1283" s="15"/>
      <c r="Q1283" s="15"/>
      <c r="R1283" s="15"/>
      <c r="S1283" s="15"/>
      <c r="T1283" s="15"/>
      <c r="U1283" s="15"/>
      <c r="V1283" s="15"/>
      <c r="W1283" s="15"/>
      <c r="X1283" s="15"/>
      <c r="Y1283" s="15"/>
      <c r="Z1283" s="15"/>
      <c r="AB1283" s="18"/>
      <c r="AD1283" s="32"/>
      <c r="AE1283" s="33"/>
    </row>
    <row r="1284" spans="5:31" s="13" customFormat="1" ht="13.25" x14ac:dyDescent="0.65">
      <c r="E1284" s="15"/>
      <c r="F1284" s="15"/>
      <c r="H1284" s="16"/>
      <c r="I1284" s="18"/>
      <c r="J1284" s="19"/>
      <c r="K1284" s="15"/>
      <c r="L1284" s="15"/>
      <c r="M1284" s="60"/>
      <c r="N1284" s="17"/>
      <c r="P1284" s="15"/>
      <c r="Q1284" s="15"/>
      <c r="R1284" s="15"/>
      <c r="S1284" s="15"/>
      <c r="T1284" s="15"/>
      <c r="U1284" s="15"/>
      <c r="V1284" s="15"/>
      <c r="W1284" s="15"/>
      <c r="X1284" s="15"/>
      <c r="Y1284" s="15"/>
      <c r="Z1284" s="15"/>
      <c r="AB1284" s="18"/>
      <c r="AD1284" s="32"/>
      <c r="AE1284" s="33"/>
    </row>
    <row r="1285" spans="5:31" s="13" customFormat="1" ht="13.25" x14ac:dyDescent="0.65">
      <c r="E1285" s="15"/>
      <c r="F1285" s="15"/>
      <c r="H1285" s="16"/>
      <c r="I1285" s="18"/>
      <c r="J1285" s="19"/>
      <c r="K1285" s="15"/>
      <c r="L1285" s="15"/>
      <c r="M1285" s="60"/>
      <c r="N1285" s="17"/>
      <c r="P1285" s="15"/>
      <c r="Q1285" s="15"/>
      <c r="R1285" s="15"/>
      <c r="S1285" s="15"/>
      <c r="T1285" s="15"/>
      <c r="U1285" s="15"/>
      <c r="V1285" s="15"/>
      <c r="W1285" s="15"/>
      <c r="X1285" s="15"/>
      <c r="Y1285" s="15"/>
      <c r="Z1285" s="15"/>
      <c r="AB1285" s="18"/>
      <c r="AD1285" s="32"/>
      <c r="AE1285" s="33"/>
    </row>
    <row r="1286" spans="5:31" s="13" customFormat="1" ht="13.25" x14ac:dyDescent="0.65">
      <c r="E1286" s="15"/>
      <c r="F1286" s="15"/>
      <c r="H1286" s="16"/>
      <c r="I1286" s="18"/>
      <c r="J1286" s="19"/>
      <c r="K1286" s="15"/>
      <c r="L1286" s="15"/>
      <c r="M1286" s="60"/>
      <c r="N1286" s="17"/>
      <c r="P1286" s="15"/>
      <c r="Q1286" s="15"/>
      <c r="R1286" s="15"/>
      <c r="S1286" s="15"/>
      <c r="T1286" s="15"/>
      <c r="U1286" s="15"/>
      <c r="V1286" s="15"/>
      <c r="W1286" s="15"/>
      <c r="X1286" s="15"/>
      <c r="Y1286" s="15"/>
      <c r="Z1286" s="15"/>
      <c r="AB1286" s="18"/>
      <c r="AD1286" s="32"/>
      <c r="AE1286" s="33"/>
    </row>
    <row r="1287" spans="5:31" s="13" customFormat="1" ht="13.25" x14ac:dyDescent="0.65">
      <c r="E1287" s="15"/>
      <c r="F1287" s="15"/>
      <c r="H1287" s="16"/>
      <c r="I1287" s="18"/>
      <c r="J1287" s="19"/>
      <c r="K1287" s="15"/>
      <c r="L1287" s="15"/>
      <c r="M1287" s="60"/>
      <c r="N1287" s="17"/>
      <c r="P1287" s="15"/>
      <c r="Q1287" s="15"/>
      <c r="R1287" s="15"/>
      <c r="S1287" s="15"/>
      <c r="T1287" s="15"/>
      <c r="U1287" s="15"/>
      <c r="V1287" s="15"/>
      <c r="W1287" s="15"/>
      <c r="X1287" s="15"/>
      <c r="Y1287" s="15"/>
      <c r="Z1287" s="15"/>
      <c r="AB1287" s="18"/>
      <c r="AD1287" s="32"/>
      <c r="AE1287" s="33"/>
    </row>
    <row r="1288" spans="5:31" s="13" customFormat="1" ht="13.25" x14ac:dyDescent="0.65">
      <c r="E1288" s="15"/>
      <c r="F1288" s="15"/>
      <c r="H1288" s="16"/>
      <c r="I1288" s="18"/>
      <c r="J1288" s="19"/>
      <c r="K1288" s="15"/>
      <c r="L1288" s="15"/>
      <c r="M1288" s="60"/>
      <c r="N1288" s="17"/>
      <c r="P1288" s="15"/>
      <c r="Q1288" s="15"/>
      <c r="R1288" s="15"/>
      <c r="S1288" s="15"/>
      <c r="T1288" s="15"/>
      <c r="U1288" s="15"/>
      <c r="V1288" s="15"/>
      <c r="W1288" s="15"/>
      <c r="X1288" s="15"/>
      <c r="Y1288" s="15"/>
      <c r="Z1288" s="15"/>
      <c r="AB1288" s="18"/>
      <c r="AD1288" s="32"/>
      <c r="AE1288" s="33"/>
    </row>
    <row r="1289" spans="5:31" s="13" customFormat="1" ht="13.25" x14ac:dyDescent="0.65">
      <c r="E1289" s="15"/>
      <c r="F1289" s="15"/>
      <c r="H1289" s="16"/>
      <c r="I1289" s="18"/>
      <c r="J1289" s="19"/>
      <c r="K1289" s="15"/>
      <c r="L1289" s="15"/>
      <c r="M1289" s="60"/>
      <c r="N1289" s="17"/>
      <c r="P1289" s="15"/>
      <c r="Q1289" s="15"/>
      <c r="R1289" s="15"/>
      <c r="S1289" s="15"/>
      <c r="T1289" s="15"/>
      <c r="U1289" s="15"/>
      <c r="V1289" s="15"/>
      <c r="W1289" s="15"/>
      <c r="X1289" s="15"/>
      <c r="Y1289" s="15"/>
      <c r="Z1289" s="15"/>
      <c r="AB1289" s="18"/>
      <c r="AD1289" s="32"/>
      <c r="AE1289" s="33"/>
    </row>
    <row r="1290" spans="5:31" s="13" customFormat="1" ht="13.25" x14ac:dyDescent="0.65">
      <c r="E1290" s="15"/>
      <c r="F1290" s="15"/>
      <c r="H1290" s="16"/>
      <c r="I1290" s="18"/>
      <c r="J1290" s="19"/>
      <c r="K1290" s="15"/>
      <c r="L1290" s="15"/>
      <c r="M1290" s="60"/>
      <c r="N1290" s="17"/>
      <c r="P1290" s="15"/>
      <c r="Q1290" s="15"/>
      <c r="R1290" s="15"/>
      <c r="S1290" s="15"/>
      <c r="T1290" s="15"/>
      <c r="U1290" s="15"/>
      <c r="V1290" s="15"/>
      <c r="W1290" s="15"/>
      <c r="X1290" s="15"/>
      <c r="Y1290" s="15"/>
      <c r="Z1290" s="15"/>
      <c r="AB1290" s="18"/>
      <c r="AD1290" s="32"/>
      <c r="AE1290" s="33"/>
    </row>
    <row r="1291" spans="5:31" s="13" customFormat="1" ht="13.25" x14ac:dyDescent="0.65">
      <c r="E1291" s="15"/>
      <c r="F1291" s="15"/>
      <c r="H1291" s="16"/>
      <c r="I1291" s="18"/>
      <c r="J1291" s="19"/>
      <c r="K1291" s="15"/>
      <c r="L1291" s="15"/>
      <c r="M1291" s="60"/>
      <c r="N1291" s="17"/>
      <c r="P1291" s="15"/>
      <c r="Q1291" s="15"/>
      <c r="R1291" s="15"/>
      <c r="S1291" s="15"/>
      <c r="T1291" s="15"/>
      <c r="U1291" s="15"/>
      <c r="V1291" s="15"/>
      <c r="W1291" s="15"/>
      <c r="X1291" s="15"/>
      <c r="Y1291" s="15"/>
      <c r="Z1291" s="15"/>
      <c r="AB1291" s="18"/>
      <c r="AD1291" s="32"/>
      <c r="AE1291" s="33"/>
    </row>
    <row r="1292" spans="5:31" s="13" customFormat="1" ht="13.25" x14ac:dyDescent="0.65">
      <c r="E1292" s="15"/>
      <c r="F1292" s="15"/>
      <c r="H1292" s="16"/>
      <c r="I1292" s="18"/>
      <c r="J1292" s="19"/>
      <c r="K1292" s="15"/>
      <c r="L1292" s="15"/>
      <c r="M1292" s="60"/>
      <c r="N1292" s="17"/>
      <c r="P1292" s="15"/>
      <c r="Q1292" s="15"/>
      <c r="R1292" s="15"/>
      <c r="S1292" s="15"/>
      <c r="T1292" s="15"/>
      <c r="U1292" s="15"/>
      <c r="V1292" s="15"/>
      <c r="W1292" s="15"/>
      <c r="X1292" s="15"/>
      <c r="Y1292" s="15"/>
      <c r="Z1292" s="15"/>
      <c r="AB1292" s="18"/>
      <c r="AD1292" s="32"/>
      <c r="AE1292" s="33"/>
    </row>
    <row r="1293" spans="5:31" s="13" customFormat="1" ht="13.25" x14ac:dyDescent="0.65">
      <c r="E1293" s="15"/>
      <c r="F1293" s="15"/>
      <c r="H1293" s="16"/>
      <c r="I1293" s="18"/>
      <c r="J1293" s="19"/>
      <c r="K1293" s="15"/>
      <c r="L1293" s="15"/>
      <c r="M1293" s="60"/>
      <c r="N1293" s="17"/>
      <c r="P1293" s="15"/>
      <c r="Q1293" s="15"/>
      <c r="R1293" s="15"/>
      <c r="S1293" s="15"/>
      <c r="T1293" s="15"/>
      <c r="U1293" s="15"/>
      <c r="V1293" s="15"/>
      <c r="W1293" s="15"/>
      <c r="X1293" s="15"/>
      <c r="Y1293" s="15"/>
      <c r="Z1293" s="15"/>
      <c r="AB1293" s="18"/>
      <c r="AD1293" s="32"/>
      <c r="AE1293" s="33"/>
    </row>
    <row r="1294" spans="5:31" s="13" customFormat="1" ht="13.25" x14ac:dyDescent="0.65">
      <c r="E1294" s="15"/>
      <c r="F1294" s="15"/>
      <c r="H1294" s="16"/>
      <c r="I1294" s="18"/>
      <c r="J1294" s="19"/>
      <c r="K1294" s="15"/>
      <c r="L1294" s="15"/>
      <c r="M1294" s="60"/>
      <c r="N1294" s="17"/>
      <c r="P1294" s="15"/>
      <c r="Q1294" s="15"/>
      <c r="R1294" s="15"/>
      <c r="S1294" s="15"/>
      <c r="T1294" s="15"/>
      <c r="U1294" s="15"/>
      <c r="V1294" s="15"/>
      <c r="W1294" s="15"/>
      <c r="X1294" s="15"/>
      <c r="Y1294" s="15"/>
      <c r="Z1294" s="15"/>
      <c r="AB1294" s="18"/>
      <c r="AD1294" s="32"/>
      <c r="AE1294" s="33"/>
    </row>
    <row r="1295" spans="5:31" s="13" customFormat="1" ht="13.25" x14ac:dyDescent="0.65">
      <c r="E1295" s="15"/>
      <c r="F1295" s="15"/>
      <c r="H1295" s="16"/>
      <c r="I1295" s="18"/>
      <c r="J1295" s="19"/>
      <c r="K1295" s="15"/>
      <c r="L1295" s="15"/>
      <c r="M1295" s="60"/>
      <c r="N1295" s="17"/>
      <c r="P1295" s="15"/>
      <c r="Q1295" s="15"/>
      <c r="R1295" s="15"/>
      <c r="S1295" s="15"/>
      <c r="T1295" s="15"/>
      <c r="U1295" s="15"/>
      <c r="V1295" s="15"/>
      <c r="W1295" s="15"/>
      <c r="X1295" s="15"/>
      <c r="Y1295" s="15"/>
      <c r="Z1295" s="15"/>
      <c r="AB1295" s="18"/>
      <c r="AD1295" s="32"/>
      <c r="AE1295" s="33"/>
    </row>
    <row r="1296" spans="5:31" s="13" customFormat="1" ht="13.25" x14ac:dyDescent="0.65">
      <c r="E1296" s="15"/>
      <c r="F1296" s="15"/>
      <c r="H1296" s="16"/>
      <c r="I1296" s="18"/>
      <c r="J1296" s="19"/>
      <c r="K1296" s="15"/>
      <c r="L1296" s="15"/>
      <c r="M1296" s="60"/>
      <c r="N1296" s="17"/>
      <c r="P1296" s="15"/>
      <c r="Q1296" s="15"/>
      <c r="R1296" s="15"/>
      <c r="S1296" s="15"/>
      <c r="T1296" s="15"/>
      <c r="U1296" s="15"/>
      <c r="V1296" s="15"/>
      <c r="W1296" s="15"/>
      <c r="X1296" s="15"/>
      <c r="Y1296" s="15"/>
      <c r="Z1296" s="15"/>
      <c r="AB1296" s="18"/>
      <c r="AD1296" s="32"/>
      <c r="AE1296" s="33"/>
    </row>
    <row r="1297" spans="5:31" s="13" customFormat="1" ht="13.25" x14ac:dyDescent="0.65">
      <c r="E1297" s="15"/>
      <c r="F1297" s="15"/>
      <c r="H1297" s="16"/>
      <c r="I1297" s="18"/>
      <c r="J1297" s="19"/>
      <c r="K1297" s="15"/>
      <c r="L1297" s="15"/>
      <c r="M1297" s="60"/>
      <c r="N1297" s="17"/>
      <c r="P1297" s="15"/>
      <c r="Q1297" s="15"/>
      <c r="R1297" s="15"/>
      <c r="S1297" s="15"/>
      <c r="T1297" s="15"/>
      <c r="U1297" s="15"/>
      <c r="V1297" s="15"/>
      <c r="W1297" s="15"/>
      <c r="X1297" s="15"/>
      <c r="Y1297" s="15"/>
      <c r="Z1297" s="15"/>
      <c r="AB1297" s="18"/>
      <c r="AD1297" s="32"/>
      <c r="AE1297" s="33"/>
    </row>
    <row r="1298" spans="5:31" s="13" customFormat="1" ht="13.25" x14ac:dyDescent="0.65">
      <c r="E1298" s="15"/>
      <c r="F1298" s="15"/>
      <c r="H1298" s="16"/>
      <c r="I1298" s="18"/>
      <c r="J1298" s="19"/>
      <c r="K1298" s="15"/>
      <c r="L1298" s="15"/>
      <c r="M1298" s="60"/>
      <c r="N1298" s="17"/>
      <c r="P1298" s="15"/>
      <c r="Q1298" s="15"/>
      <c r="R1298" s="15"/>
      <c r="S1298" s="15"/>
      <c r="T1298" s="15"/>
      <c r="U1298" s="15"/>
      <c r="V1298" s="15"/>
      <c r="W1298" s="15"/>
      <c r="X1298" s="15"/>
      <c r="Y1298" s="15"/>
      <c r="Z1298" s="15"/>
      <c r="AB1298" s="18"/>
      <c r="AD1298" s="32"/>
      <c r="AE1298" s="33"/>
    </row>
    <row r="1299" spans="5:31" s="13" customFormat="1" ht="13.25" x14ac:dyDescent="0.65">
      <c r="E1299" s="15"/>
      <c r="F1299" s="15"/>
      <c r="H1299" s="16"/>
      <c r="I1299" s="18"/>
      <c r="J1299" s="19"/>
      <c r="K1299" s="15"/>
      <c r="L1299" s="15"/>
      <c r="M1299" s="60"/>
      <c r="N1299" s="17"/>
      <c r="P1299" s="15"/>
      <c r="Q1299" s="15"/>
      <c r="R1299" s="15"/>
      <c r="S1299" s="15"/>
      <c r="T1299" s="15"/>
      <c r="U1299" s="15"/>
      <c r="V1299" s="15"/>
      <c r="W1299" s="15"/>
      <c r="X1299" s="15"/>
      <c r="Y1299" s="15"/>
      <c r="Z1299" s="15"/>
      <c r="AB1299" s="18"/>
      <c r="AD1299" s="32"/>
      <c r="AE1299" s="33"/>
    </row>
    <row r="1300" spans="5:31" s="13" customFormat="1" ht="13.25" x14ac:dyDescent="0.65">
      <c r="E1300" s="15"/>
      <c r="F1300" s="15"/>
      <c r="H1300" s="16"/>
      <c r="I1300" s="18"/>
      <c r="J1300" s="19"/>
      <c r="K1300" s="15"/>
      <c r="L1300" s="15"/>
      <c r="M1300" s="60"/>
      <c r="N1300" s="17"/>
      <c r="P1300" s="15"/>
      <c r="Q1300" s="15"/>
      <c r="R1300" s="15"/>
      <c r="S1300" s="15"/>
      <c r="T1300" s="15"/>
      <c r="U1300" s="15"/>
      <c r="V1300" s="15"/>
      <c r="W1300" s="15"/>
      <c r="X1300" s="15"/>
      <c r="Y1300" s="15"/>
      <c r="Z1300" s="15"/>
      <c r="AB1300" s="18"/>
      <c r="AD1300" s="32"/>
      <c r="AE1300" s="33"/>
    </row>
    <row r="1301" spans="5:31" s="13" customFormat="1" ht="13.25" x14ac:dyDescent="0.65">
      <c r="E1301" s="15"/>
      <c r="F1301" s="15"/>
      <c r="H1301" s="16"/>
      <c r="I1301" s="18"/>
      <c r="J1301" s="19"/>
      <c r="K1301" s="15"/>
      <c r="L1301" s="15"/>
      <c r="M1301" s="60"/>
      <c r="N1301" s="17"/>
      <c r="P1301" s="15"/>
      <c r="Q1301" s="15"/>
      <c r="R1301" s="15"/>
      <c r="S1301" s="15"/>
      <c r="T1301" s="15"/>
      <c r="U1301" s="15"/>
      <c r="V1301" s="15"/>
      <c r="W1301" s="15"/>
      <c r="X1301" s="15"/>
      <c r="Y1301" s="15"/>
      <c r="Z1301" s="15"/>
      <c r="AB1301" s="18"/>
      <c r="AD1301" s="32"/>
      <c r="AE1301" s="33"/>
    </row>
    <row r="1302" spans="5:31" s="13" customFormat="1" ht="13.25" x14ac:dyDescent="0.65">
      <c r="E1302" s="15"/>
      <c r="F1302" s="15"/>
      <c r="H1302" s="16"/>
      <c r="I1302" s="18"/>
      <c r="J1302" s="19"/>
      <c r="K1302" s="15"/>
      <c r="L1302" s="15"/>
      <c r="M1302" s="60"/>
      <c r="N1302" s="17"/>
      <c r="P1302" s="15"/>
      <c r="Q1302" s="15"/>
      <c r="R1302" s="15"/>
      <c r="S1302" s="15"/>
      <c r="T1302" s="15"/>
      <c r="U1302" s="15"/>
      <c r="V1302" s="15"/>
      <c r="W1302" s="15"/>
      <c r="X1302" s="15"/>
      <c r="Y1302" s="15"/>
      <c r="Z1302" s="15"/>
      <c r="AB1302" s="18"/>
      <c r="AD1302" s="32"/>
      <c r="AE1302" s="33"/>
    </row>
    <row r="1303" spans="5:31" s="13" customFormat="1" ht="13.25" x14ac:dyDescent="0.65">
      <c r="E1303" s="15"/>
      <c r="F1303" s="15"/>
      <c r="H1303" s="16"/>
      <c r="I1303" s="18"/>
      <c r="J1303" s="19"/>
      <c r="K1303" s="15"/>
      <c r="L1303" s="15"/>
      <c r="M1303" s="60"/>
      <c r="N1303" s="17"/>
      <c r="P1303" s="15"/>
      <c r="Q1303" s="15"/>
      <c r="R1303" s="15"/>
      <c r="S1303" s="15"/>
      <c r="T1303" s="15"/>
      <c r="U1303" s="15"/>
      <c r="V1303" s="15"/>
      <c r="W1303" s="15"/>
      <c r="X1303" s="15"/>
      <c r="Y1303" s="15"/>
      <c r="Z1303" s="15"/>
      <c r="AB1303" s="18"/>
      <c r="AD1303" s="32"/>
      <c r="AE1303" s="33"/>
    </row>
    <row r="1304" spans="5:31" s="13" customFormat="1" ht="13.25" x14ac:dyDescent="0.65">
      <c r="E1304" s="15"/>
      <c r="F1304" s="15"/>
      <c r="H1304" s="16"/>
      <c r="I1304" s="18"/>
      <c r="J1304" s="19"/>
      <c r="K1304" s="15"/>
      <c r="L1304" s="15"/>
      <c r="M1304" s="60"/>
      <c r="N1304" s="17"/>
      <c r="P1304" s="15"/>
      <c r="Q1304" s="15"/>
      <c r="R1304" s="15"/>
      <c r="S1304" s="15"/>
      <c r="T1304" s="15"/>
      <c r="U1304" s="15"/>
      <c r="V1304" s="15"/>
      <c r="W1304" s="15"/>
      <c r="X1304" s="15"/>
      <c r="Y1304" s="15"/>
      <c r="Z1304" s="15"/>
      <c r="AB1304" s="18"/>
      <c r="AD1304" s="32"/>
      <c r="AE1304" s="33"/>
    </row>
    <row r="1305" spans="5:31" s="13" customFormat="1" ht="13.25" x14ac:dyDescent="0.65">
      <c r="E1305" s="15"/>
      <c r="F1305" s="15"/>
      <c r="H1305" s="16"/>
      <c r="I1305" s="18"/>
      <c r="J1305" s="19"/>
      <c r="K1305" s="15"/>
      <c r="L1305" s="15"/>
      <c r="M1305" s="60"/>
      <c r="N1305" s="17"/>
      <c r="P1305" s="15"/>
      <c r="Q1305" s="15"/>
      <c r="R1305" s="15"/>
      <c r="S1305" s="15"/>
      <c r="T1305" s="15"/>
      <c r="U1305" s="15"/>
      <c r="V1305" s="15"/>
      <c r="W1305" s="15"/>
      <c r="X1305" s="15"/>
      <c r="Y1305" s="15"/>
      <c r="Z1305" s="15"/>
      <c r="AB1305" s="18"/>
      <c r="AD1305" s="32"/>
      <c r="AE1305" s="33"/>
    </row>
    <row r="1306" spans="5:31" s="13" customFormat="1" ht="13.25" x14ac:dyDescent="0.65">
      <c r="E1306" s="15"/>
      <c r="F1306" s="15"/>
      <c r="H1306" s="16"/>
      <c r="I1306" s="18"/>
      <c r="J1306" s="19"/>
      <c r="K1306" s="15"/>
      <c r="L1306" s="15"/>
      <c r="M1306" s="60"/>
      <c r="N1306" s="17"/>
      <c r="P1306" s="15"/>
      <c r="Q1306" s="15"/>
      <c r="R1306" s="15"/>
      <c r="S1306" s="15"/>
      <c r="T1306" s="15"/>
      <c r="U1306" s="15"/>
      <c r="V1306" s="15"/>
      <c r="W1306" s="15"/>
      <c r="X1306" s="15"/>
      <c r="Y1306" s="15"/>
      <c r="Z1306" s="15"/>
      <c r="AB1306" s="18"/>
      <c r="AD1306" s="32"/>
      <c r="AE1306" s="33"/>
    </row>
    <row r="1307" spans="5:31" s="13" customFormat="1" ht="13.25" x14ac:dyDescent="0.65">
      <c r="E1307" s="15"/>
      <c r="F1307" s="15"/>
      <c r="H1307" s="16"/>
      <c r="I1307" s="18"/>
      <c r="J1307" s="19"/>
      <c r="K1307" s="15"/>
      <c r="L1307" s="15"/>
      <c r="M1307" s="60"/>
      <c r="N1307" s="17"/>
      <c r="P1307" s="15"/>
      <c r="Q1307" s="15"/>
      <c r="R1307" s="15"/>
      <c r="S1307" s="15"/>
      <c r="T1307" s="15"/>
      <c r="U1307" s="15"/>
      <c r="V1307" s="15"/>
      <c r="W1307" s="15"/>
      <c r="X1307" s="15"/>
      <c r="Y1307" s="15"/>
      <c r="Z1307" s="15"/>
      <c r="AB1307" s="18"/>
      <c r="AD1307" s="32"/>
      <c r="AE1307" s="33"/>
    </row>
    <row r="1308" spans="5:31" s="13" customFormat="1" ht="13.25" x14ac:dyDescent="0.65">
      <c r="E1308" s="15"/>
      <c r="F1308" s="15"/>
      <c r="H1308" s="16"/>
      <c r="I1308" s="18"/>
      <c r="J1308" s="19"/>
      <c r="K1308" s="15"/>
      <c r="L1308" s="15"/>
      <c r="M1308" s="60"/>
      <c r="N1308" s="17"/>
      <c r="P1308" s="15"/>
      <c r="Q1308" s="15"/>
      <c r="R1308" s="15"/>
      <c r="S1308" s="15"/>
      <c r="T1308" s="15"/>
      <c r="U1308" s="15"/>
      <c r="V1308" s="15"/>
      <c r="W1308" s="15"/>
      <c r="X1308" s="15"/>
      <c r="Y1308" s="15"/>
      <c r="Z1308" s="15"/>
      <c r="AB1308" s="18"/>
      <c r="AD1308" s="32"/>
      <c r="AE1308" s="33"/>
    </row>
    <row r="1309" spans="5:31" s="13" customFormat="1" ht="13.25" x14ac:dyDescent="0.65">
      <c r="E1309" s="15"/>
      <c r="F1309" s="15"/>
      <c r="H1309" s="16"/>
      <c r="I1309" s="18"/>
      <c r="J1309" s="19"/>
      <c r="K1309" s="15"/>
      <c r="L1309" s="15"/>
      <c r="M1309" s="60"/>
      <c r="N1309" s="17"/>
      <c r="P1309" s="15"/>
      <c r="Q1309" s="15"/>
      <c r="R1309" s="15"/>
      <c r="S1309" s="15"/>
      <c r="T1309" s="15"/>
      <c r="U1309" s="15"/>
      <c r="V1309" s="15"/>
      <c r="W1309" s="15"/>
      <c r="X1309" s="15"/>
      <c r="Y1309" s="15"/>
      <c r="Z1309" s="15"/>
      <c r="AB1309" s="18"/>
      <c r="AD1309" s="32"/>
      <c r="AE1309" s="33"/>
    </row>
    <row r="1310" spans="5:31" s="13" customFormat="1" ht="13.25" x14ac:dyDescent="0.65">
      <c r="E1310" s="15"/>
      <c r="F1310" s="15"/>
      <c r="H1310" s="16"/>
      <c r="I1310" s="18"/>
      <c r="J1310" s="19"/>
      <c r="K1310" s="15"/>
      <c r="L1310" s="15"/>
      <c r="M1310" s="60"/>
      <c r="N1310" s="17"/>
      <c r="P1310" s="15"/>
      <c r="Q1310" s="15"/>
      <c r="R1310" s="15"/>
      <c r="S1310" s="15"/>
      <c r="T1310" s="15"/>
      <c r="U1310" s="15"/>
      <c r="V1310" s="15"/>
      <c r="W1310" s="15"/>
      <c r="X1310" s="15"/>
      <c r="Y1310" s="15"/>
      <c r="Z1310" s="15"/>
      <c r="AB1310" s="18"/>
      <c r="AD1310" s="32"/>
      <c r="AE1310" s="33"/>
    </row>
    <row r="1311" spans="5:31" s="13" customFormat="1" ht="13.25" x14ac:dyDescent="0.65">
      <c r="E1311" s="15"/>
      <c r="F1311" s="15"/>
      <c r="H1311" s="16"/>
      <c r="I1311" s="18"/>
      <c r="J1311" s="19"/>
      <c r="K1311" s="15"/>
      <c r="L1311" s="15"/>
      <c r="M1311" s="60"/>
      <c r="N1311" s="17"/>
      <c r="P1311" s="15"/>
      <c r="Q1311" s="15"/>
      <c r="R1311" s="15"/>
      <c r="S1311" s="15"/>
      <c r="T1311" s="15"/>
      <c r="U1311" s="15"/>
      <c r="V1311" s="15"/>
      <c r="W1311" s="15"/>
      <c r="X1311" s="15"/>
      <c r="Y1311" s="15"/>
      <c r="Z1311" s="15"/>
      <c r="AB1311" s="18"/>
      <c r="AD1311" s="32"/>
      <c r="AE1311" s="33"/>
    </row>
    <row r="1312" spans="5:31" s="13" customFormat="1" ht="13.25" x14ac:dyDescent="0.65">
      <c r="E1312" s="15"/>
      <c r="F1312" s="15"/>
      <c r="H1312" s="16"/>
      <c r="I1312" s="18"/>
      <c r="J1312" s="19"/>
      <c r="K1312" s="15"/>
      <c r="L1312" s="15"/>
      <c r="M1312" s="60"/>
      <c r="N1312" s="17"/>
      <c r="P1312" s="15"/>
      <c r="Q1312" s="15"/>
      <c r="R1312" s="15"/>
      <c r="S1312" s="15"/>
      <c r="T1312" s="15"/>
      <c r="U1312" s="15"/>
      <c r="V1312" s="15"/>
      <c r="W1312" s="15"/>
      <c r="X1312" s="15"/>
      <c r="Y1312" s="15"/>
      <c r="Z1312" s="15"/>
      <c r="AB1312" s="18"/>
      <c r="AD1312" s="32"/>
      <c r="AE1312" s="33"/>
    </row>
    <row r="1313" spans="5:31" s="13" customFormat="1" ht="13.25" x14ac:dyDescent="0.65">
      <c r="E1313" s="15"/>
      <c r="F1313" s="15"/>
      <c r="H1313" s="16"/>
      <c r="I1313" s="18"/>
      <c r="J1313" s="19"/>
      <c r="K1313" s="15"/>
      <c r="L1313" s="15"/>
      <c r="M1313" s="60"/>
      <c r="N1313" s="17"/>
      <c r="P1313" s="15"/>
      <c r="Q1313" s="15"/>
      <c r="R1313" s="15"/>
      <c r="S1313" s="15"/>
      <c r="T1313" s="15"/>
      <c r="U1313" s="15"/>
      <c r="V1313" s="15"/>
      <c r="W1313" s="15"/>
      <c r="X1313" s="15"/>
      <c r="Y1313" s="15"/>
      <c r="Z1313" s="15"/>
      <c r="AB1313" s="18"/>
      <c r="AD1313" s="32"/>
      <c r="AE1313" s="33"/>
    </row>
    <row r="1314" spans="5:31" s="13" customFormat="1" ht="13.25" x14ac:dyDescent="0.65">
      <c r="E1314" s="15"/>
      <c r="F1314" s="15"/>
      <c r="H1314" s="16"/>
      <c r="I1314" s="18"/>
      <c r="J1314" s="19"/>
      <c r="K1314" s="15"/>
      <c r="L1314" s="15"/>
      <c r="M1314" s="60"/>
      <c r="N1314" s="17"/>
      <c r="P1314" s="15"/>
      <c r="Q1314" s="15"/>
      <c r="R1314" s="15"/>
      <c r="S1314" s="15"/>
      <c r="T1314" s="15"/>
      <c r="U1314" s="15"/>
      <c r="V1314" s="15"/>
      <c r="W1314" s="15"/>
      <c r="X1314" s="15"/>
      <c r="Y1314" s="15"/>
      <c r="Z1314" s="15"/>
      <c r="AB1314" s="18"/>
      <c r="AD1314" s="32"/>
      <c r="AE1314" s="33"/>
    </row>
    <row r="1315" spans="5:31" s="13" customFormat="1" ht="13.25" x14ac:dyDescent="0.65">
      <c r="E1315" s="15"/>
      <c r="F1315" s="15"/>
      <c r="H1315" s="16"/>
      <c r="I1315" s="18"/>
      <c r="J1315" s="19"/>
      <c r="K1315" s="15"/>
      <c r="L1315" s="15"/>
      <c r="M1315" s="60"/>
      <c r="N1315" s="17"/>
      <c r="P1315" s="15"/>
      <c r="Q1315" s="15"/>
      <c r="R1315" s="15"/>
      <c r="S1315" s="15"/>
      <c r="T1315" s="15"/>
      <c r="U1315" s="15"/>
      <c r="V1315" s="15"/>
      <c r="W1315" s="15"/>
      <c r="X1315" s="15"/>
      <c r="Y1315" s="15"/>
      <c r="Z1315" s="15"/>
      <c r="AB1315" s="18"/>
      <c r="AD1315" s="32"/>
      <c r="AE1315" s="33"/>
    </row>
    <row r="1316" spans="5:31" s="13" customFormat="1" ht="13.25" x14ac:dyDescent="0.65">
      <c r="E1316" s="15"/>
      <c r="F1316" s="15"/>
      <c r="H1316" s="16"/>
      <c r="I1316" s="18"/>
      <c r="J1316" s="19"/>
      <c r="K1316" s="15"/>
      <c r="L1316" s="15"/>
      <c r="M1316" s="60"/>
      <c r="N1316" s="17"/>
      <c r="P1316" s="15"/>
      <c r="Q1316" s="15"/>
      <c r="R1316" s="15"/>
      <c r="S1316" s="15"/>
      <c r="T1316" s="15"/>
      <c r="U1316" s="15"/>
      <c r="V1316" s="15"/>
      <c r="W1316" s="15"/>
      <c r="X1316" s="15"/>
      <c r="Y1316" s="15"/>
      <c r="Z1316" s="15"/>
      <c r="AB1316" s="18"/>
      <c r="AD1316" s="32"/>
      <c r="AE1316" s="33"/>
    </row>
    <row r="1317" spans="5:31" s="13" customFormat="1" ht="13.25" x14ac:dyDescent="0.65">
      <c r="E1317" s="15"/>
      <c r="F1317" s="15"/>
      <c r="H1317" s="16"/>
      <c r="I1317" s="18"/>
      <c r="J1317" s="19"/>
      <c r="K1317" s="15"/>
      <c r="L1317" s="15"/>
      <c r="M1317" s="60"/>
      <c r="N1317" s="17"/>
      <c r="P1317" s="15"/>
      <c r="Q1317" s="15"/>
      <c r="R1317" s="15"/>
      <c r="S1317" s="15"/>
      <c r="T1317" s="15"/>
      <c r="U1317" s="15"/>
      <c r="V1317" s="15"/>
      <c r="W1317" s="15"/>
      <c r="X1317" s="15"/>
      <c r="Y1317" s="15"/>
      <c r="Z1317" s="15"/>
      <c r="AB1317" s="18"/>
      <c r="AD1317" s="32"/>
      <c r="AE1317" s="33"/>
    </row>
    <row r="1318" spans="5:31" s="13" customFormat="1" ht="13.25" x14ac:dyDescent="0.65">
      <c r="E1318" s="15"/>
      <c r="F1318" s="15"/>
      <c r="H1318" s="16"/>
      <c r="I1318" s="18"/>
      <c r="J1318" s="19"/>
      <c r="K1318" s="15"/>
      <c r="L1318" s="15"/>
      <c r="M1318" s="60"/>
      <c r="N1318" s="17"/>
      <c r="P1318" s="15"/>
      <c r="Q1318" s="15"/>
      <c r="R1318" s="15"/>
      <c r="S1318" s="15"/>
      <c r="T1318" s="15"/>
      <c r="U1318" s="15"/>
      <c r="V1318" s="15"/>
      <c r="W1318" s="15"/>
      <c r="X1318" s="15"/>
      <c r="Y1318" s="15"/>
      <c r="Z1318" s="15"/>
      <c r="AB1318" s="18"/>
      <c r="AD1318" s="32"/>
      <c r="AE1318" s="33"/>
    </row>
    <row r="1319" spans="5:31" s="13" customFormat="1" ht="13.25" x14ac:dyDescent="0.65">
      <c r="E1319" s="15"/>
      <c r="F1319" s="15"/>
      <c r="H1319" s="16"/>
      <c r="I1319" s="18"/>
      <c r="J1319" s="19"/>
      <c r="K1319" s="15"/>
      <c r="L1319" s="15"/>
      <c r="M1319" s="60"/>
      <c r="N1319" s="17"/>
      <c r="P1319" s="15"/>
      <c r="Q1319" s="15"/>
      <c r="R1319" s="15"/>
      <c r="S1319" s="15"/>
      <c r="T1319" s="15"/>
      <c r="U1319" s="15"/>
      <c r="V1319" s="15"/>
      <c r="W1319" s="15"/>
      <c r="X1319" s="15"/>
      <c r="Y1319" s="15"/>
      <c r="Z1319" s="15"/>
      <c r="AB1319" s="18"/>
      <c r="AD1319" s="32"/>
      <c r="AE1319" s="33"/>
    </row>
    <row r="1320" spans="5:31" s="13" customFormat="1" ht="13.25" x14ac:dyDescent="0.65">
      <c r="E1320" s="15"/>
      <c r="F1320" s="15"/>
      <c r="H1320" s="16"/>
      <c r="I1320" s="18"/>
      <c r="J1320" s="19"/>
      <c r="K1320" s="15"/>
      <c r="L1320" s="15"/>
      <c r="M1320" s="60"/>
      <c r="N1320" s="17"/>
      <c r="P1320" s="15"/>
      <c r="Q1320" s="15"/>
      <c r="R1320" s="15"/>
      <c r="S1320" s="15"/>
      <c r="T1320" s="15"/>
      <c r="U1320" s="15"/>
      <c r="V1320" s="15"/>
      <c r="W1320" s="15"/>
      <c r="X1320" s="15"/>
      <c r="Y1320" s="15"/>
      <c r="Z1320" s="15"/>
      <c r="AB1320" s="18"/>
      <c r="AD1320" s="32"/>
      <c r="AE1320" s="33"/>
    </row>
    <row r="1321" spans="5:31" s="13" customFormat="1" ht="13.25" x14ac:dyDescent="0.65">
      <c r="E1321" s="15"/>
      <c r="F1321" s="15"/>
      <c r="H1321" s="16"/>
      <c r="I1321" s="18"/>
      <c r="J1321" s="19"/>
      <c r="K1321" s="15"/>
      <c r="L1321" s="15"/>
      <c r="M1321" s="60"/>
      <c r="N1321" s="17"/>
      <c r="P1321" s="15"/>
      <c r="Q1321" s="15"/>
      <c r="R1321" s="15"/>
      <c r="S1321" s="15"/>
      <c r="T1321" s="15"/>
      <c r="U1321" s="15"/>
      <c r="V1321" s="15"/>
      <c r="W1321" s="15"/>
      <c r="X1321" s="15"/>
      <c r="Y1321" s="15"/>
      <c r="Z1321" s="15"/>
      <c r="AB1321" s="18"/>
      <c r="AD1321" s="32"/>
      <c r="AE1321" s="33"/>
    </row>
    <row r="1322" spans="5:31" s="13" customFormat="1" ht="13.25" x14ac:dyDescent="0.65">
      <c r="E1322" s="15"/>
      <c r="F1322" s="15"/>
      <c r="H1322" s="16"/>
      <c r="I1322" s="18"/>
      <c r="J1322" s="19"/>
      <c r="K1322" s="15"/>
      <c r="L1322" s="15"/>
      <c r="M1322" s="60"/>
      <c r="N1322" s="17"/>
      <c r="P1322" s="15"/>
      <c r="Q1322" s="15"/>
      <c r="R1322" s="15"/>
      <c r="S1322" s="15"/>
      <c r="T1322" s="15"/>
      <c r="U1322" s="15"/>
      <c r="V1322" s="15"/>
      <c r="W1322" s="15"/>
      <c r="X1322" s="15"/>
      <c r="Y1322" s="15"/>
      <c r="Z1322" s="15"/>
      <c r="AB1322" s="18"/>
      <c r="AD1322" s="32"/>
      <c r="AE1322" s="33"/>
    </row>
    <row r="1323" spans="5:31" s="13" customFormat="1" ht="13.25" x14ac:dyDescent="0.65">
      <c r="E1323" s="15"/>
      <c r="F1323" s="15"/>
      <c r="H1323" s="16"/>
      <c r="I1323" s="18"/>
      <c r="J1323" s="19"/>
      <c r="K1323" s="15"/>
      <c r="L1323" s="15"/>
      <c r="M1323" s="60"/>
      <c r="N1323" s="17"/>
      <c r="P1323" s="15"/>
      <c r="Q1323" s="15"/>
      <c r="R1323" s="15"/>
      <c r="S1323" s="15"/>
      <c r="T1323" s="15"/>
      <c r="U1323" s="15"/>
      <c r="V1323" s="15"/>
      <c r="W1323" s="15"/>
      <c r="X1323" s="15"/>
      <c r="Y1323" s="15"/>
      <c r="Z1323" s="15"/>
      <c r="AB1323" s="18"/>
      <c r="AD1323" s="32"/>
      <c r="AE1323" s="33"/>
    </row>
    <row r="1324" spans="5:31" s="13" customFormat="1" ht="13.25" x14ac:dyDescent="0.65">
      <c r="E1324" s="15"/>
      <c r="F1324" s="15"/>
      <c r="H1324" s="16"/>
      <c r="I1324" s="18"/>
      <c r="J1324" s="19"/>
      <c r="K1324" s="15"/>
      <c r="L1324" s="15"/>
      <c r="M1324" s="60"/>
      <c r="N1324" s="17"/>
      <c r="P1324" s="15"/>
      <c r="Q1324" s="15"/>
      <c r="R1324" s="15"/>
      <c r="S1324" s="15"/>
      <c r="T1324" s="15"/>
      <c r="U1324" s="15"/>
      <c r="V1324" s="15"/>
      <c r="W1324" s="15"/>
      <c r="X1324" s="15"/>
      <c r="Y1324" s="15"/>
      <c r="Z1324" s="15"/>
      <c r="AB1324" s="18"/>
      <c r="AD1324" s="32"/>
      <c r="AE1324" s="33"/>
    </row>
    <row r="1325" spans="5:31" s="13" customFormat="1" ht="13.25" x14ac:dyDescent="0.65">
      <c r="E1325" s="15"/>
      <c r="F1325" s="15"/>
      <c r="H1325" s="16"/>
      <c r="I1325" s="18"/>
      <c r="J1325" s="19"/>
      <c r="K1325" s="15"/>
      <c r="L1325" s="15"/>
      <c r="M1325" s="60"/>
      <c r="N1325" s="17"/>
      <c r="P1325" s="15"/>
      <c r="Q1325" s="15"/>
      <c r="R1325" s="15"/>
      <c r="S1325" s="15"/>
      <c r="T1325" s="15"/>
      <c r="U1325" s="15"/>
      <c r="V1325" s="15"/>
      <c r="W1325" s="15"/>
      <c r="X1325" s="15"/>
      <c r="Y1325" s="15"/>
      <c r="Z1325" s="15"/>
      <c r="AB1325" s="18"/>
      <c r="AD1325" s="32"/>
      <c r="AE1325" s="33"/>
    </row>
    <row r="1326" spans="5:31" s="13" customFormat="1" ht="13.25" x14ac:dyDescent="0.65">
      <c r="E1326" s="15"/>
      <c r="F1326" s="15"/>
      <c r="H1326" s="16"/>
      <c r="I1326" s="18"/>
      <c r="J1326" s="19"/>
      <c r="K1326" s="15"/>
      <c r="L1326" s="15"/>
      <c r="M1326" s="60"/>
      <c r="N1326" s="17"/>
      <c r="P1326" s="15"/>
      <c r="Q1326" s="15"/>
      <c r="R1326" s="15"/>
      <c r="S1326" s="15"/>
      <c r="T1326" s="15"/>
      <c r="U1326" s="15"/>
      <c r="V1326" s="15"/>
      <c r="W1326" s="15"/>
      <c r="X1326" s="15"/>
      <c r="Y1326" s="15"/>
      <c r="Z1326" s="15"/>
      <c r="AB1326" s="18"/>
      <c r="AD1326" s="32"/>
      <c r="AE1326" s="33"/>
    </row>
    <row r="1327" spans="5:31" s="13" customFormat="1" ht="13.25" x14ac:dyDescent="0.65">
      <c r="E1327" s="15"/>
      <c r="F1327" s="15"/>
      <c r="H1327" s="16"/>
      <c r="I1327" s="18"/>
      <c r="J1327" s="19"/>
      <c r="K1327" s="15"/>
      <c r="L1327" s="15"/>
      <c r="M1327" s="60"/>
      <c r="N1327" s="17"/>
      <c r="P1327" s="15"/>
      <c r="Q1327" s="15"/>
      <c r="R1327" s="15"/>
      <c r="S1327" s="15"/>
      <c r="T1327" s="15"/>
      <c r="U1327" s="15"/>
      <c r="V1327" s="15"/>
      <c r="W1327" s="15"/>
      <c r="X1327" s="15"/>
      <c r="Y1327" s="15"/>
      <c r="Z1327" s="15"/>
      <c r="AB1327" s="18"/>
      <c r="AD1327" s="32"/>
      <c r="AE1327" s="33"/>
    </row>
    <row r="1328" spans="5:31" s="13" customFormat="1" ht="13.25" x14ac:dyDescent="0.65">
      <c r="E1328" s="15"/>
      <c r="F1328" s="15"/>
      <c r="H1328" s="16"/>
      <c r="I1328" s="18"/>
      <c r="J1328" s="19"/>
      <c r="K1328" s="15"/>
      <c r="L1328" s="15"/>
      <c r="M1328" s="60"/>
      <c r="N1328" s="17"/>
      <c r="P1328" s="15"/>
      <c r="Q1328" s="15"/>
      <c r="R1328" s="15"/>
      <c r="S1328" s="15"/>
      <c r="T1328" s="15"/>
      <c r="U1328" s="15"/>
      <c r="V1328" s="15"/>
      <c r="W1328" s="15"/>
      <c r="X1328" s="15"/>
      <c r="Y1328" s="15"/>
      <c r="Z1328" s="15"/>
      <c r="AB1328" s="18"/>
      <c r="AD1328" s="32"/>
      <c r="AE1328" s="33"/>
    </row>
    <row r="1329" spans="5:31" s="13" customFormat="1" ht="13.25" x14ac:dyDescent="0.65">
      <c r="E1329" s="15"/>
      <c r="F1329" s="15"/>
      <c r="H1329" s="16"/>
      <c r="I1329" s="18"/>
      <c r="J1329" s="19"/>
      <c r="K1329" s="15"/>
      <c r="L1329" s="15"/>
      <c r="M1329" s="60"/>
      <c r="N1329" s="17"/>
      <c r="P1329" s="15"/>
      <c r="Q1329" s="15"/>
      <c r="R1329" s="15"/>
      <c r="S1329" s="15"/>
      <c r="T1329" s="15"/>
      <c r="U1329" s="15"/>
      <c r="V1329" s="15"/>
      <c r="W1329" s="15"/>
      <c r="X1329" s="15"/>
      <c r="Y1329" s="15"/>
      <c r="Z1329" s="15"/>
      <c r="AB1329" s="18"/>
      <c r="AD1329" s="32"/>
      <c r="AE1329" s="33"/>
    </row>
    <row r="1330" spans="5:31" s="13" customFormat="1" ht="13.25" x14ac:dyDescent="0.65">
      <c r="E1330" s="15"/>
      <c r="F1330" s="15"/>
      <c r="H1330" s="16"/>
      <c r="I1330" s="18"/>
      <c r="J1330" s="19"/>
      <c r="K1330" s="15"/>
      <c r="L1330" s="15"/>
      <c r="M1330" s="60"/>
      <c r="N1330" s="17"/>
      <c r="P1330" s="15"/>
      <c r="Q1330" s="15"/>
      <c r="R1330" s="15"/>
      <c r="S1330" s="15"/>
      <c r="T1330" s="15"/>
      <c r="U1330" s="15"/>
      <c r="V1330" s="15"/>
      <c r="W1330" s="15"/>
      <c r="X1330" s="15"/>
      <c r="Y1330" s="15"/>
      <c r="Z1330" s="15"/>
      <c r="AB1330" s="18"/>
      <c r="AD1330" s="32"/>
      <c r="AE1330" s="33"/>
    </row>
    <row r="1331" spans="5:31" s="13" customFormat="1" ht="13.25" x14ac:dyDescent="0.65">
      <c r="E1331" s="15"/>
      <c r="F1331" s="15"/>
      <c r="H1331" s="16"/>
      <c r="I1331" s="18"/>
      <c r="J1331" s="19"/>
      <c r="K1331" s="15"/>
      <c r="L1331" s="15"/>
      <c r="M1331" s="60"/>
      <c r="N1331" s="17"/>
      <c r="P1331" s="15"/>
      <c r="Q1331" s="15"/>
      <c r="R1331" s="15"/>
      <c r="S1331" s="15"/>
      <c r="T1331" s="15"/>
      <c r="U1331" s="15"/>
      <c r="V1331" s="15"/>
      <c r="W1331" s="15"/>
      <c r="X1331" s="15"/>
      <c r="Y1331" s="15"/>
      <c r="Z1331" s="15"/>
      <c r="AB1331" s="18"/>
      <c r="AD1331" s="32"/>
      <c r="AE1331" s="33"/>
    </row>
    <row r="1332" spans="5:31" s="13" customFormat="1" ht="13.25" x14ac:dyDescent="0.65">
      <c r="E1332" s="15"/>
      <c r="F1332" s="15"/>
      <c r="H1332" s="16"/>
      <c r="I1332" s="18"/>
      <c r="J1332" s="19"/>
      <c r="K1332" s="15"/>
      <c r="L1332" s="15"/>
      <c r="M1332" s="60"/>
      <c r="N1332" s="17"/>
      <c r="P1332" s="15"/>
      <c r="Q1332" s="15"/>
      <c r="R1332" s="15"/>
      <c r="S1332" s="15"/>
      <c r="T1332" s="15"/>
      <c r="U1332" s="15"/>
      <c r="V1332" s="15"/>
      <c r="W1332" s="15"/>
      <c r="X1332" s="15"/>
      <c r="Y1332" s="15"/>
      <c r="Z1332" s="15"/>
      <c r="AB1332" s="18"/>
      <c r="AD1332" s="32"/>
      <c r="AE1332" s="33"/>
    </row>
    <row r="1333" spans="5:31" s="13" customFormat="1" ht="13.25" x14ac:dyDescent="0.65">
      <c r="E1333" s="15"/>
      <c r="F1333" s="15"/>
      <c r="H1333" s="16"/>
      <c r="I1333" s="18"/>
      <c r="J1333" s="19"/>
      <c r="K1333" s="15"/>
      <c r="L1333" s="15"/>
      <c r="M1333" s="60"/>
      <c r="N1333" s="17"/>
      <c r="P1333" s="15"/>
      <c r="Q1333" s="15"/>
      <c r="R1333" s="15"/>
      <c r="S1333" s="15"/>
      <c r="T1333" s="15"/>
      <c r="U1333" s="15"/>
      <c r="V1333" s="15"/>
      <c r="W1333" s="15"/>
      <c r="X1333" s="15"/>
      <c r="Y1333" s="15"/>
      <c r="Z1333" s="15"/>
      <c r="AB1333" s="18"/>
      <c r="AD1333" s="32"/>
      <c r="AE1333" s="33"/>
    </row>
    <row r="1334" spans="5:31" s="13" customFormat="1" ht="13.25" x14ac:dyDescent="0.65">
      <c r="E1334" s="15"/>
      <c r="F1334" s="15"/>
      <c r="H1334" s="16"/>
      <c r="I1334" s="18"/>
      <c r="J1334" s="19"/>
      <c r="K1334" s="15"/>
      <c r="L1334" s="15"/>
      <c r="M1334" s="60"/>
      <c r="N1334" s="17"/>
      <c r="P1334" s="15"/>
      <c r="Q1334" s="15"/>
      <c r="R1334" s="15"/>
      <c r="S1334" s="15"/>
      <c r="T1334" s="15"/>
      <c r="U1334" s="15"/>
      <c r="V1334" s="15"/>
      <c r="W1334" s="15"/>
      <c r="X1334" s="15"/>
      <c r="Y1334" s="15"/>
      <c r="Z1334" s="15"/>
      <c r="AB1334" s="18"/>
      <c r="AD1334" s="32"/>
      <c r="AE1334" s="33"/>
    </row>
    <row r="1335" spans="5:31" s="13" customFormat="1" ht="13.25" x14ac:dyDescent="0.65">
      <c r="E1335" s="15"/>
      <c r="F1335" s="15"/>
      <c r="H1335" s="16"/>
      <c r="I1335" s="18"/>
      <c r="J1335" s="19"/>
      <c r="K1335" s="15"/>
      <c r="L1335" s="15"/>
      <c r="M1335" s="60"/>
      <c r="N1335" s="17"/>
      <c r="P1335" s="15"/>
      <c r="Q1335" s="15"/>
      <c r="R1335" s="15"/>
      <c r="S1335" s="15"/>
      <c r="T1335" s="15"/>
      <c r="U1335" s="15"/>
      <c r="V1335" s="15"/>
      <c r="W1335" s="15"/>
      <c r="X1335" s="15"/>
      <c r="Y1335" s="15"/>
      <c r="Z1335" s="15"/>
      <c r="AB1335" s="18"/>
      <c r="AD1335" s="32"/>
      <c r="AE1335" s="33"/>
    </row>
    <row r="1336" spans="5:31" s="13" customFormat="1" ht="13.25" x14ac:dyDescent="0.65">
      <c r="E1336" s="15"/>
      <c r="F1336" s="15"/>
      <c r="H1336" s="16"/>
      <c r="I1336" s="18"/>
      <c r="J1336" s="19"/>
      <c r="K1336" s="15"/>
      <c r="L1336" s="15"/>
      <c r="M1336" s="60"/>
      <c r="N1336" s="17"/>
      <c r="P1336" s="15"/>
      <c r="Q1336" s="15"/>
      <c r="R1336" s="15"/>
      <c r="S1336" s="15"/>
      <c r="T1336" s="15"/>
      <c r="U1336" s="15"/>
      <c r="V1336" s="15"/>
      <c r="W1336" s="15"/>
      <c r="X1336" s="15"/>
      <c r="Y1336" s="15"/>
      <c r="Z1336" s="15"/>
      <c r="AB1336" s="18"/>
      <c r="AD1336" s="32"/>
      <c r="AE1336" s="33"/>
    </row>
    <row r="1337" spans="5:31" s="13" customFormat="1" ht="13.25" x14ac:dyDescent="0.65">
      <c r="E1337" s="15"/>
      <c r="F1337" s="15"/>
      <c r="H1337" s="16"/>
      <c r="I1337" s="18"/>
      <c r="J1337" s="19"/>
      <c r="K1337" s="15"/>
      <c r="L1337" s="15"/>
      <c r="M1337" s="60"/>
      <c r="N1337" s="17"/>
      <c r="P1337" s="15"/>
      <c r="Q1337" s="15"/>
      <c r="R1337" s="15"/>
      <c r="S1337" s="15"/>
      <c r="T1337" s="15"/>
      <c r="U1337" s="15"/>
      <c r="V1337" s="15"/>
      <c r="W1337" s="15"/>
      <c r="X1337" s="15"/>
      <c r="Y1337" s="15"/>
      <c r="Z1337" s="15"/>
      <c r="AB1337" s="18"/>
      <c r="AD1337" s="32"/>
      <c r="AE1337" s="33"/>
    </row>
    <row r="1338" spans="5:31" s="13" customFormat="1" ht="13.25" x14ac:dyDescent="0.65">
      <c r="E1338" s="15"/>
      <c r="F1338" s="15"/>
      <c r="H1338" s="16"/>
      <c r="I1338" s="18"/>
      <c r="J1338" s="19"/>
      <c r="K1338" s="15"/>
      <c r="L1338" s="15"/>
      <c r="M1338" s="60"/>
      <c r="N1338" s="17"/>
      <c r="P1338" s="15"/>
      <c r="Q1338" s="15"/>
      <c r="R1338" s="15"/>
      <c r="S1338" s="15"/>
      <c r="T1338" s="15"/>
      <c r="U1338" s="15"/>
      <c r="V1338" s="15"/>
      <c r="W1338" s="15"/>
      <c r="X1338" s="15"/>
      <c r="Y1338" s="15"/>
      <c r="Z1338" s="15"/>
      <c r="AB1338" s="18"/>
      <c r="AD1338" s="32"/>
      <c r="AE1338" s="33"/>
    </row>
    <row r="1339" spans="5:31" s="13" customFormat="1" ht="13.25" x14ac:dyDescent="0.65">
      <c r="E1339" s="15"/>
      <c r="F1339" s="15"/>
      <c r="H1339" s="16"/>
      <c r="I1339" s="18"/>
      <c r="J1339" s="19"/>
      <c r="K1339" s="15"/>
      <c r="L1339" s="15"/>
      <c r="M1339" s="60"/>
      <c r="N1339" s="17"/>
      <c r="P1339" s="15"/>
      <c r="Q1339" s="15"/>
      <c r="R1339" s="15"/>
      <c r="S1339" s="15"/>
      <c r="T1339" s="15"/>
      <c r="U1339" s="15"/>
      <c r="V1339" s="15"/>
      <c r="W1339" s="15"/>
      <c r="X1339" s="15"/>
      <c r="Y1339" s="15"/>
      <c r="Z1339" s="15"/>
      <c r="AB1339" s="18"/>
      <c r="AD1339" s="32"/>
      <c r="AE1339" s="33"/>
    </row>
    <row r="1340" spans="5:31" s="13" customFormat="1" ht="13.25" x14ac:dyDescent="0.65">
      <c r="E1340" s="15"/>
      <c r="F1340" s="15"/>
      <c r="H1340" s="16"/>
      <c r="I1340" s="18"/>
      <c r="J1340" s="19"/>
      <c r="K1340" s="15"/>
      <c r="L1340" s="15"/>
      <c r="M1340" s="60"/>
      <c r="N1340" s="17"/>
      <c r="P1340" s="15"/>
      <c r="Q1340" s="15"/>
      <c r="R1340" s="15"/>
      <c r="S1340" s="15"/>
      <c r="T1340" s="15"/>
      <c r="U1340" s="15"/>
      <c r="V1340" s="15"/>
      <c r="W1340" s="15"/>
      <c r="X1340" s="15"/>
      <c r="Y1340" s="15"/>
      <c r="Z1340" s="15"/>
      <c r="AB1340" s="18"/>
      <c r="AD1340" s="32"/>
      <c r="AE1340" s="33"/>
    </row>
    <row r="1341" spans="5:31" s="13" customFormat="1" ht="13.25" x14ac:dyDescent="0.65">
      <c r="E1341" s="15"/>
      <c r="F1341" s="15"/>
      <c r="H1341" s="16"/>
      <c r="I1341" s="18"/>
      <c r="J1341" s="19"/>
      <c r="K1341" s="15"/>
      <c r="L1341" s="15"/>
      <c r="M1341" s="60"/>
      <c r="N1341" s="17"/>
      <c r="P1341" s="15"/>
      <c r="Q1341" s="15"/>
      <c r="R1341" s="15"/>
      <c r="S1341" s="15"/>
      <c r="T1341" s="15"/>
      <c r="U1341" s="15"/>
      <c r="V1341" s="15"/>
      <c r="W1341" s="15"/>
      <c r="X1341" s="15"/>
      <c r="Y1341" s="15"/>
      <c r="Z1341" s="15"/>
      <c r="AB1341" s="18"/>
      <c r="AD1341" s="32"/>
      <c r="AE1341" s="33"/>
    </row>
    <row r="1342" spans="5:31" s="13" customFormat="1" ht="13.25" x14ac:dyDescent="0.65">
      <c r="E1342" s="15"/>
      <c r="F1342" s="15"/>
      <c r="H1342" s="16"/>
      <c r="I1342" s="18"/>
      <c r="J1342" s="19"/>
      <c r="K1342" s="15"/>
      <c r="L1342" s="15"/>
      <c r="M1342" s="60"/>
      <c r="N1342" s="17"/>
      <c r="P1342" s="15"/>
      <c r="Q1342" s="15"/>
      <c r="R1342" s="15"/>
      <c r="S1342" s="15"/>
      <c r="T1342" s="15"/>
      <c r="U1342" s="15"/>
      <c r="V1342" s="15"/>
      <c r="W1342" s="15"/>
      <c r="X1342" s="15"/>
      <c r="Y1342" s="15"/>
      <c r="Z1342" s="15"/>
      <c r="AB1342" s="18"/>
      <c r="AD1342" s="32"/>
      <c r="AE1342" s="33"/>
    </row>
    <row r="1343" spans="5:31" s="13" customFormat="1" ht="13.25" x14ac:dyDescent="0.65">
      <c r="E1343" s="15"/>
      <c r="F1343" s="15"/>
      <c r="H1343" s="16"/>
      <c r="I1343" s="18"/>
      <c r="J1343" s="19"/>
      <c r="K1343" s="15"/>
      <c r="L1343" s="15"/>
      <c r="M1343" s="60"/>
      <c r="N1343" s="17"/>
      <c r="P1343" s="15"/>
      <c r="Q1343" s="15"/>
      <c r="R1343" s="15"/>
      <c r="S1343" s="15"/>
      <c r="T1343" s="15"/>
      <c r="U1343" s="15"/>
      <c r="V1343" s="15"/>
      <c r="W1343" s="15"/>
      <c r="X1343" s="15"/>
      <c r="Y1343" s="15"/>
      <c r="Z1343" s="15"/>
      <c r="AB1343" s="18"/>
      <c r="AD1343" s="32"/>
      <c r="AE1343" s="33"/>
    </row>
    <row r="1344" spans="5:31" s="13" customFormat="1" ht="13.25" x14ac:dyDescent="0.65">
      <c r="E1344" s="15"/>
      <c r="F1344" s="15"/>
      <c r="H1344" s="16"/>
      <c r="I1344" s="18"/>
      <c r="J1344" s="19"/>
      <c r="K1344" s="15"/>
      <c r="L1344" s="15"/>
      <c r="M1344" s="60"/>
      <c r="N1344" s="17"/>
      <c r="P1344" s="15"/>
      <c r="Q1344" s="15"/>
      <c r="R1344" s="15"/>
      <c r="S1344" s="15"/>
      <c r="T1344" s="15"/>
      <c r="U1344" s="15"/>
      <c r="V1344" s="15"/>
      <c r="W1344" s="15"/>
      <c r="X1344" s="15"/>
      <c r="Y1344" s="15"/>
      <c r="Z1344" s="15"/>
      <c r="AB1344" s="18"/>
      <c r="AD1344" s="32"/>
      <c r="AE1344" s="33"/>
    </row>
    <row r="1345" spans="5:31" s="13" customFormat="1" ht="13.25" x14ac:dyDescent="0.65">
      <c r="E1345" s="15"/>
      <c r="F1345" s="15"/>
      <c r="H1345" s="16"/>
      <c r="I1345" s="18"/>
      <c r="J1345" s="19"/>
      <c r="K1345" s="15"/>
      <c r="L1345" s="15"/>
      <c r="M1345" s="60"/>
      <c r="N1345" s="17"/>
      <c r="P1345" s="15"/>
      <c r="Q1345" s="15"/>
      <c r="R1345" s="15"/>
      <c r="S1345" s="15"/>
      <c r="T1345" s="15"/>
      <c r="U1345" s="15"/>
      <c r="V1345" s="15"/>
      <c r="W1345" s="15"/>
      <c r="X1345" s="15"/>
      <c r="Y1345" s="15"/>
      <c r="Z1345" s="15"/>
      <c r="AB1345" s="18"/>
      <c r="AD1345" s="32"/>
      <c r="AE1345" s="33"/>
    </row>
    <row r="1346" spans="5:31" s="13" customFormat="1" ht="13.25" x14ac:dyDescent="0.65">
      <c r="E1346" s="15"/>
      <c r="F1346" s="15"/>
      <c r="H1346" s="16"/>
      <c r="I1346" s="18"/>
      <c r="J1346" s="19"/>
      <c r="K1346" s="15"/>
      <c r="L1346" s="15"/>
      <c r="M1346" s="60"/>
      <c r="N1346" s="17"/>
      <c r="P1346" s="15"/>
      <c r="Q1346" s="15"/>
      <c r="R1346" s="15"/>
      <c r="S1346" s="15"/>
      <c r="T1346" s="15"/>
      <c r="U1346" s="15"/>
      <c r="V1346" s="15"/>
      <c r="W1346" s="15"/>
      <c r="X1346" s="15"/>
      <c r="Y1346" s="15"/>
      <c r="Z1346" s="15"/>
      <c r="AB1346" s="18"/>
      <c r="AD1346" s="32"/>
      <c r="AE1346" s="33"/>
    </row>
    <row r="1347" spans="5:31" s="13" customFormat="1" ht="13.25" x14ac:dyDescent="0.65">
      <c r="E1347" s="15"/>
      <c r="F1347" s="15"/>
      <c r="H1347" s="16"/>
      <c r="I1347" s="18"/>
      <c r="J1347" s="19"/>
      <c r="K1347" s="15"/>
      <c r="L1347" s="15"/>
      <c r="M1347" s="60"/>
      <c r="N1347" s="17"/>
      <c r="P1347" s="15"/>
      <c r="Q1347" s="15"/>
      <c r="R1347" s="15"/>
      <c r="S1347" s="15"/>
      <c r="T1347" s="15"/>
      <c r="U1347" s="15"/>
      <c r="V1347" s="15"/>
      <c r="W1347" s="15"/>
      <c r="X1347" s="15"/>
      <c r="Y1347" s="15"/>
      <c r="Z1347" s="15"/>
      <c r="AB1347" s="18"/>
      <c r="AD1347" s="32"/>
      <c r="AE1347" s="33"/>
    </row>
    <row r="1348" spans="5:31" s="13" customFormat="1" ht="13.25" x14ac:dyDescent="0.65">
      <c r="E1348" s="15"/>
      <c r="F1348" s="15"/>
      <c r="H1348" s="16"/>
      <c r="I1348" s="18"/>
      <c r="J1348" s="19"/>
      <c r="K1348" s="15"/>
      <c r="L1348" s="15"/>
      <c r="M1348" s="60"/>
      <c r="N1348" s="17"/>
      <c r="P1348" s="15"/>
      <c r="Q1348" s="15"/>
      <c r="R1348" s="15"/>
      <c r="S1348" s="15"/>
      <c r="T1348" s="15"/>
      <c r="U1348" s="15"/>
      <c r="V1348" s="15"/>
      <c r="W1348" s="15"/>
      <c r="X1348" s="15"/>
      <c r="Y1348" s="15"/>
      <c r="Z1348" s="15"/>
      <c r="AB1348" s="18"/>
      <c r="AD1348" s="32"/>
      <c r="AE1348" s="33"/>
    </row>
    <row r="1349" spans="5:31" s="13" customFormat="1" ht="13.25" x14ac:dyDescent="0.65">
      <c r="E1349" s="15"/>
      <c r="F1349" s="15"/>
      <c r="H1349" s="16"/>
      <c r="I1349" s="18"/>
      <c r="J1349" s="19"/>
      <c r="K1349" s="15"/>
      <c r="L1349" s="15"/>
      <c r="M1349" s="60"/>
      <c r="N1349" s="17"/>
      <c r="P1349" s="15"/>
      <c r="Q1349" s="15"/>
      <c r="R1349" s="15"/>
      <c r="S1349" s="15"/>
      <c r="T1349" s="15"/>
      <c r="U1349" s="15"/>
      <c r="V1349" s="15"/>
      <c r="W1349" s="15"/>
      <c r="X1349" s="15"/>
      <c r="Y1349" s="15"/>
      <c r="Z1349" s="15"/>
      <c r="AB1349" s="18"/>
      <c r="AD1349" s="32"/>
      <c r="AE1349" s="33"/>
    </row>
    <row r="1350" spans="5:31" s="13" customFormat="1" ht="13.25" x14ac:dyDescent="0.65">
      <c r="E1350" s="15"/>
      <c r="F1350" s="15"/>
      <c r="H1350" s="16"/>
      <c r="I1350" s="18"/>
      <c r="J1350" s="19"/>
      <c r="K1350" s="15"/>
      <c r="L1350" s="15"/>
      <c r="M1350" s="60"/>
      <c r="N1350" s="17"/>
      <c r="P1350" s="15"/>
      <c r="Q1350" s="15"/>
      <c r="R1350" s="15"/>
      <c r="S1350" s="15"/>
      <c r="T1350" s="15"/>
      <c r="U1350" s="15"/>
      <c r="V1350" s="15"/>
      <c r="W1350" s="15"/>
      <c r="X1350" s="15"/>
      <c r="Y1350" s="15"/>
      <c r="Z1350" s="15"/>
      <c r="AB1350" s="18"/>
      <c r="AD1350" s="32"/>
      <c r="AE1350" s="33"/>
    </row>
    <row r="1351" spans="5:31" s="13" customFormat="1" ht="13.25" x14ac:dyDescent="0.65">
      <c r="E1351" s="15"/>
      <c r="F1351" s="15"/>
      <c r="H1351" s="16"/>
      <c r="I1351" s="18"/>
      <c r="J1351" s="19"/>
      <c r="K1351" s="15"/>
      <c r="L1351" s="15"/>
      <c r="M1351" s="60"/>
      <c r="N1351" s="17"/>
      <c r="P1351" s="15"/>
      <c r="Q1351" s="15"/>
      <c r="R1351" s="15"/>
      <c r="S1351" s="15"/>
      <c r="T1351" s="15"/>
      <c r="U1351" s="15"/>
      <c r="V1351" s="15"/>
      <c r="W1351" s="15"/>
      <c r="X1351" s="15"/>
      <c r="Y1351" s="15"/>
      <c r="Z1351" s="15"/>
      <c r="AB1351" s="18"/>
      <c r="AD1351" s="32"/>
      <c r="AE1351" s="33"/>
    </row>
    <row r="1352" spans="5:31" s="13" customFormat="1" ht="13.25" x14ac:dyDescent="0.65">
      <c r="E1352" s="15"/>
      <c r="F1352" s="15"/>
      <c r="H1352" s="16"/>
      <c r="I1352" s="18"/>
      <c r="J1352" s="19"/>
      <c r="K1352" s="15"/>
      <c r="L1352" s="15"/>
      <c r="M1352" s="60"/>
      <c r="N1352" s="17"/>
      <c r="P1352" s="15"/>
      <c r="Q1352" s="15"/>
      <c r="R1352" s="15"/>
      <c r="S1352" s="15"/>
      <c r="T1352" s="15"/>
      <c r="U1352" s="15"/>
      <c r="V1352" s="15"/>
      <c r="W1352" s="15"/>
      <c r="X1352" s="15"/>
      <c r="Y1352" s="15"/>
      <c r="Z1352" s="15"/>
      <c r="AB1352" s="18"/>
      <c r="AD1352" s="32"/>
      <c r="AE1352" s="33"/>
    </row>
    <row r="1353" spans="5:31" s="13" customFormat="1" ht="13.25" x14ac:dyDescent="0.65">
      <c r="E1353" s="15"/>
      <c r="F1353" s="15"/>
      <c r="H1353" s="16"/>
      <c r="I1353" s="18"/>
      <c r="J1353" s="19"/>
      <c r="K1353" s="15"/>
      <c r="L1353" s="15"/>
      <c r="M1353" s="60"/>
      <c r="N1353" s="17"/>
      <c r="P1353" s="15"/>
      <c r="Q1353" s="15"/>
      <c r="R1353" s="15"/>
      <c r="S1353" s="15"/>
      <c r="T1353" s="15"/>
      <c r="U1353" s="15"/>
      <c r="V1353" s="15"/>
      <c r="W1353" s="15"/>
      <c r="X1353" s="15"/>
      <c r="Y1353" s="15"/>
      <c r="Z1353" s="15"/>
      <c r="AB1353" s="18"/>
      <c r="AD1353" s="32"/>
      <c r="AE1353" s="33"/>
    </row>
    <row r="1354" spans="5:31" s="13" customFormat="1" ht="13.25" x14ac:dyDescent="0.65">
      <c r="E1354" s="15"/>
      <c r="F1354" s="15"/>
      <c r="H1354" s="16"/>
      <c r="I1354" s="18"/>
      <c r="J1354" s="19"/>
      <c r="K1354" s="15"/>
      <c r="L1354" s="15"/>
      <c r="M1354" s="60"/>
      <c r="N1354" s="17"/>
      <c r="P1354" s="15"/>
      <c r="Q1354" s="15"/>
      <c r="R1354" s="15"/>
      <c r="S1354" s="15"/>
      <c r="T1354" s="15"/>
      <c r="U1354" s="15"/>
      <c r="V1354" s="15"/>
      <c r="W1354" s="15"/>
      <c r="X1354" s="15"/>
      <c r="Y1354" s="15"/>
      <c r="Z1354" s="15"/>
      <c r="AB1354" s="18"/>
      <c r="AD1354" s="32"/>
      <c r="AE1354" s="33"/>
    </row>
    <row r="1355" spans="5:31" s="13" customFormat="1" ht="13.25" x14ac:dyDescent="0.65">
      <c r="E1355" s="15"/>
      <c r="F1355" s="15"/>
      <c r="H1355" s="16"/>
      <c r="I1355" s="18"/>
      <c r="J1355" s="19"/>
      <c r="K1355" s="15"/>
      <c r="L1355" s="15"/>
      <c r="M1355" s="60"/>
      <c r="N1355" s="17"/>
      <c r="P1355" s="15"/>
      <c r="Q1355" s="15"/>
      <c r="R1355" s="15"/>
      <c r="S1355" s="15"/>
      <c r="T1355" s="15"/>
      <c r="U1355" s="15"/>
      <c r="V1355" s="15"/>
      <c r="W1355" s="15"/>
      <c r="X1355" s="15"/>
      <c r="Y1355" s="15"/>
      <c r="Z1355" s="15"/>
      <c r="AB1355" s="18"/>
      <c r="AD1355" s="32"/>
      <c r="AE1355" s="33"/>
    </row>
    <row r="1356" spans="5:31" s="13" customFormat="1" ht="13.25" x14ac:dyDescent="0.65">
      <c r="E1356" s="15"/>
      <c r="F1356" s="15"/>
      <c r="H1356" s="16"/>
      <c r="I1356" s="18"/>
      <c r="J1356" s="19"/>
      <c r="K1356" s="15"/>
      <c r="L1356" s="15"/>
      <c r="M1356" s="60"/>
      <c r="N1356" s="17"/>
      <c r="P1356" s="15"/>
      <c r="Q1356" s="15"/>
      <c r="R1356" s="15"/>
      <c r="S1356" s="15"/>
      <c r="T1356" s="15"/>
      <c r="U1356" s="15"/>
      <c r="V1356" s="15"/>
      <c r="W1356" s="15"/>
      <c r="X1356" s="15"/>
      <c r="Y1356" s="15"/>
      <c r="Z1356" s="15"/>
      <c r="AB1356" s="18"/>
      <c r="AD1356" s="32"/>
      <c r="AE1356" s="33"/>
    </row>
    <row r="1357" spans="5:31" s="13" customFormat="1" ht="13.25" x14ac:dyDescent="0.65">
      <c r="E1357" s="15"/>
      <c r="F1357" s="15"/>
      <c r="H1357" s="16"/>
      <c r="I1357" s="18"/>
      <c r="J1357" s="19"/>
      <c r="K1357" s="15"/>
      <c r="L1357" s="15"/>
      <c r="M1357" s="60"/>
      <c r="N1357" s="17"/>
      <c r="P1357" s="15"/>
      <c r="Q1357" s="15"/>
      <c r="R1357" s="15"/>
      <c r="S1357" s="15"/>
      <c r="T1357" s="15"/>
      <c r="U1357" s="15"/>
      <c r="V1357" s="15"/>
      <c r="W1357" s="15"/>
      <c r="X1357" s="15"/>
      <c r="Y1357" s="15"/>
      <c r="Z1357" s="15"/>
      <c r="AB1357" s="18"/>
      <c r="AD1357" s="32"/>
      <c r="AE1357" s="33"/>
    </row>
    <row r="1358" spans="5:31" s="13" customFormat="1" ht="13.25" x14ac:dyDescent="0.65">
      <c r="E1358" s="15"/>
      <c r="F1358" s="15"/>
      <c r="H1358" s="16"/>
      <c r="I1358" s="18"/>
      <c r="J1358" s="19"/>
      <c r="K1358" s="15"/>
      <c r="L1358" s="15"/>
      <c r="M1358" s="60"/>
      <c r="N1358" s="17"/>
      <c r="P1358" s="15"/>
      <c r="Q1358" s="15"/>
      <c r="R1358" s="15"/>
      <c r="S1358" s="15"/>
      <c r="T1358" s="15"/>
      <c r="U1358" s="15"/>
      <c r="V1358" s="15"/>
      <c r="W1358" s="15"/>
      <c r="X1358" s="15"/>
      <c r="Y1358" s="15"/>
      <c r="Z1358" s="15"/>
      <c r="AB1358" s="18"/>
      <c r="AD1358" s="32"/>
      <c r="AE1358" s="33"/>
    </row>
    <row r="1359" spans="5:31" s="13" customFormat="1" ht="13.25" x14ac:dyDescent="0.65">
      <c r="E1359" s="15"/>
      <c r="F1359" s="15"/>
      <c r="H1359" s="16"/>
      <c r="I1359" s="18"/>
      <c r="J1359" s="19"/>
      <c r="K1359" s="15"/>
      <c r="L1359" s="15"/>
      <c r="M1359" s="60"/>
      <c r="N1359" s="17"/>
      <c r="P1359" s="15"/>
      <c r="Q1359" s="15"/>
      <c r="R1359" s="15"/>
      <c r="S1359" s="15"/>
      <c r="T1359" s="15"/>
      <c r="U1359" s="15"/>
      <c r="V1359" s="15"/>
      <c r="W1359" s="15"/>
      <c r="X1359" s="15"/>
      <c r="Y1359" s="15"/>
      <c r="Z1359" s="15"/>
      <c r="AB1359" s="18"/>
      <c r="AD1359" s="32"/>
      <c r="AE1359" s="33"/>
    </row>
    <row r="1360" spans="5:31" s="13" customFormat="1" ht="13.25" x14ac:dyDescent="0.65">
      <c r="E1360" s="15"/>
      <c r="F1360" s="15"/>
      <c r="H1360" s="16"/>
      <c r="I1360" s="18"/>
      <c r="J1360" s="19"/>
      <c r="K1360" s="15"/>
      <c r="L1360" s="15"/>
      <c r="M1360" s="60"/>
      <c r="N1360" s="17"/>
      <c r="P1360" s="15"/>
      <c r="Q1360" s="15"/>
      <c r="R1360" s="15"/>
      <c r="S1360" s="15"/>
      <c r="T1360" s="15"/>
      <c r="U1360" s="15"/>
      <c r="V1360" s="15"/>
      <c r="W1360" s="15"/>
      <c r="X1360" s="15"/>
      <c r="Y1360" s="15"/>
      <c r="Z1360" s="15"/>
      <c r="AB1360" s="18"/>
      <c r="AD1360" s="32"/>
      <c r="AE1360" s="33"/>
    </row>
    <row r="1361" spans="5:31" s="13" customFormat="1" ht="13.25" x14ac:dyDescent="0.65">
      <c r="E1361" s="15"/>
      <c r="F1361" s="15"/>
      <c r="H1361" s="16"/>
      <c r="I1361" s="18"/>
      <c r="J1361" s="19"/>
      <c r="K1361" s="15"/>
      <c r="L1361" s="15"/>
      <c r="M1361" s="60"/>
      <c r="N1361" s="17"/>
      <c r="P1361" s="15"/>
      <c r="Q1361" s="15"/>
      <c r="R1361" s="15"/>
      <c r="S1361" s="15"/>
      <c r="T1361" s="15"/>
      <c r="U1361" s="15"/>
      <c r="V1361" s="15"/>
      <c r="W1361" s="15"/>
      <c r="X1361" s="15"/>
      <c r="Y1361" s="15"/>
      <c r="Z1361" s="15"/>
      <c r="AB1361" s="18"/>
      <c r="AD1361" s="32"/>
      <c r="AE1361" s="33"/>
    </row>
    <row r="1362" spans="5:31" s="13" customFormat="1" ht="13.25" x14ac:dyDescent="0.65">
      <c r="E1362" s="15"/>
      <c r="F1362" s="15"/>
      <c r="H1362" s="16"/>
      <c r="I1362" s="18"/>
      <c r="J1362" s="19"/>
      <c r="K1362" s="15"/>
      <c r="L1362" s="15"/>
      <c r="M1362" s="60"/>
      <c r="N1362" s="17"/>
      <c r="P1362" s="15"/>
      <c r="Q1362" s="15"/>
      <c r="R1362" s="15"/>
      <c r="S1362" s="15"/>
      <c r="T1362" s="15"/>
      <c r="U1362" s="15"/>
      <c r="V1362" s="15"/>
      <c r="W1362" s="15"/>
      <c r="X1362" s="15"/>
      <c r="Y1362" s="15"/>
      <c r="Z1362" s="15"/>
      <c r="AB1362" s="18"/>
      <c r="AD1362" s="32"/>
      <c r="AE1362" s="33"/>
    </row>
    <row r="1363" spans="5:31" s="13" customFormat="1" ht="13.25" x14ac:dyDescent="0.65">
      <c r="E1363" s="15"/>
      <c r="F1363" s="15"/>
      <c r="H1363" s="16"/>
      <c r="I1363" s="18"/>
      <c r="J1363" s="19"/>
      <c r="K1363" s="15"/>
      <c r="L1363" s="15"/>
      <c r="M1363" s="60"/>
      <c r="N1363" s="17"/>
      <c r="P1363" s="15"/>
      <c r="Q1363" s="15"/>
      <c r="R1363" s="15"/>
      <c r="S1363" s="15"/>
      <c r="T1363" s="15"/>
      <c r="U1363" s="15"/>
      <c r="V1363" s="15"/>
      <c r="W1363" s="15"/>
      <c r="X1363" s="15"/>
      <c r="Y1363" s="15"/>
      <c r="Z1363" s="15"/>
      <c r="AB1363" s="18"/>
      <c r="AD1363" s="32"/>
      <c r="AE1363" s="33"/>
    </row>
    <row r="1364" spans="5:31" s="13" customFormat="1" ht="13.25" x14ac:dyDescent="0.65">
      <c r="E1364" s="15"/>
      <c r="F1364" s="15"/>
      <c r="H1364" s="16"/>
      <c r="I1364" s="18"/>
      <c r="J1364" s="19"/>
      <c r="K1364" s="15"/>
      <c r="L1364" s="15"/>
      <c r="M1364" s="60"/>
      <c r="N1364" s="17"/>
      <c r="P1364" s="15"/>
      <c r="Q1364" s="15"/>
      <c r="R1364" s="15"/>
      <c r="S1364" s="15"/>
      <c r="T1364" s="15"/>
      <c r="U1364" s="15"/>
      <c r="V1364" s="15"/>
      <c r="W1364" s="15"/>
      <c r="X1364" s="15"/>
      <c r="Y1364" s="15"/>
      <c r="Z1364" s="15"/>
      <c r="AB1364" s="18"/>
      <c r="AD1364" s="32"/>
      <c r="AE1364" s="33"/>
    </row>
    <row r="1365" spans="5:31" s="13" customFormat="1" ht="13.25" x14ac:dyDescent="0.65">
      <c r="E1365" s="15"/>
      <c r="F1365" s="15"/>
      <c r="H1365" s="16"/>
      <c r="I1365" s="18"/>
      <c r="J1365" s="19"/>
      <c r="K1365" s="15"/>
      <c r="L1365" s="15"/>
      <c r="M1365" s="60"/>
      <c r="N1365" s="17"/>
      <c r="P1365" s="15"/>
      <c r="Q1365" s="15"/>
      <c r="R1365" s="15"/>
      <c r="S1365" s="15"/>
      <c r="T1365" s="15"/>
      <c r="U1365" s="15"/>
      <c r="V1365" s="15"/>
      <c r="W1365" s="15"/>
      <c r="X1365" s="15"/>
      <c r="Y1365" s="15"/>
      <c r="Z1365" s="15"/>
      <c r="AB1365" s="18"/>
      <c r="AD1365" s="32"/>
      <c r="AE1365" s="33"/>
    </row>
    <row r="1366" spans="5:31" s="13" customFormat="1" ht="13.25" x14ac:dyDescent="0.65">
      <c r="E1366" s="15"/>
      <c r="F1366" s="15"/>
      <c r="H1366" s="16"/>
      <c r="I1366" s="18"/>
      <c r="J1366" s="19"/>
      <c r="K1366" s="15"/>
      <c r="L1366" s="15"/>
      <c r="M1366" s="60"/>
      <c r="N1366" s="17"/>
      <c r="P1366" s="15"/>
      <c r="Q1366" s="15"/>
      <c r="R1366" s="15"/>
      <c r="S1366" s="15"/>
      <c r="T1366" s="15"/>
      <c r="U1366" s="15"/>
      <c r="V1366" s="15"/>
      <c r="W1366" s="15"/>
      <c r="X1366" s="15"/>
      <c r="Y1366" s="15"/>
      <c r="Z1366" s="15"/>
      <c r="AB1366" s="18"/>
      <c r="AD1366" s="32"/>
      <c r="AE1366" s="33"/>
    </row>
    <row r="1367" spans="5:31" s="13" customFormat="1" ht="13.25" x14ac:dyDescent="0.65">
      <c r="E1367" s="15"/>
      <c r="F1367" s="15"/>
      <c r="H1367" s="16"/>
      <c r="I1367" s="18"/>
      <c r="J1367" s="19"/>
      <c r="K1367" s="15"/>
      <c r="L1367" s="15"/>
      <c r="M1367" s="60"/>
      <c r="N1367" s="17"/>
      <c r="P1367" s="15"/>
      <c r="Q1367" s="15"/>
      <c r="R1367" s="15"/>
      <c r="S1367" s="15"/>
      <c r="T1367" s="15"/>
      <c r="U1367" s="15"/>
      <c r="V1367" s="15"/>
      <c r="W1367" s="15"/>
      <c r="X1367" s="15"/>
      <c r="Y1367" s="15"/>
      <c r="Z1367" s="15"/>
      <c r="AB1367" s="18"/>
      <c r="AD1367" s="32"/>
      <c r="AE1367" s="33"/>
    </row>
    <row r="1368" spans="5:31" s="13" customFormat="1" ht="13.25" x14ac:dyDescent="0.65">
      <c r="E1368" s="15"/>
      <c r="F1368" s="15"/>
      <c r="H1368" s="16"/>
      <c r="I1368" s="18"/>
      <c r="J1368" s="19"/>
      <c r="K1368" s="15"/>
      <c r="L1368" s="15"/>
      <c r="M1368" s="60"/>
      <c r="N1368" s="17"/>
      <c r="P1368" s="15"/>
      <c r="Q1368" s="15"/>
      <c r="R1368" s="15"/>
      <c r="S1368" s="15"/>
      <c r="T1368" s="15"/>
      <c r="U1368" s="15"/>
      <c r="V1368" s="15"/>
      <c r="W1368" s="15"/>
      <c r="X1368" s="15"/>
      <c r="Y1368" s="15"/>
      <c r="Z1368" s="15"/>
      <c r="AB1368" s="18"/>
      <c r="AD1368" s="32"/>
      <c r="AE1368" s="33"/>
    </row>
    <row r="1369" spans="5:31" s="13" customFormat="1" ht="13.25" x14ac:dyDescent="0.65">
      <c r="E1369" s="15"/>
      <c r="F1369" s="15"/>
      <c r="H1369" s="16"/>
      <c r="I1369" s="18"/>
      <c r="J1369" s="19"/>
      <c r="K1369" s="15"/>
      <c r="L1369" s="15"/>
      <c r="M1369" s="60"/>
      <c r="N1369" s="17"/>
      <c r="P1369" s="15"/>
      <c r="Q1369" s="15"/>
      <c r="R1369" s="15"/>
      <c r="S1369" s="15"/>
      <c r="T1369" s="15"/>
      <c r="U1369" s="15"/>
      <c r="V1369" s="15"/>
      <c r="W1369" s="15"/>
      <c r="X1369" s="15"/>
      <c r="Y1369" s="15"/>
      <c r="Z1369" s="15"/>
      <c r="AB1369" s="18"/>
      <c r="AD1369" s="32"/>
      <c r="AE1369" s="33"/>
    </row>
    <row r="1370" spans="5:31" s="13" customFormat="1" ht="13.25" x14ac:dyDescent="0.65">
      <c r="E1370" s="15"/>
      <c r="F1370" s="15"/>
      <c r="H1370" s="16"/>
      <c r="I1370" s="18"/>
      <c r="J1370" s="19"/>
      <c r="K1370" s="15"/>
      <c r="L1370" s="15"/>
      <c r="M1370" s="60"/>
      <c r="N1370" s="17"/>
      <c r="P1370" s="15"/>
      <c r="Q1370" s="15"/>
      <c r="R1370" s="15"/>
      <c r="S1370" s="15"/>
      <c r="T1370" s="15"/>
      <c r="U1370" s="15"/>
      <c r="V1370" s="15"/>
      <c r="W1370" s="15"/>
      <c r="X1370" s="15"/>
      <c r="Y1370" s="15"/>
      <c r="Z1370" s="15"/>
      <c r="AB1370" s="18"/>
      <c r="AD1370" s="32"/>
      <c r="AE1370" s="33"/>
    </row>
    <row r="1371" spans="5:31" s="13" customFormat="1" ht="13.25" x14ac:dyDescent="0.65">
      <c r="E1371" s="15"/>
      <c r="F1371" s="15"/>
      <c r="H1371" s="16"/>
      <c r="I1371" s="18"/>
      <c r="J1371" s="19"/>
      <c r="K1371" s="15"/>
      <c r="L1371" s="15"/>
      <c r="M1371" s="60"/>
      <c r="N1371" s="17"/>
      <c r="P1371" s="15"/>
      <c r="Q1371" s="15"/>
      <c r="R1371" s="15"/>
      <c r="S1371" s="15"/>
      <c r="T1371" s="15"/>
      <c r="U1371" s="15"/>
      <c r="V1371" s="15"/>
      <c r="W1371" s="15"/>
      <c r="X1371" s="15"/>
      <c r="Y1371" s="15"/>
      <c r="Z1371" s="15"/>
      <c r="AB1371" s="18"/>
      <c r="AD1371" s="32"/>
      <c r="AE1371" s="33"/>
    </row>
    <row r="1372" spans="5:31" s="13" customFormat="1" ht="13.25" x14ac:dyDescent="0.65">
      <c r="E1372" s="15"/>
      <c r="F1372" s="15"/>
      <c r="H1372" s="16"/>
      <c r="I1372" s="18"/>
      <c r="J1372" s="19"/>
      <c r="K1372" s="15"/>
      <c r="L1372" s="15"/>
      <c r="M1372" s="60"/>
      <c r="N1372" s="17"/>
      <c r="P1372" s="15"/>
      <c r="Q1372" s="15"/>
      <c r="R1372" s="15"/>
      <c r="S1372" s="15"/>
      <c r="T1372" s="15"/>
      <c r="U1372" s="15"/>
      <c r="V1372" s="15"/>
      <c r="W1372" s="15"/>
      <c r="X1372" s="15"/>
      <c r="Y1372" s="15"/>
      <c r="Z1372" s="15"/>
      <c r="AB1372" s="18"/>
      <c r="AD1372" s="32"/>
      <c r="AE1372" s="33"/>
    </row>
    <row r="1373" spans="5:31" s="13" customFormat="1" ht="13.25" x14ac:dyDescent="0.65">
      <c r="E1373" s="15"/>
      <c r="F1373" s="15"/>
      <c r="H1373" s="16"/>
      <c r="I1373" s="18"/>
      <c r="J1373" s="19"/>
      <c r="K1373" s="15"/>
      <c r="L1373" s="15"/>
      <c r="M1373" s="60"/>
      <c r="N1373" s="17"/>
      <c r="P1373" s="15"/>
      <c r="Q1373" s="15"/>
      <c r="R1373" s="15"/>
      <c r="S1373" s="15"/>
      <c r="T1373" s="15"/>
      <c r="U1373" s="15"/>
      <c r="V1373" s="15"/>
      <c r="W1373" s="15"/>
      <c r="X1373" s="15"/>
      <c r="Y1373" s="15"/>
      <c r="Z1373" s="15"/>
      <c r="AB1373" s="18"/>
      <c r="AD1373" s="32"/>
      <c r="AE1373" s="33"/>
    </row>
    <row r="1374" spans="5:31" s="13" customFormat="1" ht="13.25" x14ac:dyDescent="0.65">
      <c r="E1374" s="15"/>
      <c r="F1374" s="15"/>
      <c r="H1374" s="16"/>
      <c r="I1374" s="18"/>
      <c r="J1374" s="19"/>
      <c r="K1374" s="15"/>
      <c r="L1374" s="15"/>
      <c r="M1374" s="60"/>
      <c r="N1374" s="17"/>
      <c r="P1374" s="15"/>
      <c r="Q1374" s="15"/>
      <c r="R1374" s="15"/>
      <c r="S1374" s="15"/>
      <c r="T1374" s="15"/>
      <c r="U1374" s="15"/>
      <c r="V1374" s="15"/>
      <c r="W1374" s="15"/>
      <c r="X1374" s="15"/>
      <c r="Y1374" s="15"/>
      <c r="Z1374" s="15"/>
      <c r="AB1374" s="18"/>
      <c r="AD1374" s="32"/>
      <c r="AE1374" s="33"/>
    </row>
    <row r="1375" spans="5:31" s="13" customFormat="1" ht="13.25" x14ac:dyDescent="0.65">
      <c r="E1375" s="15"/>
      <c r="F1375" s="15"/>
      <c r="H1375" s="16"/>
      <c r="I1375" s="18"/>
      <c r="J1375" s="19"/>
      <c r="K1375" s="15"/>
      <c r="L1375" s="15"/>
      <c r="M1375" s="60"/>
      <c r="N1375" s="17"/>
      <c r="P1375" s="15"/>
      <c r="Q1375" s="15"/>
      <c r="R1375" s="15"/>
      <c r="S1375" s="15"/>
      <c r="T1375" s="15"/>
      <c r="U1375" s="15"/>
      <c r="V1375" s="15"/>
      <c r="W1375" s="15"/>
      <c r="X1375" s="15"/>
      <c r="Y1375" s="15"/>
      <c r="Z1375" s="15"/>
      <c r="AB1375" s="18"/>
      <c r="AD1375" s="32"/>
      <c r="AE1375" s="33"/>
    </row>
    <row r="1376" spans="5:31" s="13" customFormat="1" ht="13.25" x14ac:dyDescent="0.65">
      <c r="E1376" s="15"/>
      <c r="F1376" s="15"/>
      <c r="H1376" s="16"/>
      <c r="I1376" s="18"/>
      <c r="J1376" s="19"/>
      <c r="K1376" s="15"/>
      <c r="L1376" s="15"/>
      <c r="M1376" s="60"/>
      <c r="N1376" s="17"/>
      <c r="P1376" s="15"/>
      <c r="Q1376" s="15"/>
      <c r="R1376" s="15"/>
      <c r="S1376" s="15"/>
      <c r="T1376" s="15"/>
      <c r="U1376" s="15"/>
      <c r="V1376" s="15"/>
      <c r="W1376" s="15"/>
      <c r="X1376" s="15"/>
      <c r="Y1376" s="15"/>
      <c r="Z1376" s="15"/>
      <c r="AB1376" s="18"/>
      <c r="AD1376" s="32"/>
      <c r="AE1376" s="33"/>
    </row>
    <row r="1377" spans="5:31" s="13" customFormat="1" ht="13.25" x14ac:dyDescent="0.65">
      <c r="E1377" s="15"/>
      <c r="F1377" s="15"/>
      <c r="H1377" s="16"/>
      <c r="I1377" s="18"/>
      <c r="J1377" s="19"/>
      <c r="K1377" s="15"/>
      <c r="L1377" s="15"/>
      <c r="M1377" s="60"/>
      <c r="N1377" s="17"/>
      <c r="P1377" s="15"/>
      <c r="Q1377" s="15"/>
      <c r="R1377" s="15"/>
      <c r="S1377" s="15"/>
      <c r="T1377" s="15"/>
      <c r="U1377" s="15"/>
      <c r="V1377" s="15"/>
      <c r="W1377" s="15"/>
      <c r="X1377" s="15"/>
      <c r="Y1377" s="15"/>
      <c r="Z1377" s="15"/>
      <c r="AB1377" s="18"/>
      <c r="AD1377" s="32"/>
      <c r="AE1377" s="33"/>
    </row>
    <row r="1378" spans="5:31" s="13" customFormat="1" ht="13.25" x14ac:dyDescent="0.65">
      <c r="E1378" s="15"/>
      <c r="F1378" s="15"/>
      <c r="H1378" s="16"/>
      <c r="I1378" s="18"/>
      <c r="J1378" s="19"/>
      <c r="K1378" s="15"/>
      <c r="L1378" s="15"/>
      <c r="M1378" s="60"/>
      <c r="N1378" s="17"/>
      <c r="P1378" s="15"/>
      <c r="Q1378" s="15"/>
      <c r="R1378" s="15"/>
      <c r="S1378" s="15"/>
      <c r="T1378" s="15"/>
      <c r="U1378" s="15"/>
      <c r="V1378" s="15"/>
      <c r="W1378" s="15"/>
      <c r="X1378" s="15"/>
      <c r="Y1378" s="15"/>
      <c r="Z1378" s="15"/>
      <c r="AB1378" s="18"/>
      <c r="AD1378" s="32"/>
      <c r="AE1378" s="33"/>
    </row>
    <row r="1379" spans="5:31" s="13" customFormat="1" ht="13.25" x14ac:dyDescent="0.65">
      <c r="E1379" s="15"/>
      <c r="F1379" s="15"/>
      <c r="H1379" s="16"/>
      <c r="I1379" s="18"/>
      <c r="J1379" s="19"/>
      <c r="K1379" s="15"/>
      <c r="L1379" s="15"/>
      <c r="M1379" s="60"/>
      <c r="N1379" s="17"/>
      <c r="P1379" s="15"/>
      <c r="Q1379" s="15"/>
      <c r="R1379" s="15"/>
      <c r="S1379" s="15"/>
      <c r="T1379" s="15"/>
      <c r="U1379" s="15"/>
      <c r="V1379" s="15"/>
      <c r="W1379" s="15"/>
      <c r="X1379" s="15"/>
      <c r="Y1379" s="15"/>
      <c r="Z1379" s="15"/>
      <c r="AB1379" s="18"/>
      <c r="AD1379" s="32"/>
      <c r="AE1379" s="33"/>
    </row>
    <row r="1380" spans="5:31" s="13" customFormat="1" ht="13.25" x14ac:dyDescent="0.65">
      <c r="E1380" s="15"/>
      <c r="F1380" s="15"/>
      <c r="H1380" s="16"/>
      <c r="I1380" s="18"/>
      <c r="J1380" s="19"/>
      <c r="K1380" s="15"/>
      <c r="L1380" s="15"/>
      <c r="M1380" s="60"/>
      <c r="N1380" s="17"/>
      <c r="P1380" s="15"/>
      <c r="Q1380" s="15"/>
      <c r="R1380" s="15"/>
      <c r="S1380" s="15"/>
      <c r="T1380" s="15"/>
      <c r="U1380" s="15"/>
      <c r="V1380" s="15"/>
      <c r="W1380" s="15"/>
      <c r="X1380" s="15"/>
      <c r="Y1380" s="15"/>
      <c r="Z1380" s="15"/>
      <c r="AB1380" s="18"/>
      <c r="AD1380" s="32"/>
      <c r="AE1380" s="33"/>
    </row>
    <row r="1381" spans="5:31" s="13" customFormat="1" ht="13.25" x14ac:dyDescent="0.65">
      <c r="E1381" s="15"/>
      <c r="F1381" s="15"/>
      <c r="H1381" s="16"/>
      <c r="I1381" s="18"/>
      <c r="J1381" s="19"/>
      <c r="K1381" s="15"/>
      <c r="L1381" s="15"/>
      <c r="M1381" s="60"/>
      <c r="N1381" s="17"/>
      <c r="P1381" s="15"/>
      <c r="Q1381" s="15"/>
      <c r="R1381" s="15"/>
      <c r="S1381" s="15"/>
      <c r="T1381" s="15"/>
      <c r="U1381" s="15"/>
      <c r="V1381" s="15"/>
      <c r="W1381" s="15"/>
      <c r="X1381" s="15"/>
      <c r="Y1381" s="15"/>
      <c r="Z1381" s="15"/>
      <c r="AB1381" s="18"/>
      <c r="AD1381" s="32"/>
      <c r="AE1381" s="33"/>
    </row>
    <row r="1382" spans="5:31" s="13" customFormat="1" ht="13.25" x14ac:dyDescent="0.65">
      <c r="E1382" s="15"/>
      <c r="F1382" s="15"/>
      <c r="H1382" s="16"/>
      <c r="I1382" s="18"/>
      <c r="J1382" s="19"/>
      <c r="K1382" s="15"/>
      <c r="L1382" s="15"/>
      <c r="M1382" s="60"/>
      <c r="N1382" s="17"/>
      <c r="P1382" s="15"/>
      <c r="Q1382" s="15"/>
      <c r="R1382" s="15"/>
      <c r="S1382" s="15"/>
      <c r="T1382" s="15"/>
      <c r="U1382" s="15"/>
      <c r="V1382" s="15"/>
      <c r="W1382" s="15"/>
      <c r="X1382" s="15"/>
      <c r="Y1382" s="15"/>
      <c r="Z1382" s="15"/>
      <c r="AB1382" s="18"/>
      <c r="AD1382" s="32"/>
      <c r="AE1382" s="33"/>
    </row>
    <row r="1383" spans="5:31" s="13" customFormat="1" ht="13.25" x14ac:dyDescent="0.65">
      <c r="E1383" s="15"/>
      <c r="F1383" s="15"/>
      <c r="H1383" s="16"/>
      <c r="I1383" s="18"/>
      <c r="J1383" s="19"/>
      <c r="K1383" s="15"/>
      <c r="L1383" s="15"/>
      <c r="M1383" s="60"/>
      <c r="N1383" s="17"/>
      <c r="P1383" s="15"/>
      <c r="Q1383" s="15"/>
      <c r="R1383" s="15"/>
      <c r="S1383" s="15"/>
      <c r="T1383" s="15"/>
      <c r="U1383" s="15"/>
      <c r="V1383" s="15"/>
      <c r="W1383" s="15"/>
      <c r="X1383" s="15"/>
      <c r="Y1383" s="15"/>
      <c r="Z1383" s="15"/>
      <c r="AB1383" s="18"/>
      <c r="AD1383" s="32"/>
      <c r="AE1383" s="33"/>
    </row>
    <row r="1384" spans="5:31" s="13" customFormat="1" ht="13.25" x14ac:dyDescent="0.65">
      <c r="E1384" s="15"/>
      <c r="F1384" s="15"/>
      <c r="H1384" s="16"/>
      <c r="I1384" s="18"/>
      <c r="J1384" s="19"/>
      <c r="K1384" s="15"/>
      <c r="L1384" s="15"/>
      <c r="M1384" s="60"/>
      <c r="N1384" s="17"/>
      <c r="P1384" s="15"/>
      <c r="Q1384" s="15"/>
      <c r="R1384" s="15"/>
      <c r="S1384" s="15"/>
      <c r="T1384" s="15"/>
      <c r="U1384" s="15"/>
      <c r="V1384" s="15"/>
      <c r="W1384" s="15"/>
      <c r="X1384" s="15"/>
      <c r="Y1384" s="15"/>
      <c r="Z1384" s="15"/>
      <c r="AB1384" s="18"/>
      <c r="AD1384" s="32"/>
      <c r="AE1384" s="33"/>
    </row>
    <row r="1385" spans="5:31" s="13" customFormat="1" ht="13.25" x14ac:dyDescent="0.65">
      <c r="E1385" s="15"/>
      <c r="F1385" s="15"/>
      <c r="H1385" s="16"/>
      <c r="I1385" s="18"/>
      <c r="J1385" s="19"/>
      <c r="K1385" s="15"/>
      <c r="L1385" s="15"/>
      <c r="M1385" s="60"/>
      <c r="N1385" s="17"/>
      <c r="P1385" s="15"/>
      <c r="Q1385" s="15"/>
      <c r="R1385" s="15"/>
      <c r="S1385" s="15"/>
      <c r="T1385" s="15"/>
      <c r="U1385" s="15"/>
      <c r="V1385" s="15"/>
      <c r="W1385" s="15"/>
      <c r="X1385" s="15"/>
      <c r="Y1385" s="15"/>
      <c r="Z1385" s="15"/>
      <c r="AB1385" s="18"/>
      <c r="AD1385" s="32"/>
      <c r="AE1385" s="33"/>
    </row>
    <row r="1386" spans="5:31" s="13" customFormat="1" ht="13.25" x14ac:dyDescent="0.65">
      <c r="E1386" s="15"/>
      <c r="F1386" s="15"/>
      <c r="H1386" s="16"/>
      <c r="I1386" s="18"/>
      <c r="J1386" s="19"/>
      <c r="K1386" s="15"/>
      <c r="L1386" s="15"/>
      <c r="M1386" s="60"/>
      <c r="N1386" s="17"/>
      <c r="P1386" s="15"/>
      <c r="Q1386" s="15"/>
      <c r="R1386" s="15"/>
      <c r="S1386" s="15"/>
      <c r="T1386" s="15"/>
      <c r="U1386" s="15"/>
      <c r="V1386" s="15"/>
      <c r="W1386" s="15"/>
      <c r="X1386" s="15"/>
      <c r="Y1386" s="15"/>
      <c r="Z1386" s="15"/>
      <c r="AB1386" s="18"/>
      <c r="AD1386" s="32"/>
      <c r="AE1386" s="33"/>
    </row>
    <row r="1387" spans="5:31" s="13" customFormat="1" ht="13.25" x14ac:dyDescent="0.65">
      <c r="E1387" s="15"/>
      <c r="F1387" s="15"/>
      <c r="H1387" s="16"/>
      <c r="I1387" s="18"/>
      <c r="J1387" s="19"/>
      <c r="K1387" s="15"/>
      <c r="L1387" s="15"/>
      <c r="M1387" s="60"/>
      <c r="N1387" s="17"/>
      <c r="P1387" s="15"/>
      <c r="Q1387" s="15"/>
      <c r="R1387" s="15"/>
      <c r="S1387" s="15"/>
      <c r="T1387" s="15"/>
      <c r="U1387" s="15"/>
      <c r="V1387" s="15"/>
      <c r="W1387" s="15"/>
      <c r="X1387" s="15"/>
      <c r="Y1387" s="15"/>
      <c r="Z1387" s="15"/>
      <c r="AB1387" s="18"/>
      <c r="AD1387" s="32"/>
      <c r="AE1387" s="33"/>
    </row>
    <row r="1388" spans="5:31" s="13" customFormat="1" ht="13.25" x14ac:dyDescent="0.65">
      <c r="E1388" s="15"/>
      <c r="F1388" s="15"/>
      <c r="H1388" s="16"/>
      <c r="I1388" s="18"/>
      <c r="J1388" s="19"/>
      <c r="K1388" s="15"/>
      <c r="L1388" s="15"/>
      <c r="M1388" s="60"/>
      <c r="N1388" s="17"/>
      <c r="P1388" s="15"/>
      <c r="Q1388" s="15"/>
      <c r="R1388" s="15"/>
      <c r="S1388" s="15"/>
      <c r="T1388" s="15"/>
      <c r="U1388" s="15"/>
      <c r="V1388" s="15"/>
      <c r="W1388" s="15"/>
      <c r="X1388" s="15"/>
      <c r="Y1388" s="15"/>
      <c r="Z1388" s="15"/>
      <c r="AB1388" s="18"/>
      <c r="AD1388" s="32"/>
      <c r="AE1388" s="33"/>
    </row>
    <row r="1389" spans="5:31" s="13" customFormat="1" ht="13.25" x14ac:dyDescent="0.65">
      <c r="E1389" s="15"/>
      <c r="F1389" s="15"/>
      <c r="H1389" s="16"/>
      <c r="I1389" s="18"/>
      <c r="J1389" s="19"/>
      <c r="K1389" s="15"/>
      <c r="L1389" s="15"/>
      <c r="M1389" s="60"/>
      <c r="N1389" s="17"/>
      <c r="P1389" s="15"/>
      <c r="Q1389" s="15"/>
      <c r="R1389" s="15"/>
      <c r="S1389" s="15"/>
      <c r="T1389" s="15"/>
      <c r="U1389" s="15"/>
      <c r="V1389" s="15"/>
      <c r="W1389" s="15"/>
      <c r="X1389" s="15"/>
      <c r="Y1389" s="15"/>
      <c r="Z1389" s="15"/>
      <c r="AB1389" s="18"/>
      <c r="AD1389" s="32"/>
      <c r="AE1389" s="33"/>
    </row>
    <row r="1390" spans="5:31" s="13" customFormat="1" ht="13.25" x14ac:dyDescent="0.65">
      <c r="E1390" s="15"/>
      <c r="F1390" s="15"/>
      <c r="H1390" s="16"/>
      <c r="I1390" s="18"/>
      <c r="J1390" s="19"/>
      <c r="K1390" s="15"/>
      <c r="L1390" s="15"/>
      <c r="M1390" s="60"/>
      <c r="N1390" s="17"/>
      <c r="P1390" s="15"/>
      <c r="Q1390" s="15"/>
      <c r="R1390" s="15"/>
      <c r="S1390" s="15"/>
      <c r="T1390" s="15"/>
      <c r="U1390" s="15"/>
      <c r="V1390" s="15"/>
      <c r="W1390" s="15"/>
      <c r="X1390" s="15"/>
      <c r="Y1390" s="15"/>
      <c r="Z1390" s="15"/>
      <c r="AB1390" s="18"/>
      <c r="AD1390" s="32"/>
      <c r="AE1390" s="33"/>
    </row>
    <row r="1391" spans="5:31" s="13" customFormat="1" ht="13.25" x14ac:dyDescent="0.65">
      <c r="E1391" s="15"/>
      <c r="F1391" s="15"/>
      <c r="H1391" s="16"/>
      <c r="I1391" s="18"/>
      <c r="J1391" s="19"/>
      <c r="K1391" s="15"/>
      <c r="L1391" s="15"/>
      <c r="M1391" s="60"/>
      <c r="N1391" s="17"/>
      <c r="P1391" s="15"/>
      <c r="Q1391" s="15"/>
      <c r="R1391" s="15"/>
      <c r="S1391" s="15"/>
      <c r="T1391" s="15"/>
      <c r="U1391" s="15"/>
      <c r="V1391" s="15"/>
      <c r="W1391" s="15"/>
      <c r="X1391" s="15"/>
      <c r="Y1391" s="15"/>
      <c r="Z1391" s="15"/>
      <c r="AB1391" s="18"/>
      <c r="AD1391" s="32"/>
      <c r="AE1391" s="33"/>
    </row>
    <row r="1392" spans="5:31" s="13" customFormat="1" ht="13.25" x14ac:dyDescent="0.65">
      <c r="E1392" s="15"/>
      <c r="F1392" s="15"/>
      <c r="H1392" s="16"/>
      <c r="I1392" s="18"/>
      <c r="J1392" s="19"/>
      <c r="K1392" s="15"/>
      <c r="L1392" s="15"/>
      <c r="M1392" s="60"/>
      <c r="N1392" s="17"/>
      <c r="P1392" s="15"/>
      <c r="Q1392" s="15"/>
      <c r="R1392" s="15"/>
      <c r="S1392" s="15"/>
      <c r="T1392" s="15"/>
      <c r="U1392" s="15"/>
      <c r="V1392" s="15"/>
      <c r="W1392" s="15"/>
      <c r="X1392" s="15"/>
      <c r="Y1392" s="15"/>
      <c r="Z1392" s="15"/>
      <c r="AB1392" s="18"/>
      <c r="AD1392" s="32"/>
      <c r="AE1392" s="33"/>
    </row>
    <row r="1393" spans="5:31" s="13" customFormat="1" ht="13.25" x14ac:dyDescent="0.65">
      <c r="E1393" s="15"/>
      <c r="F1393" s="15"/>
      <c r="H1393" s="16"/>
      <c r="I1393" s="18"/>
      <c r="J1393" s="19"/>
      <c r="K1393" s="15"/>
      <c r="L1393" s="15"/>
      <c r="M1393" s="60"/>
      <c r="N1393" s="17"/>
      <c r="P1393" s="15"/>
      <c r="Q1393" s="15"/>
      <c r="R1393" s="15"/>
      <c r="S1393" s="15"/>
      <c r="T1393" s="15"/>
      <c r="U1393" s="15"/>
      <c r="V1393" s="15"/>
      <c r="W1393" s="15"/>
      <c r="X1393" s="15"/>
      <c r="Y1393" s="15"/>
      <c r="Z1393" s="15"/>
      <c r="AB1393" s="18"/>
      <c r="AD1393" s="32"/>
      <c r="AE1393" s="33"/>
    </row>
    <row r="1394" spans="5:31" s="13" customFormat="1" ht="13.25" x14ac:dyDescent="0.65">
      <c r="E1394" s="15"/>
      <c r="F1394" s="15"/>
      <c r="H1394" s="16"/>
      <c r="I1394" s="18"/>
      <c r="J1394" s="19"/>
      <c r="K1394" s="15"/>
      <c r="L1394" s="15"/>
      <c r="M1394" s="60"/>
      <c r="N1394" s="17"/>
      <c r="P1394" s="15"/>
      <c r="Q1394" s="15"/>
      <c r="R1394" s="15"/>
      <c r="S1394" s="15"/>
      <c r="T1394" s="15"/>
      <c r="U1394" s="15"/>
      <c r="V1394" s="15"/>
      <c r="W1394" s="15"/>
      <c r="X1394" s="15"/>
      <c r="Y1394" s="15"/>
      <c r="Z1394" s="15"/>
      <c r="AB1394" s="18"/>
      <c r="AD1394" s="32"/>
      <c r="AE1394" s="33"/>
    </row>
    <row r="1395" spans="5:31" s="13" customFormat="1" ht="13.25" x14ac:dyDescent="0.65">
      <c r="E1395" s="15"/>
      <c r="F1395" s="15"/>
      <c r="H1395" s="16"/>
      <c r="I1395" s="18"/>
      <c r="J1395" s="19"/>
      <c r="K1395" s="15"/>
      <c r="L1395" s="15"/>
      <c r="M1395" s="60"/>
      <c r="N1395" s="17"/>
      <c r="P1395" s="15"/>
      <c r="Q1395" s="15"/>
      <c r="R1395" s="15"/>
      <c r="S1395" s="15"/>
      <c r="T1395" s="15"/>
      <c r="U1395" s="15"/>
      <c r="V1395" s="15"/>
      <c r="W1395" s="15"/>
      <c r="X1395" s="15"/>
      <c r="Y1395" s="15"/>
      <c r="Z1395" s="15"/>
      <c r="AB1395" s="18"/>
      <c r="AD1395" s="32"/>
      <c r="AE1395" s="33"/>
    </row>
    <row r="1396" spans="5:31" s="13" customFormat="1" ht="13.25" x14ac:dyDescent="0.65">
      <c r="E1396" s="15"/>
      <c r="F1396" s="15"/>
      <c r="H1396" s="16"/>
      <c r="I1396" s="18"/>
      <c r="J1396" s="19"/>
      <c r="K1396" s="15"/>
      <c r="L1396" s="15"/>
      <c r="M1396" s="60"/>
      <c r="N1396" s="17"/>
      <c r="P1396" s="15"/>
      <c r="Q1396" s="15"/>
      <c r="R1396" s="15"/>
      <c r="S1396" s="15"/>
      <c r="T1396" s="15"/>
      <c r="U1396" s="15"/>
      <c r="V1396" s="15"/>
      <c r="W1396" s="15"/>
      <c r="X1396" s="15"/>
      <c r="Y1396" s="15"/>
      <c r="Z1396" s="15"/>
      <c r="AB1396" s="18"/>
      <c r="AD1396" s="32"/>
      <c r="AE1396" s="33"/>
    </row>
    <row r="1397" spans="5:31" s="13" customFormat="1" ht="13.25" x14ac:dyDescent="0.65">
      <c r="E1397" s="15"/>
      <c r="F1397" s="15"/>
      <c r="H1397" s="16"/>
      <c r="I1397" s="18"/>
      <c r="J1397" s="19"/>
      <c r="K1397" s="15"/>
      <c r="L1397" s="15"/>
      <c r="M1397" s="60"/>
      <c r="N1397" s="17"/>
      <c r="P1397" s="15"/>
      <c r="Q1397" s="15"/>
      <c r="R1397" s="15"/>
      <c r="S1397" s="15"/>
      <c r="T1397" s="15"/>
      <c r="U1397" s="15"/>
      <c r="V1397" s="15"/>
      <c r="W1397" s="15"/>
      <c r="X1397" s="15"/>
      <c r="Y1397" s="15"/>
      <c r="Z1397" s="15"/>
      <c r="AB1397" s="18"/>
      <c r="AD1397" s="32"/>
      <c r="AE1397" s="33"/>
    </row>
    <row r="1398" spans="5:31" s="13" customFormat="1" ht="13.25" x14ac:dyDescent="0.65">
      <c r="E1398" s="15"/>
      <c r="F1398" s="15"/>
      <c r="H1398" s="16"/>
      <c r="I1398" s="18"/>
      <c r="J1398" s="19"/>
      <c r="K1398" s="15"/>
      <c r="L1398" s="15"/>
      <c r="M1398" s="60"/>
      <c r="N1398" s="17"/>
      <c r="P1398" s="15"/>
      <c r="Q1398" s="15"/>
      <c r="R1398" s="15"/>
      <c r="S1398" s="15"/>
      <c r="T1398" s="15"/>
      <c r="U1398" s="15"/>
      <c r="V1398" s="15"/>
      <c r="W1398" s="15"/>
      <c r="X1398" s="15"/>
      <c r="Y1398" s="15"/>
      <c r="Z1398" s="15"/>
      <c r="AB1398" s="18"/>
      <c r="AD1398" s="32"/>
      <c r="AE1398" s="33"/>
    </row>
    <row r="1399" spans="5:31" s="13" customFormat="1" ht="13.25" x14ac:dyDescent="0.65">
      <c r="E1399" s="15"/>
      <c r="F1399" s="15"/>
      <c r="H1399" s="16"/>
      <c r="I1399" s="18"/>
      <c r="J1399" s="19"/>
      <c r="K1399" s="15"/>
      <c r="L1399" s="15"/>
      <c r="M1399" s="60"/>
      <c r="N1399" s="17"/>
      <c r="P1399" s="15"/>
      <c r="Q1399" s="15"/>
      <c r="R1399" s="15"/>
      <c r="S1399" s="15"/>
      <c r="T1399" s="15"/>
      <c r="U1399" s="15"/>
      <c r="V1399" s="15"/>
      <c r="W1399" s="15"/>
      <c r="X1399" s="15"/>
      <c r="Y1399" s="15"/>
      <c r="Z1399" s="15"/>
      <c r="AB1399" s="18"/>
      <c r="AD1399" s="32"/>
      <c r="AE1399" s="33"/>
    </row>
    <row r="1400" spans="5:31" s="13" customFormat="1" ht="13.25" x14ac:dyDescent="0.65">
      <c r="E1400" s="15"/>
      <c r="F1400" s="15"/>
      <c r="H1400" s="16"/>
      <c r="I1400" s="18"/>
      <c r="J1400" s="19"/>
      <c r="K1400" s="15"/>
      <c r="L1400" s="15"/>
      <c r="M1400" s="60"/>
      <c r="N1400" s="17"/>
      <c r="P1400" s="15"/>
      <c r="Q1400" s="15"/>
      <c r="R1400" s="15"/>
      <c r="S1400" s="15"/>
      <c r="T1400" s="15"/>
      <c r="U1400" s="15"/>
      <c r="V1400" s="15"/>
      <c r="W1400" s="15"/>
      <c r="X1400" s="15"/>
      <c r="Y1400" s="15"/>
      <c r="Z1400" s="15"/>
      <c r="AB1400" s="18"/>
      <c r="AD1400" s="32"/>
      <c r="AE1400" s="33"/>
    </row>
    <row r="1401" spans="5:31" s="13" customFormat="1" ht="13.25" x14ac:dyDescent="0.65">
      <c r="E1401" s="15"/>
      <c r="F1401" s="15"/>
      <c r="H1401" s="16"/>
      <c r="I1401" s="18"/>
      <c r="J1401" s="19"/>
      <c r="K1401" s="15"/>
      <c r="L1401" s="15"/>
      <c r="M1401" s="60"/>
      <c r="N1401" s="17"/>
      <c r="P1401" s="15"/>
      <c r="Q1401" s="15"/>
      <c r="R1401" s="15"/>
      <c r="S1401" s="15"/>
      <c r="T1401" s="15"/>
      <c r="U1401" s="15"/>
      <c r="V1401" s="15"/>
      <c r="W1401" s="15"/>
      <c r="X1401" s="15"/>
      <c r="Y1401" s="15"/>
      <c r="Z1401" s="15"/>
      <c r="AB1401" s="18"/>
      <c r="AD1401" s="32"/>
      <c r="AE1401" s="33"/>
    </row>
    <row r="1402" spans="5:31" s="13" customFormat="1" ht="13.25" x14ac:dyDescent="0.65">
      <c r="E1402" s="15"/>
      <c r="F1402" s="15"/>
      <c r="H1402" s="16"/>
      <c r="I1402" s="18"/>
      <c r="J1402" s="19"/>
      <c r="K1402" s="15"/>
      <c r="L1402" s="15"/>
      <c r="M1402" s="60"/>
      <c r="N1402" s="17"/>
      <c r="P1402" s="15"/>
      <c r="Q1402" s="15"/>
      <c r="R1402" s="15"/>
      <c r="S1402" s="15"/>
      <c r="T1402" s="15"/>
      <c r="U1402" s="15"/>
      <c r="V1402" s="15"/>
      <c r="W1402" s="15"/>
      <c r="X1402" s="15"/>
      <c r="Y1402" s="15"/>
      <c r="Z1402" s="15"/>
      <c r="AB1402" s="18"/>
      <c r="AD1402" s="32"/>
      <c r="AE1402" s="33"/>
    </row>
    <row r="1403" spans="5:31" s="13" customFormat="1" ht="13.25" x14ac:dyDescent="0.65">
      <c r="E1403" s="15"/>
      <c r="F1403" s="15"/>
      <c r="H1403" s="16"/>
      <c r="I1403" s="18"/>
      <c r="J1403" s="19"/>
      <c r="K1403" s="15"/>
      <c r="L1403" s="15"/>
      <c r="M1403" s="60"/>
      <c r="N1403" s="17"/>
      <c r="P1403" s="15"/>
      <c r="Q1403" s="15"/>
      <c r="R1403" s="15"/>
      <c r="S1403" s="15"/>
      <c r="T1403" s="15"/>
      <c r="U1403" s="15"/>
      <c r="V1403" s="15"/>
      <c r="W1403" s="15"/>
      <c r="X1403" s="15"/>
      <c r="Y1403" s="15"/>
      <c r="Z1403" s="15"/>
      <c r="AB1403" s="18"/>
      <c r="AD1403" s="32"/>
      <c r="AE1403" s="33"/>
    </row>
    <row r="1404" spans="5:31" s="13" customFormat="1" ht="13.25" x14ac:dyDescent="0.65">
      <c r="E1404" s="15"/>
      <c r="F1404" s="15"/>
      <c r="H1404" s="16"/>
      <c r="I1404" s="18"/>
      <c r="J1404" s="19"/>
      <c r="K1404" s="15"/>
      <c r="L1404" s="15"/>
      <c r="M1404" s="60"/>
      <c r="N1404" s="17"/>
      <c r="P1404" s="15"/>
      <c r="Q1404" s="15"/>
      <c r="R1404" s="15"/>
      <c r="S1404" s="15"/>
      <c r="T1404" s="15"/>
      <c r="U1404" s="15"/>
      <c r="V1404" s="15"/>
      <c r="W1404" s="15"/>
      <c r="X1404" s="15"/>
      <c r="Y1404" s="15"/>
      <c r="Z1404" s="15"/>
      <c r="AB1404" s="18"/>
      <c r="AD1404" s="32"/>
      <c r="AE1404" s="33"/>
    </row>
    <row r="1405" spans="5:31" s="13" customFormat="1" ht="13.25" x14ac:dyDescent="0.65">
      <c r="E1405" s="15"/>
      <c r="F1405" s="15"/>
      <c r="H1405" s="16"/>
      <c r="I1405" s="18"/>
      <c r="J1405" s="19"/>
      <c r="K1405" s="15"/>
      <c r="L1405" s="15"/>
      <c r="M1405" s="60"/>
      <c r="N1405" s="17"/>
      <c r="P1405" s="15"/>
      <c r="Q1405" s="15"/>
      <c r="R1405" s="15"/>
      <c r="S1405" s="15"/>
      <c r="T1405" s="15"/>
      <c r="U1405" s="15"/>
      <c r="V1405" s="15"/>
      <c r="W1405" s="15"/>
      <c r="X1405" s="15"/>
      <c r="Y1405" s="15"/>
      <c r="Z1405" s="15"/>
      <c r="AB1405" s="18"/>
      <c r="AD1405" s="32"/>
      <c r="AE1405" s="33"/>
    </row>
    <row r="1406" spans="5:31" s="13" customFormat="1" ht="13.25" x14ac:dyDescent="0.65">
      <c r="E1406" s="15"/>
      <c r="F1406" s="15"/>
      <c r="H1406" s="16"/>
      <c r="I1406" s="18"/>
      <c r="J1406" s="19"/>
      <c r="K1406" s="15"/>
      <c r="L1406" s="15"/>
      <c r="M1406" s="60"/>
      <c r="N1406" s="17"/>
      <c r="P1406" s="15"/>
      <c r="Q1406" s="15"/>
      <c r="R1406" s="15"/>
      <c r="S1406" s="15"/>
      <c r="T1406" s="15"/>
      <c r="U1406" s="15"/>
      <c r="V1406" s="15"/>
      <c r="W1406" s="15"/>
      <c r="X1406" s="15"/>
      <c r="Y1406" s="15"/>
      <c r="Z1406" s="15"/>
      <c r="AB1406" s="18"/>
      <c r="AD1406" s="32"/>
      <c r="AE1406" s="33"/>
    </row>
    <row r="1407" spans="5:31" s="13" customFormat="1" ht="13.25" x14ac:dyDescent="0.65">
      <c r="E1407" s="15"/>
      <c r="F1407" s="15"/>
      <c r="H1407" s="16"/>
      <c r="I1407" s="18"/>
      <c r="J1407" s="19"/>
      <c r="K1407" s="15"/>
      <c r="L1407" s="15"/>
      <c r="M1407" s="60"/>
      <c r="N1407" s="17"/>
      <c r="P1407" s="15"/>
      <c r="Q1407" s="15"/>
      <c r="R1407" s="15"/>
      <c r="S1407" s="15"/>
      <c r="T1407" s="15"/>
      <c r="U1407" s="15"/>
      <c r="V1407" s="15"/>
      <c r="W1407" s="15"/>
      <c r="X1407" s="15"/>
      <c r="Y1407" s="15"/>
      <c r="Z1407" s="15"/>
      <c r="AB1407" s="18"/>
      <c r="AD1407" s="32"/>
      <c r="AE1407" s="33"/>
    </row>
    <row r="1408" spans="5:31" s="13" customFormat="1" ht="13.25" x14ac:dyDescent="0.65">
      <c r="E1408" s="15"/>
      <c r="F1408" s="15"/>
      <c r="H1408" s="16"/>
      <c r="I1408" s="18"/>
      <c r="J1408" s="19"/>
      <c r="K1408" s="15"/>
      <c r="L1408" s="15"/>
      <c r="M1408" s="60"/>
      <c r="N1408" s="17"/>
      <c r="P1408" s="15"/>
      <c r="Q1408" s="15"/>
      <c r="R1408" s="15"/>
      <c r="S1408" s="15"/>
      <c r="T1408" s="15"/>
      <c r="U1408" s="15"/>
      <c r="V1408" s="15"/>
      <c r="W1408" s="15"/>
      <c r="X1408" s="15"/>
      <c r="Y1408" s="15"/>
      <c r="Z1408" s="15"/>
      <c r="AB1408" s="18"/>
      <c r="AD1408" s="32"/>
      <c r="AE1408" s="33"/>
    </row>
    <row r="1409" spans="5:31" s="13" customFormat="1" ht="13.25" x14ac:dyDescent="0.65">
      <c r="E1409" s="15"/>
      <c r="F1409" s="15"/>
      <c r="H1409" s="16"/>
      <c r="I1409" s="18"/>
      <c r="J1409" s="19"/>
      <c r="K1409" s="15"/>
      <c r="L1409" s="15"/>
      <c r="M1409" s="60"/>
      <c r="N1409" s="17"/>
      <c r="P1409" s="15"/>
      <c r="Q1409" s="15"/>
      <c r="R1409" s="15"/>
      <c r="S1409" s="14"/>
      <c r="T1409" s="14"/>
      <c r="U1409" s="15"/>
      <c r="V1409" s="15"/>
      <c r="W1409" s="15"/>
      <c r="X1409" s="15"/>
      <c r="Y1409" s="15"/>
      <c r="Z1409" s="15"/>
      <c r="AB1409" s="18"/>
      <c r="AD1409" s="32"/>
      <c r="AE1409" s="33"/>
    </row>
    <row r="1410" spans="5:31" s="13" customFormat="1" ht="13.25" x14ac:dyDescent="0.65">
      <c r="E1410" s="15"/>
      <c r="F1410" s="15"/>
      <c r="H1410" s="16"/>
      <c r="I1410" s="18"/>
      <c r="J1410" s="19"/>
      <c r="K1410" s="15"/>
      <c r="L1410" s="15"/>
      <c r="M1410" s="60"/>
      <c r="N1410" s="17"/>
      <c r="P1410" s="15"/>
      <c r="Q1410" s="15"/>
      <c r="R1410" s="15"/>
      <c r="S1410" s="14"/>
      <c r="T1410" s="14"/>
      <c r="U1410" s="15"/>
      <c r="V1410" s="15"/>
      <c r="W1410" s="15"/>
      <c r="X1410" s="15"/>
      <c r="Y1410" s="15"/>
      <c r="Z1410" s="15"/>
      <c r="AB1410" s="18"/>
      <c r="AD1410" s="32"/>
      <c r="AE1410" s="33"/>
    </row>
    <row r="1411" spans="5:31" s="13" customFormat="1" ht="13.25" x14ac:dyDescent="0.65">
      <c r="E1411" s="15"/>
      <c r="F1411" s="15"/>
      <c r="H1411" s="16"/>
      <c r="I1411" s="18"/>
      <c r="J1411" s="19"/>
      <c r="K1411" s="15"/>
      <c r="L1411" s="15"/>
      <c r="M1411" s="60"/>
      <c r="N1411" s="17"/>
      <c r="P1411" s="15"/>
      <c r="Q1411" s="15"/>
      <c r="R1411" s="15"/>
      <c r="S1411" s="14"/>
      <c r="T1411" s="14"/>
      <c r="U1411" s="15"/>
      <c r="V1411" s="15"/>
      <c r="W1411" s="15"/>
      <c r="X1411" s="15"/>
      <c r="Y1411" s="15"/>
      <c r="Z1411" s="15"/>
      <c r="AB1411" s="18"/>
      <c r="AD1411" s="32"/>
      <c r="AE1411" s="33"/>
    </row>
    <row r="1412" spans="5:31" s="13" customFormat="1" ht="13.25" x14ac:dyDescent="0.65">
      <c r="E1412" s="15"/>
      <c r="F1412" s="15"/>
      <c r="H1412" s="16"/>
      <c r="I1412" s="18"/>
      <c r="J1412" s="19"/>
      <c r="K1412" s="15"/>
      <c r="L1412" s="15"/>
      <c r="M1412" s="60"/>
      <c r="N1412" s="17"/>
      <c r="P1412" s="15"/>
      <c r="Q1412" s="15"/>
      <c r="R1412" s="15"/>
      <c r="S1412" s="14"/>
      <c r="T1412" s="14"/>
      <c r="U1412" s="15"/>
      <c r="V1412" s="15"/>
      <c r="W1412" s="15"/>
      <c r="X1412" s="15"/>
      <c r="Y1412" s="15"/>
      <c r="Z1412" s="15"/>
      <c r="AB1412" s="18"/>
      <c r="AD1412" s="32"/>
      <c r="AE1412" s="33"/>
    </row>
    <row r="1413" spans="5:31" s="13" customFormat="1" ht="13.25" x14ac:dyDescent="0.65">
      <c r="E1413" s="15"/>
      <c r="F1413" s="15"/>
      <c r="H1413" s="16"/>
      <c r="I1413" s="18"/>
      <c r="J1413" s="19"/>
      <c r="K1413" s="15"/>
      <c r="L1413" s="15"/>
      <c r="M1413" s="60"/>
      <c r="N1413" s="17"/>
      <c r="P1413" s="15"/>
      <c r="Q1413" s="15"/>
      <c r="R1413" s="15"/>
      <c r="S1413" s="14"/>
      <c r="T1413" s="14"/>
      <c r="U1413" s="15"/>
      <c r="V1413" s="15"/>
      <c r="W1413" s="15"/>
      <c r="X1413" s="15"/>
      <c r="Y1413" s="15"/>
      <c r="Z1413" s="15"/>
      <c r="AB1413" s="18"/>
      <c r="AD1413" s="32"/>
      <c r="AE1413" s="33"/>
    </row>
    <row r="1414" spans="5:31" s="13" customFormat="1" ht="13.25" x14ac:dyDescent="0.65">
      <c r="E1414" s="15"/>
      <c r="F1414" s="15"/>
      <c r="H1414" s="16"/>
      <c r="I1414" s="18"/>
      <c r="J1414" s="19"/>
      <c r="K1414" s="15"/>
      <c r="L1414" s="15"/>
      <c r="M1414" s="60"/>
      <c r="N1414" s="17"/>
      <c r="P1414" s="15"/>
      <c r="Q1414" s="15"/>
      <c r="R1414" s="15"/>
      <c r="S1414" s="14"/>
      <c r="T1414" s="14"/>
      <c r="U1414" s="15"/>
      <c r="V1414" s="15"/>
      <c r="W1414" s="15"/>
      <c r="X1414" s="15"/>
      <c r="Y1414" s="15"/>
      <c r="Z1414" s="15"/>
      <c r="AB1414" s="18"/>
      <c r="AD1414" s="32"/>
      <c r="AE1414" s="33"/>
    </row>
    <row r="1415" spans="5:31" s="13" customFormat="1" ht="13.25" x14ac:dyDescent="0.65">
      <c r="E1415" s="15"/>
      <c r="F1415" s="15"/>
      <c r="H1415" s="16"/>
      <c r="I1415" s="18"/>
      <c r="J1415" s="19"/>
      <c r="K1415" s="15"/>
      <c r="L1415" s="15"/>
      <c r="M1415" s="60"/>
      <c r="N1415" s="17"/>
      <c r="P1415" s="15"/>
      <c r="Q1415" s="15"/>
      <c r="R1415" s="15"/>
      <c r="S1415" s="14"/>
      <c r="T1415" s="14"/>
      <c r="U1415" s="15"/>
      <c r="V1415" s="15"/>
      <c r="W1415" s="15"/>
      <c r="X1415" s="15"/>
      <c r="Y1415" s="15"/>
      <c r="Z1415" s="15"/>
      <c r="AB1415" s="18"/>
      <c r="AD1415" s="32"/>
      <c r="AE1415" s="33"/>
    </row>
    <row r="1416" spans="5:31" s="13" customFormat="1" ht="13.25" x14ac:dyDescent="0.65">
      <c r="E1416" s="15"/>
      <c r="F1416" s="15"/>
      <c r="H1416" s="16"/>
      <c r="I1416" s="18"/>
      <c r="J1416" s="19"/>
      <c r="K1416" s="15"/>
      <c r="L1416" s="15"/>
      <c r="M1416" s="60"/>
      <c r="N1416" s="17"/>
      <c r="P1416" s="15"/>
      <c r="Q1416" s="15"/>
      <c r="R1416" s="15"/>
      <c r="S1416" s="14"/>
      <c r="T1416" s="14"/>
      <c r="U1416" s="15"/>
      <c r="V1416" s="15"/>
      <c r="W1416" s="15"/>
      <c r="X1416" s="15"/>
      <c r="Y1416" s="15"/>
      <c r="Z1416" s="15"/>
      <c r="AB1416" s="18"/>
      <c r="AD1416" s="32"/>
      <c r="AE1416" s="33"/>
    </row>
  </sheetData>
  <mergeCells count="3">
    <mergeCell ref="A1:AE1"/>
    <mergeCell ref="B1169:AE1169"/>
    <mergeCell ref="B1170:AE1170"/>
  </mergeCells>
  <phoneticPr fontId="1" type="noConversion"/>
  <conditionalFormatting sqref="S1171:S1048576 S2:S1145">
    <cfRule type="cellIs" dxfId="1" priority="9" operator="lessThan">
      <formula>-50</formula>
    </cfRule>
  </conditionalFormatting>
  <conditionalFormatting sqref="S1146:S1168">
    <cfRule type="cellIs" dxfId="0" priority="1" operator="lessThan">
      <formula>-50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Submitted 20220416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2022-04-30T00:29:11Z</dcterms:modified>
</cp:coreProperties>
</file>